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ladimir.hynes\Desktop\"/>
    </mc:Choice>
  </mc:AlternateContent>
  <bookViews>
    <workbookView xWindow="0" yWindow="0" windowWidth="28800" windowHeight="14865" tabRatio="964"/>
  </bookViews>
  <sheets>
    <sheet name="Rekapitulace stavby" sheetId="1" r:id="rId1"/>
    <sheet name="IO 01 - Etapa 1 - Komunik..." sheetId="2" r:id="rId2"/>
    <sheet name="PS 01 EL - Etapa 1 - Tepe..." sheetId="3" r:id="rId3"/>
    <sheet name="PS 01 TECH -  Etapa 1 - T..." sheetId="4" r:id="rId4"/>
    <sheet name="PS 02 TECH -  Etapa 1 - P..." sheetId="5" r:id="rId5"/>
    <sheet name="PS 02 ZP - Etapa 1 - Prov..." sheetId="6" r:id="rId6"/>
    <sheet name="SO 01 - Etapa 1 - Ocelové..." sheetId="7" r:id="rId7"/>
    <sheet name="SO 02 - Etapa 1 - Založen..." sheetId="8" r:id="rId8"/>
    <sheet name="SO 03 - Etapa 1 - Ocelové..." sheetId="9" r:id="rId9"/>
    <sheet name="SO 04 - Etapa 1 - Betonov..." sheetId="10" r:id="rId10"/>
    <sheet name="VRN - Etapa 1 - Vedlejší ..." sheetId="11" r:id="rId11"/>
    <sheet name="Pokyny pro vyplnění" sheetId="12" r:id="rId12"/>
  </sheets>
  <definedNames>
    <definedName name="_xlnm._FilterDatabase" localSheetId="1" hidden="1">'IO 01 - Etapa 1 - Komunik...'!$C$81:$K$159</definedName>
    <definedName name="_xlnm._FilterDatabase" localSheetId="2" hidden="1">'PS 01 EL - Etapa 1 - Tepe...'!$C$82:$K$247</definedName>
    <definedName name="_xlnm._FilterDatabase" localSheetId="3" hidden="1">'PS 01 TECH -  Etapa 1 - T...'!$C$86:$K$513</definedName>
    <definedName name="_xlnm._FilterDatabase" localSheetId="4" hidden="1">'PS 02 TECH -  Etapa 1 - P...'!$C$86:$K$284</definedName>
    <definedName name="_xlnm._FilterDatabase" localSheetId="5" hidden="1">'PS 02 ZP - Etapa 1 - Prov...'!$C$84:$K$518</definedName>
    <definedName name="_xlnm._FilterDatabase" localSheetId="6" hidden="1">'SO 01 - Etapa 1 - Ocelové...'!$C$82:$K$175</definedName>
    <definedName name="_xlnm._FilterDatabase" localSheetId="7" hidden="1">'SO 02 - Etapa 1 - Založen...'!$C$82:$K$156</definedName>
    <definedName name="_xlnm._FilterDatabase" localSheetId="8" hidden="1">'SO 03 - Etapa 1 - Ocelové...'!$C$81:$K$115</definedName>
    <definedName name="_xlnm._FilterDatabase" localSheetId="9" hidden="1">'SO 04 - Etapa 1 - Betonov...'!$C$80:$K$142</definedName>
    <definedName name="_xlnm._FilterDatabase" localSheetId="10" hidden="1">'VRN - Etapa 1 - Vedlejší ...'!$C$80:$K$107</definedName>
    <definedName name="_xlnm.Print_Titles" localSheetId="1">'IO 01 - Etapa 1 - Komunik...'!$81:$81</definedName>
    <definedName name="_xlnm.Print_Titles" localSheetId="2">'PS 01 EL - Etapa 1 - Tepe...'!$82:$82</definedName>
    <definedName name="_xlnm.Print_Titles" localSheetId="3">'PS 01 TECH -  Etapa 1 - T...'!$86:$86</definedName>
    <definedName name="_xlnm.Print_Titles" localSheetId="4">'PS 02 TECH -  Etapa 1 - P...'!$86:$86</definedName>
    <definedName name="_xlnm.Print_Titles" localSheetId="5">'PS 02 ZP - Etapa 1 - Prov...'!$84:$84</definedName>
    <definedName name="_xlnm.Print_Titles" localSheetId="0">'Rekapitulace stavby'!$49:$49</definedName>
    <definedName name="_xlnm.Print_Titles" localSheetId="6">'SO 01 - Etapa 1 - Ocelové...'!$82:$82</definedName>
    <definedName name="_xlnm.Print_Titles" localSheetId="7">'SO 02 - Etapa 1 - Založen...'!$82:$82</definedName>
    <definedName name="_xlnm.Print_Titles" localSheetId="8">'SO 03 - Etapa 1 - Ocelové...'!$81:$81</definedName>
    <definedName name="_xlnm.Print_Titles" localSheetId="9">'SO 04 - Etapa 1 - Betonov...'!$80:$80</definedName>
    <definedName name="_xlnm.Print_Titles" localSheetId="10">'VRN - Etapa 1 - Vedlejší ...'!$80:$80</definedName>
    <definedName name="_xlnm.Print_Area" localSheetId="1">'IO 01 - Etapa 1 - Komunik...'!$C$4:$J$36,'IO 01 - Etapa 1 - Komunik...'!$C$42:$J$63,'IO 01 - Etapa 1 - Komunik...'!$C$69:$K$159</definedName>
    <definedName name="_xlnm.Print_Area" localSheetId="11">'Pokyny pro vyplnění'!$B$2:$K$69,'Pokyny pro vyplnění'!$B$72:$K$116,'Pokyny pro vyplnění'!$B$119:$K$188,'Pokyny pro vyplnění'!$B$196:$K$216</definedName>
    <definedName name="_xlnm.Print_Area" localSheetId="2">'PS 01 EL - Etapa 1 - Tepe...'!$C$4:$J$36,'PS 01 EL - Etapa 1 - Tepe...'!$C$42:$J$64,'PS 01 EL - Etapa 1 - Tepe...'!$C$70:$K$247</definedName>
    <definedName name="_xlnm.Print_Area" localSheetId="3">'PS 01 TECH -  Etapa 1 - T...'!$C$4:$J$36,'PS 01 TECH -  Etapa 1 - T...'!$C$42:$J$68,'PS 01 TECH -  Etapa 1 - T...'!$C$74:$K$513</definedName>
    <definedName name="_xlnm.Print_Area" localSheetId="4">'PS 02 TECH -  Etapa 1 - P...'!$C$4:$J$36,'PS 02 TECH -  Etapa 1 - P...'!$C$42:$J$68,'PS 02 TECH -  Etapa 1 - P...'!$C$74:$K$284</definedName>
    <definedName name="_xlnm.Print_Area" localSheetId="5">'PS 02 ZP - Etapa 1 - Prov...'!$C$4:$J$36,'PS 02 ZP - Etapa 1 - Prov...'!$C$42:$J$66,'PS 02 ZP - Etapa 1 - Prov...'!$C$72:$K$518</definedName>
    <definedName name="_xlnm.Print_Area" localSheetId="0">'Rekapitulace stavby'!$D$4:$AO$33,'Rekapitulace stavby'!$C$39:$AQ$62</definedName>
    <definedName name="_xlnm.Print_Area" localSheetId="6">'SO 01 - Etapa 1 - Ocelové...'!$C$4:$J$36,'SO 01 - Etapa 1 - Ocelové...'!$C$42:$J$64,'SO 01 - Etapa 1 - Ocelové...'!$C$70:$K$175</definedName>
    <definedName name="_xlnm.Print_Area" localSheetId="7">'SO 02 - Etapa 1 - Založen...'!$C$4:$J$36,'SO 02 - Etapa 1 - Založen...'!$C$42:$J$64,'SO 02 - Etapa 1 - Založen...'!$C$70:$K$156</definedName>
    <definedName name="_xlnm.Print_Area" localSheetId="8">'SO 03 - Etapa 1 - Ocelové...'!$C$4:$J$36,'SO 03 - Etapa 1 - Ocelové...'!$C$42:$J$63,'SO 03 - Etapa 1 - Ocelové...'!$C$69:$K$115</definedName>
    <definedName name="_xlnm.Print_Area" localSheetId="9">'SO 04 - Etapa 1 - Betonov...'!$C$4:$J$36,'SO 04 - Etapa 1 - Betonov...'!$C$42:$J$62,'SO 04 - Etapa 1 - Betonov...'!$C$68:$K$142</definedName>
    <definedName name="_xlnm.Print_Area" localSheetId="10">'VRN - Etapa 1 - Vedlejší ...'!$C$4:$J$36,'VRN - Etapa 1 - Vedlejší ...'!$C$42:$J$62,'VRN - Etapa 1 - Vedlejší ...'!$C$68:$K$107</definedName>
  </definedNames>
  <calcPr calcId="162913"/>
</workbook>
</file>

<file path=xl/calcChain.xml><?xml version="1.0" encoding="utf-8"?>
<calcChain xmlns="http://schemas.openxmlformats.org/spreadsheetml/2006/main">
  <c r="AY61" i="1" l="1"/>
  <c r="AX61" i="1"/>
  <c r="BI106" i="11"/>
  <c r="BH106" i="11"/>
  <c r="BG106" i="11"/>
  <c r="BF106" i="11"/>
  <c r="T106" i="11"/>
  <c r="R106" i="11"/>
  <c r="R101" i="11" s="1"/>
  <c r="P106" i="11"/>
  <c r="BK106" i="11"/>
  <c r="J106" i="11"/>
  <c r="BE106" i="11"/>
  <c r="BI102" i="11"/>
  <c r="BH102" i="11"/>
  <c r="BG102" i="11"/>
  <c r="BF102" i="11"/>
  <c r="T102" i="11"/>
  <c r="T101" i="11"/>
  <c r="R102" i="11"/>
  <c r="P102" i="11"/>
  <c r="P101" i="11"/>
  <c r="BK102" i="11"/>
  <c r="J102" i="11"/>
  <c r="BE102" i="11" s="1"/>
  <c r="BI100" i="11"/>
  <c r="BH100" i="11"/>
  <c r="BG100" i="11"/>
  <c r="BF100" i="11"/>
  <c r="T100" i="11"/>
  <c r="R100" i="11"/>
  <c r="P100" i="11"/>
  <c r="BK100" i="11"/>
  <c r="J100" i="11"/>
  <c r="BE100" i="11"/>
  <c r="BI99" i="11"/>
  <c r="BH99" i="11"/>
  <c r="BG99" i="11"/>
  <c r="BF99" i="11"/>
  <c r="T99" i="11"/>
  <c r="R99" i="11"/>
  <c r="P99" i="11"/>
  <c r="BK99" i="11"/>
  <c r="J99" i="11"/>
  <c r="BE99" i="11" s="1"/>
  <c r="BI98" i="11"/>
  <c r="BH98" i="11"/>
  <c r="BG98" i="11"/>
  <c r="BF98" i="11"/>
  <c r="T98" i="11"/>
  <c r="R98" i="11"/>
  <c r="P98" i="11"/>
  <c r="BK98" i="11"/>
  <c r="J98" i="11"/>
  <c r="BE98" i="11"/>
  <c r="BI97" i="11"/>
  <c r="BH97" i="11"/>
  <c r="BG97" i="11"/>
  <c r="BF97" i="11"/>
  <c r="T97" i="11"/>
  <c r="R97" i="11"/>
  <c r="P97" i="11"/>
  <c r="BK97" i="11"/>
  <c r="J97" i="11"/>
  <c r="BE97" i="11" s="1"/>
  <c r="BI96" i="11"/>
  <c r="BH96" i="11"/>
  <c r="BG96" i="11"/>
  <c r="BF96" i="11"/>
  <c r="T96" i="11"/>
  <c r="R96" i="11"/>
  <c r="P96" i="11"/>
  <c r="BK96" i="11"/>
  <c r="J96" i="11"/>
  <c r="BE96" i="11"/>
  <c r="BI95" i="11"/>
  <c r="BH95" i="11"/>
  <c r="BG95" i="11"/>
  <c r="BF95" i="11"/>
  <c r="T95" i="11"/>
  <c r="R95" i="11"/>
  <c r="P95" i="11"/>
  <c r="BK95" i="11"/>
  <c r="J95" i="11"/>
  <c r="BE95" i="11" s="1"/>
  <c r="BI94" i="11"/>
  <c r="BH94" i="11"/>
  <c r="BG94" i="11"/>
  <c r="BF94" i="11"/>
  <c r="T94" i="11"/>
  <c r="R94" i="11"/>
  <c r="P94" i="11"/>
  <c r="BK94" i="11"/>
  <c r="J94" i="11"/>
  <c r="BE94" i="11"/>
  <c r="BI93" i="11"/>
  <c r="BH93" i="11"/>
  <c r="BG93" i="11"/>
  <c r="BF93" i="11"/>
  <c r="T93" i="11"/>
  <c r="R93" i="11"/>
  <c r="P93" i="11"/>
  <c r="BK93" i="11"/>
  <c r="J93" i="11"/>
  <c r="BE93" i="11" s="1"/>
  <c r="BI92" i="11"/>
  <c r="BH92" i="11"/>
  <c r="BG92" i="11"/>
  <c r="BF92" i="11"/>
  <c r="T92" i="11"/>
  <c r="R92" i="11"/>
  <c r="P92" i="11"/>
  <c r="BK92" i="11"/>
  <c r="J92" i="11"/>
  <c r="BE92" i="11"/>
  <c r="BI91" i="11"/>
  <c r="BH91" i="11"/>
  <c r="BG91" i="11"/>
  <c r="BF91" i="11"/>
  <c r="T91" i="11"/>
  <c r="R91" i="11"/>
  <c r="P91" i="11"/>
  <c r="BK91" i="11"/>
  <c r="J91" i="11"/>
  <c r="BE91" i="11" s="1"/>
  <c r="BI90" i="11"/>
  <c r="BH90" i="11"/>
  <c r="BG90" i="11"/>
  <c r="BF90" i="11"/>
  <c r="T90" i="11"/>
  <c r="R90" i="11"/>
  <c r="R89" i="11" s="1"/>
  <c r="P90" i="11"/>
  <c r="BK90" i="11"/>
  <c r="BK89" i="11" s="1"/>
  <c r="J89" i="11" s="1"/>
  <c r="J60" i="11" s="1"/>
  <c r="J90" i="11"/>
  <c r="BE90" i="11" s="1"/>
  <c r="BI88" i="11"/>
  <c r="BH88" i="11"/>
  <c r="BG88" i="11"/>
  <c r="BF88" i="11"/>
  <c r="T88" i="11"/>
  <c r="T87" i="11"/>
  <c r="R88" i="11"/>
  <c r="R87" i="11" s="1"/>
  <c r="P88" i="11"/>
  <c r="P87" i="11"/>
  <c r="BK88" i="11"/>
  <c r="BK87" i="11" s="1"/>
  <c r="J87" i="11" s="1"/>
  <c r="J88" i="11"/>
  <c r="BE88" i="11" s="1"/>
  <c r="J59" i="11"/>
  <c r="BI86" i="11"/>
  <c r="BH86" i="11"/>
  <c r="BG86" i="11"/>
  <c r="BF86" i="11"/>
  <c r="T86" i="11"/>
  <c r="R86" i="11"/>
  <c r="P86" i="11"/>
  <c r="BK86" i="11"/>
  <c r="J86" i="11"/>
  <c r="BE86" i="11"/>
  <c r="BI84" i="11"/>
  <c r="F34" i="11"/>
  <c r="BD61" i="1" s="1"/>
  <c r="BH84" i="11"/>
  <c r="BG84" i="11"/>
  <c r="BF84" i="11"/>
  <c r="T84" i="11"/>
  <c r="T83" i="11"/>
  <c r="R84" i="11"/>
  <c r="R83" i="11"/>
  <c r="P84" i="11"/>
  <c r="P83" i="11"/>
  <c r="BK84" i="11"/>
  <c r="J84" i="11"/>
  <c r="BE84" i="11" s="1"/>
  <c r="J77" i="11"/>
  <c r="F77" i="11"/>
  <c r="F75" i="11"/>
  <c r="E73" i="11"/>
  <c r="J51" i="11"/>
  <c r="F51" i="11"/>
  <c r="F49" i="11"/>
  <c r="E47" i="11"/>
  <c r="J18" i="11"/>
  <c r="E18" i="11"/>
  <c r="J17" i="11"/>
  <c r="J12" i="11"/>
  <c r="J75" i="11" s="1"/>
  <c r="E7" i="11"/>
  <c r="E45" i="11" s="1"/>
  <c r="AY60" i="1"/>
  <c r="AX60" i="1"/>
  <c r="BI141" i="10"/>
  <c r="BH141" i="10"/>
  <c r="BG141" i="10"/>
  <c r="BF141" i="10"/>
  <c r="T141" i="10"/>
  <c r="R141" i="10"/>
  <c r="P141" i="10"/>
  <c r="BK141" i="10"/>
  <c r="J141" i="10"/>
  <c r="BE141" i="10" s="1"/>
  <c r="BI138" i="10"/>
  <c r="BH138" i="10"/>
  <c r="BG138" i="10"/>
  <c r="BF138" i="10"/>
  <c r="T138" i="10"/>
  <c r="R138" i="10"/>
  <c r="P138" i="10"/>
  <c r="BK138" i="10"/>
  <c r="J138" i="10"/>
  <c r="BE138" i="10" s="1"/>
  <c r="BI136" i="10"/>
  <c r="BH136" i="10"/>
  <c r="BG136" i="10"/>
  <c r="BF136" i="10"/>
  <c r="T136" i="10"/>
  <c r="T135" i="10" s="1"/>
  <c r="R136" i="10"/>
  <c r="R135" i="10" s="1"/>
  <c r="P136" i="10"/>
  <c r="BK136" i="10"/>
  <c r="J136" i="10"/>
  <c r="BE136" i="10" s="1"/>
  <c r="BI133" i="10"/>
  <c r="BH133" i="10"/>
  <c r="BG133" i="10"/>
  <c r="BF133" i="10"/>
  <c r="T133" i="10"/>
  <c r="T132" i="10" s="1"/>
  <c r="R133" i="10"/>
  <c r="R132" i="10" s="1"/>
  <c r="P133" i="10"/>
  <c r="P132" i="10" s="1"/>
  <c r="BK133" i="10"/>
  <c r="BK132" i="10" s="1"/>
  <c r="J132" i="10" s="1"/>
  <c r="J60" i="10" s="1"/>
  <c r="J133" i="10"/>
  <c r="BE133" i="10"/>
  <c r="BI130" i="10"/>
  <c r="BH130" i="10"/>
  <c r="BG130" i="10"/>
  <c r="BF130" i="10"/>
  <c r="T130" i="10"/>
  <c r="R130" i="10"/>
  <c r="P130" i="10"/>
  <c r="BK130" i="10"/>
  <c r="J130" i="10"/>
  <c r="BE130" i="10" s="1"/>
  <c r="BI127" i="10"/>
  <c r="BH127" i="10"/>
  <c r="BG127" i="10"/>
  <c r="BF127" i="10"/>
  <c r="T127" i="10"/>
  <c r="R127" i="10"/>
  <c r="P127" i="10"/>
  <c r="BK127" i="10"/>
  <c r="J127" i="10"/>
  <c r="BE127" i="10" s="1"/>
  <c r="BI124" i="10"/>
  <c r="BH124" i="10"/>
  <c r="BG124" i="10"/>
  <c r="BF124" i="10"/>
  <c r="T124" i="10"/>
  <c r="R124" i="10"/>
  <c r="P124" i="10"/>
  <c r="BK124" i="10"/>
  <c r="J124" i="10"/>
  <c r="BE124" i="10" s="1"/>
  <c r="BI121" i="10"/>
  <c r="BH121" i="10"/>
  <c r="BG121" i="10"/>
  <c r="BF121" i="10"/>
  <c r="T121" i="10"/>
  <c r="R121" i="10"/>
  <c r="P121" i="10"/>
  <c r="BK121" i="10"/>
  <c r="J121" i="10"/>
  <c r="BE121" i="10" s="1"/>
  <c r="BI118" i="10"/>
  <c r="BH118" i="10"/>
  <c r="BG118" i="10"/>
  <c r="BF118" i="10"/>
  <c r="T118" i="10"/>
  <c r="R118" i="10"/>
  <c r="P118" i="10"/>
  <c r="BK118" i="10"/>
  <c r="BK117" i="10" s="1"/>
  <c r="J117" i="10" s="1"/>
  <c r="J59" i="10" s="1"/>
  <c r="J118" i="10"/>
  <c r="BE118" i="10"/>
  <c r="BI114" i="10"/>
  <c r="BH114" i="10"/>
  <c r="BG114" i="10"/>
  <c r="BF114" i="10"/>
  <c r="T114" i="10"/>
  <c r="R114" i="10"/>
  <c r="P114" i="10"/>
  <c r="BK114" i="10"/>
  <c r="J114" i="10"/>
  <c r="BE114" i="10" s="1"/>
  <c r="BI112" i="10"/>
  <c r="BH112" i="10"/>
  <c r="BG112" i="10"/>
  <c r="BF112" i="10"/>
  <c r="T112" i="10"/>
  <c r="R112" i="10"/>
  <c r="P112" i="10"/>
  <c r="BK112" i="10"/>
  <c r="J112" i="10"/>
  <c r="BE112" i="10" s="1"/>
  <c r="BI110" i="10"/>
  <c r="BH110" i="10"/>
  <c r="BG110" i="10"/>
  <c r="BF110" i="10"/>
  <c r="T110" i="10"/>
  <c r="R110" i="10"/>
  <c r="P110" i="10"/>
  <c r="BK110" i="10"/>
  <c r="J110" i="10"/>
  <c r="BE110" i="10" s="1"/>
  <c r="BI106" i="10"/>
  <c r="BH106" i="10"/>
  <c r="BG106" i="10"/>
  <c r="BF106" i="10"/>
  <c r="T106" i="10"/>
  <c r="R106" i="10"/>
  <c r="P106" i="10"/>
  <c r="BK106" i="10"/>
  <c r="J106" i="10"/>
  <c r="BE106" i="10" s="1"/>
  <c r="BI102" i="10"/>
  <c r="BH102" i="10"/>
  <c r="BG102" i="10"/>
  <c r="BF102" i="10"/>
  <c r="T102" i="10"/>
  <c r="R102" i="10"/>
  <c r="P102" i="10"/>
  <c r="BK102" i="10"/>
  <c r="J102" i="10"/>
  <c r="BE102" i="10" s="1"/>
  <c r="BI98" i="10"/>
  <c r="BH98" i="10"/>
  <c r="BG98" i="10"/>
  <c r="BF98" i="10"/>
  <c r="T98" i="10"/>
  <c r="R98" i="10"/>
  <c r="P98" i="10"/>
  <c r="BK98" i="10"/>
  <c r="J98" i="10"/>
  <c r="BE98" i="10" s="1"/>
  <c r="BI93" i="10"/>
  <c r="BH93" i="10"/>
  <c r="BG93" i="10"/>
  <c r="BF93" i="10"/>
  <c r="T93" i="10"/>
  <c r="R93" i="10"/>
  <c r="P93" i="10"/>
  <c r="BK93" i="10"/>
  <c r="J93" i="10"/>
  <c r="BE93" i="10" s="1"/>
  <c r="BI88" i="10"/>
  <c r="BH88" i="10"/>
  <c r="BG88" i="10"/>
  <c r="BF88" i="10"/>
  <c r="T88" i="10"/>
  <c r="R88" i="10"/>
  <c r="P88" i="10"/>
  <c r="BK88" i="10"/>
  <c r="J88" i="10"/>
  <c r="BE88" i="10" s="1"/>
  <c r="BI86" i="10"/>
  <c r="BH86" i="10"/>
  <c r="F33" i="10" s="1"/>
  <c r="BC60" i="1" s="1"/>
  <c r="BG86" i="10"/>
  <c r="BF86" i="10"/>
  <c r="T86" i="10"/>
  <c r="R86" i="10"/>
  <c r="P86" i="10"/>
  <c r="BK86" i="10"/>
  <c r="J86" i="10"/>
  <c r="BE86" i="10" s="1"/>
  <c r="BI84" i="10"/>
  <c r="BH84" i="10"/>
  <c r="BG84" i="10"/>
  <c r="BF84" i="10"/>
  <c r="T84" i="10"/>
  <c r="R84" i="10"/>
  <c r="R83" i="10" s="1"/>
  <c r="P84" i="10"/>
  <c r="BK84" i="10"/>
  <c r="J84" i="10"/>
  <c r="BE84" i="10"/>
  <c r="J77" i="10"/>
  <c r="F77" i="10"/>
  <c r="F75" i="10"/>
  <c r="E73" i="10"/>
  <c r="J51" i="10"/>
  <c r="F51" i="10"/>
  <c r="F49" i="10"/>
  <c r="E47" i="10"/>
  <c r="J18" i="10"/>
  <c r="E18" i="10"/>
  <c r="F78" i="10" s="1"/>
  <c r="J17" i="10"/>
  <c r="J12" i="10"/>
  <c r="J75" i="10" s="1"/>
  <c r="E7" i="10"/>
  <c r="AY59" i="1"/>
  <c r="AX59" i="1"/>
  <c r="BI115" i="9"/>
  <c r="BH115" i="9"/>
  <c r="BG115" i="9"/>
  <c r="BF115" i="9"/>
  <c r="T115" i="9"/>
  <c r="R115" i="9"/>
  <c r="R113" i="9" s="1"/>
  <c r="P115" i="9"/>
  <c r="BK115" i="9"/>
  <c r="J115" i="9"/>
  <c r="BE115" i="9"/>
  <c r="BI114" i="9"/>
  <c r="BH114" i="9"/>
  <c r="BG114" i="9"/>
  <c r="BF114" i="9"/>
  <c r="T114" i="9"/>
  <c r="T113" i="9" s="1"/>
  <c r="R114" i="9"/>
  <c r="P114" i="9"/>
  <c r="P113" i="9" s="1"/>
  <c r="BK114" i="9"/>
  <c r="J114" i="9"/>
  <c r="BE114" i="9" s="1"/>
  <c r="BI111" i="9"/>
  <c r="BH111" i="9"/>
  <c r="BG111" i="9"/>
  <c r="BF111" i="9"/>
  <c r="T111" i="9"/>
  <c r="R111" i="9"/>
  <c r="P111" i="9"/>
  <c r="BK111" i="9"/>
  <c r="J111" i="9"/>
  <c r="BE111" i="9"/>
  <c r="BI109" i="9"/>
  <c r="BH109" i="9"/>
  <c r="BG109" i="9"/>
  <c r="BF109" i="9"/>
  <c r="T109" i="9"/>
  <c r="R109" i="9"/>
  <c r="P109" i="9"/>
  <c r="BK109" i="9"/>
  <c r="J109" i="9"/>
  <c r="BE109" i="9"/>
  <c r="BI107" i="9"/>
  <c r="BH107" i="9"/>
  <c r="BG107" i="9"/>
  <c r="BF107" i="9"/>
  <c r="T107" i="9"/>
  <c r="R107" i="9"/>
  <c r="P107" i="9"/>
  <c r="BK107" i="9"/>
  <c r="J107" i="9"/>
  <c r="BE107" i="9"/>
  <c r="BI105" i="9"/>
  <c r="BH105" i="9"/>
  <c r="BG105" i="9"/>
  <c r="BF105" i="9"/>
  <c r="T105" i="9"/>
  <c r="T104" i="9"/>
  <c r="R105" i="9"/>
  <c r="P105" i="9"/>
  <c r="P104" i="9" s="1"/>
  <c r="BK105" i="9"/>
  <c r="J105" i="9"/>
  <c r="BE105" i="9"/>
  <c r="BI100" i="9"/>
  <c r="BH100" i="9"/>
  <c r="BG100" i="9"/>
  <c r="BF100" i="9"/>
  <c r="T100" i="9"/>
  <c r="R100" i="9"/>
  <c r="P100" i="9"/>
  <c r="BK100" i="9"/>
  <c r="J100" i="9"/>
  <c r="BE100" i="9"/>
  <c r="BI98" i="9"/>
  <c r="BH98" i="9"/>
  <c r="BG98" i="9"/>
  <c r="BF98" i="9"/>
  <c r="T98" i="9"/>
  <c r="T97" i="9"/>
  <c r="R98" i="9"/>
  <c r="R97" i="9"/>
  <c r="P98" i="9"/>
  <c r="P97" i="9"/>
  <c r="BK98" i="9"/>
  <c r="BK97" i="9"/>
  <c r="J97" i="9" s="1"/>
  <c r="J59" i="9" s="1"/>
  <c r="J98" i="9"/>
  <c r="BE98" i="9" s="1"/>
  <c r="BI93" i="9"/>
  <c r="BH93" i="9"/>
  <c r="BG93" i="9"/>
  <c r="BF93" i="9"/>
  <c r="T93" i="9"/>
  <c r="R93" i="9"/>
  <c r="P93" i="9"/>
  <c r="BK93" i="9"/>
  <c r="J93" i="9"/>
  <c r="BE93" i="9" s="1"/>
  <c r="BI92" i="9"/>
  <c r="BH92" i="9"/>
  <c r="BG92" i="9"/>
  <c r="BF92" i="9"/>
  <c r="T92" i="9"/>
  <c r="R92" i="9"/>
  <c r="P92" i="9"/>
  <c r="BK92" i="9"/>
  <c r="J92" i="9"/>
  <c r="BE92" i="9" s="1"/>
  <c r="BI90" i="9"/>
  <c r="BH90" i="9"/>
  <c r="BG90" i="9"/>
  <c r="BF90" i="9"/>
  <c r="T90" i="9"/>
  <c r="R90" i="9"/>
  <c r="P90" i="9"/>
  <c r="BK90" i="9"/>
  <c r="J90" i="9"/>
  <c r="BE90" i="9" s="1"/>
  <c r="BI88" i="9"/>
  <c r="BH88" i="9"/>
  <c r="BG88" i="9"/>
  <c r="BF88" i="9"/>
  <c r="T88" i="9"/>
  <c r="R88" i="9"/>
  <c r="P88" i="9"/>
  <c r="BK88" i="9"/>
  <c r="J88" i="9"/>
  <c r="BE88" i="9" s="1"/>
  <c r="F30" i="9" s="1"/>
  <c r="AZ59" i="1" s="1"/>
  <c r="BI85" i="9"/>
  <c r="BH85" i="9"/>
  <c r="BG85" i="9"/>
  <c r="F32" i="9" s="1"/>
  <c r="BB59" i="1" s="1"/>
  <c r="BF85" i="9"/>
  <c r="T85" i="9"/>
  <c r="R85" i="9"/>
  <c r="R84" i="9" s="1"/>
  <c r="P85" i="9"/>
  <c r="P84" i="9" s="1"/>
  <c r="P83" i="9" s="1"/>
  <c r="BK85" i="9"/>
  <c r="BK84" i="9" s="1"/>
  <c r="J85" i="9"/>
  <c r="BE85" i="9" s="1"/>
  <c r="J78" i="9"/>
  <c r="F78" i="9"/>
  <c r="F76" i="9"/>
  <c r="E74" i="9"/>
  <c r="J51" i="9"/>
  <c r="F51" i="9"/>
  <c r="F49" i="9"/>
  <c r="E47" i="9"/>
  <c r="J18" i="9"/>
  <c r="E18" i="9"/>
  <c r="F79" i="9" s="1"/>
  <c r="J17" i="9"/>
  <c r="J12" i="9"/>
  <c r="J76" i="9" s="1"/>
  <c r="J49" i="9"/>
  <c r="E7" i="9"/>
  <c r="E45" i="9" s="1"/>
  <c r="E72" i="9"/>
  <c r="AY58" i="1"/>
  <c r="AX58" i="1"/>
  <c r="BI155" i="8"/>
  <c r="BH155" i="8"/>
  <c r="BG155" i="8"/>
  <c r="BF155" i="8"/>
  <c r="T155" i="8"/>
  <c r="R155" i="8"/>
  <c r="P155" i="8"/>
  <c r="BK155" i="8"/>
  <c r="J155" i="8"/>
  <c r="BE155" i="8" s="1"/>
  <c r="BI152" i="8"/>
  <c r="BH152" i="8"/>
  <c r="BG152" i="8"/>
  <c r="BF152" i="8"/>
  <c r="T152" i="8"/>
  <c r="R152" i="8"/>
  <c r="P152" i="8"/>
  <c r="BK152" i="8"/>
  <c r="J152" i="8"/>
  <c r="BE152" i="8" s="1"/>
  <c r="BI150" i="8"/>
  <c r="BH150" i="8"/>
  <c r="BG150" i="8"/>
  <c r="BF150" i="8"/>
  <c r="T150" i="8"/>
  <c r="R150" i="8"/>
  <c r="P150" i="8"/>
  <c r="P149" i="8" s="1"/>
  <c r="BK150" i="8"/>
  <c r="BK149" i="8" s="1"/>
  <c r="J149" i="8" s="1"/>
  <c r="J63" i="8" s="1"/>
  <c r="J150" i="8"/>
  <c r="BE150" i="8"/>
  <c r="BI145" i="8"/>
  <c r="BH145" i="8"/>
  <c r="BG145" i="8"/>
  <c r="BF145" i="8"/>
  <c r="T145" i="8"/>
  <c r="R145" i="8"/>
  <c r="P145" i="8"/>
  <c r="BK145" i="8"/>
  <c r="J145" i="8"/>
  <c r="BE145" i="8" s="1"/>
  <c r="BI141" i="8"/>
  <c r="BH141" i="8"/>
  <c r="BG141" i="8"/>
  <c r="BF141" i="8"/>
  <c r="T141" i="8"/>
  <c r="R141" i="8"/>
  <c r="P141" i="8"/>
  <c r="BK141" i="8"/>
  <c r="J141" i="8"/>
  <c r="BE141" i="8" s="1"/>
  <c r="BI138" i="8"/>
  <c r="BH138" i="8"/>
  <c r="BG138" i="8"/>
  <c r="BF138" i="8"/>
  <c r="T138" i="8"/>
  <c r="R138" i="8"/>
  <c r="P138" i="8"/>
  <c r="BK138" i="8"/>
  <c r="J138" i="8"/>
  <c r="BE138" i="8" s="1"/>
  <c r="BI135" i="8"/>
  <c r="BH135" i="8"/>
  <c r="BG135" i="8"/>
  <c r="BF135" i="8"/>
  <c r="T135" i="8"/>
  <c r="R135" i="8"/>
  <c r="P135" i="8"/>
  <c r="BK135" i="8"/>
  <c r="J135" i="8"/>
  <c r="BE135" i="8" s="1"/>
  <c r="BI132" i="8"/>
  <c r="BH132" i="8"/>
  <c r="BG132" i="8"/>
  <c r="BF132" i="8"/>
  <c r="T132" i="8"/>
  <c r="R132" i="8"/>
  <c r="P132" i="8"/>
  <c r="BK132" i="8"/>
  <c r="J132" i="8"/>
  <c r="BE132" i="8" s="1"/>
  <c r="BI129" i="8"/>
  <c r="BH129" i="8"/>
  <c r="BG129" i="8"/>
  <c r="BF129" i="8"/>
  <c r="T129" i="8"/>
  <c r="R129" i="8"/>
  <c r="P129" i="8"/>
  <c r="BK129" i="8"/>
  <c r="J129" i="8"/>
  <c r="BE129" i="8" s="1"/>
  <c r="BI126" i="8"/>
  <c r="BH126" i="8"/>
  <c r="BG126" i="8"/>
  <c r="BF126" i="8"/>
  <c r="T126" i="8"/>
  <c r="R126" i="8"/>
  <c r="P126" i="8"/>
  <c r="BK126" i="8"/>
  <c r="J126" i="8"/>
  <c r="BE126" i="8" s="1"/>
  <c r="BI124" i="8"/>
  <c r="BH124" i="8"/>
  <c r="BG124" i="8"/>
  <c r="BF124" i="8"/>
  <c r="T124" i="8"/>
  <c r="R124" i="8"/>
  <c r="R123" i="8" s="1"/>
  <c r="P124" i="8"/>
  <c r="BK124" i="8"/>
  <c r="J124" i="8"/>
  <c r="BE124" i="8" s="1"/>
  <c r="BI121" i="8"/>
  <c r="BH121" i="8"/>
  <c r="BG121" i="8"/>
  <c r="BF121" i="8"/>
  <c r="T121" i="8"/>
  <c r="R121" i="8"/>
  <c r="P121" i="8"/>
  <c r="BK121" i="8"/>
  <c r="J121" i="8"/>
  <c r="BE121" i="8" s="1"/>
  <c r="BI119" i="8"/>
  <c r="BH119" i="8"/>
  <c r="BG119" i="8"/>
  <c r="BF119" i="8"/>
  <c r="T119" i="8"/>
  <c r="R119" i="8"/>
  <c r="P119" i="8"/>
  <c r="BK119" i="8"/>
  <c r="J119" i="8"/>
  <c r="BE119" i="8" s="1"/>
  <c r="BI118" i="8"/>
  <c r="BH118" i="8"/>
  <c r="BG118" i="8"/>
  <c r="BF118" i="8"/>
  <c r="T118" i="8"/>
  <c r="R118" i="8"/>
  <c r="P118" i="8"/>
  <c r="BK118" i="8"/>
  <c r="J118" i="8"/>
  <c r="BE118" i="8" s="1"/>
  <c r="BI116" i="8"/>
  <c r="BH116" i="8"/>
  <c r="BG116" i="8"/>
  <c r="BF116" i="8"/>
  <c r="T116" i="8"/>
  <c r="R116" i="8"/>
  <c r="P116" i="8"/>
  <c r="BK116" i="8"/>
  <c r="J116" i="8"/>
  <c r="BE116" i="8" s="1"/>
  <c r="BI114" i="8"/>
  <c r="BH114" i="8"/>
  <c r="BG114" i="8"/>
  <c r="BF114" i="8"/>
  <c r="T114" i="8"/>
  <c r="R114" i="8"/>
  <c r="P114" i="8"/>
  <c r="BK114" i="8"/>
  <c r="J114" i="8"/>
  <c r="BE114" i="8" s="1"/>
  <c r="BI111" i="8"/>
  <c r="BH111" i="8"/>
  <c r="BG111" i="8"/>
  <c r="BF111" i="8"/>
  <c r="T111" i="8"/>
  <c r="R111" i="8"/>
  <c r="P111" i="8"/>
  <c r="BK111" i="8"/>
  <c r="J111" i="8"/>
  <c r="BE111" i="8"/>
  <c r="BI109" i="8"/>
  <c r="BH109" i="8"/>
  <c r="BG109" i="8"/>
  <c r="BF109" i="8"/>
  <c r="T109" i="8"/>
  <c r="R109" i="8"/>
  <c r="P109" i="8"/>
  <c r="BK109" i="8"/>
  <c r="J109" i="8"/>
  <c r="BE109" i="8" s="1"/>
  <c r="BI107" i="8"/>
  <c r="BH107" i="8"/>
  <c r="BG107" i="8"/>
  <c r="BF107" i="8"/>
  <c r="T107" i="8"/>
  <c r="R107" i="8"/>
  <c r="P107" i="8"/>
  <c r="BK107" i="8"/>
  <c r="J107" i="8"/>
  <c r="BE107" i="8" s="1"/>
  <c r="BI105" i="8"/>
  <c r="BH105" i="8"/>
  <c r="BG105" i="8"/>
  <c r="BF105" i="8"/>
  <c r="T105" i="8"/>
  <c r="R105" i="8"/>
  <c r="P105" i="8"/>
  <c r="BK105" i="8"/>
  <c r="J105" i="8"/>
  <c r="BE105" i="8" s="1"/>
  <c r="BI103" i="8"/>
  <c r="BH103" i="8"/>
  <c r="BG103" i="8"/>
  <c r="BF103" i="8"/>
  <c r="T103" i="8"/>
  <c r="R103" i="8"/>
  <c r="P103" i="8"/>
  <c r="BK103" i="8"/>
  <c r="J103" i="8"/>
  <c r="BE103" i="8"/>
  <c r="BI100" i="8"/>
  <c r="BH100" i="8"/>
  <c r="BG100" i="8"/>
  <c r="BF100" i="8"/>
  <c r="T100" i="8"/>
  <c r="R100" i="8"/>
  <c r="P100" i="8"/>
  <c r="BK100" i="8"/>
  <c r="J100" i="8"/>
  <c r="BE100" i="8" s="1"/>
  <c r="BI98" i="8"/>
  <c r="BH98" i="8"/>
  <c r="BG98" i="8"/>
  <c r="BF98" i="8"/>
  <c r="T98" i="8"/>
  <c r="R98" i="8"/>
  <c r="P98" i="8"/>
  <c r="BK98" i="8"/>
  <c r="J98" i="8"/>
  <c r="BE98" i="8"/>
  <c r="BI95" i="8"/>
  <c r="BH95" i="8"/>
  <c r="BG95" i="8"/>
  <c r="BF95" i="8"/>
  <c r="T95" i="8"/>
  <c r="R95" i="8"/>
  <c r="P95" i="8"/>
  <c r="BK95" i="8"/>
  <c r="J95" i="8"/>
  <c r="BE95" i="8"/>
  <c r="J30" i="8" s="1"/>
  <c r="AV58" i="1" s="1"/>
  <c r="BI91" i="8"/>
  <c r="BH91" i="8"/>
  <c r="BG91" i="8"/>
  <c r="BF91" i="8"/>
  <c r="T91" i="8"/>
  <c r="R91" i="8"/>
  <c r="P91" i="8"/>
  <c r="BK91" i="8"/>
  <c r="J91" i="8"/>
  <c r="BE91" i="8"/>
  <c r="BI88" i="8"/>
  <c r="BH88" i="8"/>
  <c r="BG88" i="8"/>
  <c r="BF88" i="8"/>
  <c r="T88" i="8"/>
  <c r="R88" i="8"/>
  <c r="R85" i="8" s="1"/>
  <c r="R84" i="8" s="1"/>
  <c r="P88" i="8"/>
  <c r="BK88" i="8"/>
  <c r="J88" i="8"/>
  <c r="BE88" i="8" s="1"/>
  <c r="BI86" i="8"/>
  <c r="BH86" i="8"/>
  <c r="BG86" i="8"/>
  <c r="BF86" i="8"/>
  <c r="T86" i="8"/>
  <c r="T85" i="8" s="1"/>
  <c r="T84" i="8" s="1"/>
  <c r="R86" i="8"/>
  <c r="P86" i="8"/>
  <c r="P85" i="8"/>
  <c r="P84" i="8"/>
  <c r="BK86" i="8"/>
  <c r="J86" i="8"/>
  <c r="BE86" i="8"/>
  <c r="J79" i="8"/>
  <c r="F79" i="8"/>
  <c r="F77" i="8"/>
  <c r="E75" i="8"/>
  <c r="J51" i="8"/>
  <c r="F51" i="8"/>
  <c r="F49" i="8"/>
  <c r="E47" i="8"/>
  <c r="J18" i="8"/>
  <c r="E18" i="8"/>
  <c r="F52" i="8" s="1"/>
  <c r="J17" i="8"/>
  <c r="J12" i="8"/>
  <c r="E7" i="8"/>
  <c r="AY57" i="1"/>
  <c r="AX57" i="1"/>
  <c r="BI173" i="7"/>
  <c r="BH173" i="7"/>
  <c r="BG173" i="7"/>
  <c r="BF173" i="7"/>
  <c r="T173" i="7"/>
  <c r="R173" i="7"/>
  <c r="P173" i="7"/>
  <c r="BK173" i="7"/>
  <c r="J173" i="7"/>
  <c r="BE173" i="7"/>
  <c r="BI170" i="7"/>
  <c r="BH170" i="7"/>
  <c r="BG170" i="7"/>
  <c r="BF170" i="7"/>
  <c r="T170" i="7"/>
  <c r="R170" i="7"/>
  <c r="P170" i="7"/>
  <c r="P169" i="7"/>
  <c r="BK170" i="7"/>
  <c r="BK169" i="7"/>
  <c r="J169" i="7" s="1"/>
  <c r="J63" i="7" s="1"/>
  <c r="J170" i="7"/>
  <c r="BE170" i="7"/>
  <c r="BI168" i="7"/>
  <c r="BH168" i="7"/>
  <c r="BG168" i="7"/>
  <c r="BF168" i="7"/>
  <c r="T168" i="7"/>
  <c r="R168" i="7"/>
  <c r="P168" i="7"/>
  <c r="BK168" i="7"/>
  <c r="J168" i="7"/>
  <c r="BE168" i="7"/>
  <c r="BI167" i="7"/>
  <c r="BH167" i="7"/>
  <c r="BG167" i="7"/>
  <c r="BF167" i="7"/>
  <c r="T167" i="7"/>
  <c r="T166" i="7" s="1"/>
  <c r="R167" i="7"/>
  <c r="P167" i="7"/>
  <c r="P166" i="7" s="1"/>
  <c r="BK167" i="7"/>
  <c r="J167" i="7"/>
  <c r="BE167" i="7" s="1"/>
  <c r="BI163" i="7"/>
  <c r="BH163" i="7"/>
  <c r="BG163" i="7"/>
  <c r="BF163" i="7"/>
  <c r="T163" i="7"/>
  <c r="R163" i="7"/>
  <c r="P163" i="7"/>
  <c r="BK163" i="7"/>
  <c r="J163" i="7"/>
  <c r="BE163" i="7" s="1"/>
  <c r="BI161" i="7"/>
  <c r="BH161" i="7"/>
  <c r="BG161" i="7"/>
  <c r="BF161" i="7"/>
  <c r="T161" i="7"/>
  <c r="R161" i="7"/>
  <c r="P161" i="7"/>
  <c r="BK161" i="7"/>
  <c r="J161" i="7"/>
  <c r="BE161" i="7" s="1"/>
  <c r="BI159" i="7"/>
  <c r="BH159" i="7"/>
  <c r="BG159" i="7"/>
  <c r="BF159" i="7"/>
  <c r="T159" i="7"/>
  <c r="R159" i="7"/>
  <c r="P159" i="7"/>
  <c r="BK159" i="7"/>
  <c r="J159" i="7"/>
  <c r="BE159" i="7" s="1"/>
  <c r="BI158" i="7"/>
  <c r="BH158" i="7"/>
  <c r="BG158" i="7"/>
  <c r="BF158" i="7"/>
  <c r="T158" i="7"/>
  <c r="R158" i="7"/>
  <c r="P158" i="7"/>
  <c r="BK158" i="7"/>
  <c r="J158" i="7"/>
  <c r="BE158" i="7"/>
  <c r="BI157" i="7"/>
  <c r="BH157" i="7"/>
  <c r="BG157" i="7"/>
  <c r="BF157" i="7"/>
  <c r="T157" i="7"/>
  <c r="R157" i="7"/>
  <c r="P157" i="7"/>
  <c r="BK157" i="7"/>
  <c r="J157" i="7"/>
  <c r="BE157" i="7" s="1"/>
  <c r="BI156" i="7"/>
  <c r="BH156" i="7"/>
  <c r="BG156" i="7"/>
  <c r="BF156" i="7"/>
  <c r="T156" i="7"/>
  <c r="R156" i="7"/>
  <c r="P156" i="7"/>
  <c r="BK156" i="7"/>
  <c r="J156" i="7"/>
  <c r="BE156" i="7"/>
  <c r="BI155" i="7"/>
  <c r="BH155" i="7"/>
  <c r="BG155" i="7"/>
  <c r="BF155" i="7"/>
  <c r="T155" i="7"/>
  <c r="R155" i="7"/>
  <c r="P155" i="7"/>
  <c r="BK155" i="7"/>
  <c r="J155" i="7"/>
  <c r="BE155" i="7" s="1"/>
  <c r="BI153" i="7"/>
  <c r="BH153" i="7"/>
  <c r="BG153" i="7"/>
  <c r="BF153" i="7"/>
  <c r="T153" i="7"/>
  <c r="R153" i="7"/>
  <c r="P153" i="7"/>
  <c r="BK153" i="7"/>
  <c r="J153" i="7"/>
  <c r="BE153" i="7"/>
  <c r="BI152" i="7"/>
  <c r="BH152" i="7"/>
  <c r="BG152" i="7"/>
  <c r="BF152" i="7"/>
  <c r="T152" i="7"/>
  <c r="R152" i="7"/>
  <c r="P152" i="7"/>
  <c r="BK152" i="7"/>
  <c r="J152" i="7"/>
  <c r="BE152" i="7" s="1"/>
  <c r="BI150" i="7"/>
  <c r="BH150" i="7"/>
  <c r="BG150" i="7"/>
  <c r="BF150" i="7"/>
  <c r="T150" i="7"/>
  <c r="R150" i="7"/>
  <c r="P150" i="7"/>
  <c r="BK150" i="7"/>
  <c r="J150" i="7"/>
  <c r="BE150" i="7"/>
  <c r="BI149" i="7"/>
  <c r="BH149" i="7"/>
  <c r="BG149" i="7"/>
  <c r="BF149" i="7"/>
  <c r="T149" i="7"/>
  <c r="R149" i="7"/>
  <c r="P149" i="7"/>
  <c r="BK149" i="7"/>
  <c r="J149" i="7"/>
  <c r="BE149" i="7" s="1"/>
  <c r="BI147" i="7"/>
  <c r="BH147" i="7"/>
  <c r="BG147" i="7"/>
  <c r="BF147" i="7"/>
  <c r="T147" i="7"/>
  <c r="R147" i="7"/>
  <c r="P147" i="7"/>
  <c r="BK147" i="7"/>
  <c r="J147" i="7"/>
  <c r="BE147" i="7"/>
  <c r="BI146" i="7"/>
  <c r="BH146" i="7"/>
  <c r="BG146" i="7"/>
  <c r="BF146" i="7"/>
  <c r="T146" i="7"/>
  <c r="R146" i="7"/>
  <c r="P146" i="7"/>
  <c r="BK146" i="7"/>
  <c r="J146" i="7"/>
  <c r="BE146" i="7" s="1"/>
  <c r="BI144" i="7"/>
  <c r="BH144" i="7"/>
  <c r="BG144" i="7"/>
  <c r="BF144" i="7"/>
  <c r="T144" i="7"/>
  <c r="R144" i="7"/>
  <c r="P144" i="7"/>
  <c r="BK144" i="7"/>
  <c r="J144" i="7"/>
  <c r="BE144" i="7"/>
  <c r="BI143" i="7"/>
  <c r="BH143" i="7"/>
  <c r="BG143" i="7"/>
  <c r="BF143" i="7"/>
  <c r="T143" i="7"/>
  <c r="R143" i="7"/>
  <c r="P143" i="7"/>
  <c r="BK143" i="7"/>
  <c r="J143" i="7"/>
  <c r="BE143" i="7" s="1"/>
  <c r="BI141" i="7"/>
  <c r="BH141" i="7"/>
  <c r="BG141" i="7"/>
  <c r="BF141" i="7"/>
  <c r="T141" i="7"/>
  <c r="R141" i="7"/>
  <c r="P141" i="7"/>
  <c r="BK141" i="7"/>
  <c r="J141" i="7"/>
  <c r="BE141" i="7"/>
  <c r="BI140" i="7"/>
  <c r="BH140" i="7"/>
  <c r="BG140" i="7"/>
  <c r="BF140" i="7"/>
  <c r="T140" i="7"/>
  <c r="R140" i="7"/>
  <c r="P140" i="7"/>
  <c r="BK140" i="7"/>
  <c r="J140" i="7"/>
  <c r="BE140" i="7" s="1"/>
  <c r="BI138" i="7"/>
  <c r="BH138" i="7"/>
  <c r="BG138" i="7"/>
  <c r="BF138" i="7"/>
  <c r="T138" i="7"/>
  <c r="R138" i="7"/>
  <c r="P138" i="7"/>
  <c r="BK138" i="7"/>
  <c r="J138" i="7"/>
  <c r="BE138" i="7"/>
  <c r="BI137" i="7"/>
  <c r="BH137" i="7"/>
  <c r="BG137" i="7"/>
  <c r="BF137" i="7"/>
  <c r="T137" i="7"/>
  <c r="R137" i="7"/>
  <c r="P137" i="7"/>
  <c r="BK137" i="7"/>
  <c r="J137" i="7"/>
  <c r="BE137" i="7" s="1"/>
  <c r="BI135" i="7"/>
  <c r="BH135" i="7"/>
  <c r="BG135" i="7"/>
  <c r="BF135" i="7"/>
  <c r="T135" i="7"/>
  <c r="R135" i="7"/>
  <c r="P135" i="7"/>
  <c r="BK135" i="7"/>
  <c r="J135" i="7"/>
  <c r="BE135" i="7"/>
  <c r="BI134" i="7"/>
  <c r="BH134" i="7"/>
  <c r="BG134" i="7"/>
  <c r="BF134" i="7"/>
  <c r="T134" i="7"/>
  <c r="R134" i="7"/>
  <c r="P134" i="7"/>
  <c r="BK134" i="7"/>
  <c r="J134" i="7"/>
  <c r="BE134" i="7" s="1"/>
  <c r="BI132" i="7"/>
  <c r="BH132" i="7"/>
  <c r="BG132" i="7"/>
  <c r="BF132" i="7"/>
  <c r="T132" i="7"/>
  <c r="R132" i="7"/>
  <c r="P132" i="7"/>
  <c r="BK132" i="7"/>
  <c r="J132" i="7"/>
  <c r="BE132" i="7"/>
  <c r="BI131" i="7"/>
  <c r="BH131" i="7"/>
  <c r="BG131" i="7"/>
  <c r="BF131" i="7"/>
  <c r="T131" i="7"/>
  <c r="R131" i="7"/>
  <c r="P131" i="7"/>
  <c r="BK131" i="7"/>
  <c r="J131" i="7"/>
  <c r="BE131" i="7" s="1"/>
  <c r="BI129" i="7"/>
  <c r="BH129" i="7"/>
  <c r="BG129" i="7"/>
  <c r="BF129" i="7"/>
  <c r="T129" i="7"/>
  <c r="R129" i="7"/>
  <c r="P129" i="7"/>
  <c r="BK129" i="7"/>
  <c r="J129" i="7"/>
  <c r="BE129" i="7"/>
  <c r="BI128" i="7"/>
  <c r="BH128" i="7"/>
  <c r="BG128" i="7"/>
  <c r="BF128" i="7"/>
  <c r="T128" i="7"/>
  <c r="R128" i="7"/>
  <c r="P128" i="7"/>
  <c r="BK128" i="7"/>
  <c r="J128" i="7"/>
  <c r="BE128" i="7" s="1"/>
  <c r="BI126" i="7"/>
  <c r="BH126" i="7"/>
  <c r="BG126" i="7"/>
  <c r="BF126" i="7"/>
  <c r="T126" i="7"/>
  <c r="R126" i="7"/>
  <c r="P126" i="7"/>
  <c r="BK126" i="7"/>
  <c r="J126" i="7"/>
  <c r="BE126" i="7"/>
  <c r="BI125" i="7"/>
  <c r="BH125" i="7"/>
  <c r="BG125" i="7"/>
  <c r="BF125" i="7"/>
  <c r="T125" i="7"/>
  <c r="R125" i="7"/>
  <c r="P125" i="7"/>
  <c r="BK125" i="7"/>
  <c r="J125" i="7"/>
  <c r="BE125" i="7" s="1"/>
  <c r="BI123" i="7"/>
  <c r="BH123" i="7"/>
  <c r="BG123" i="7"/>
  <c r="BF123" i="7"/>
  <c r="T123" i="7"/>
  <c r="R123" i="7"/>
  <c r="P123" i="7"/>
  <c r="BK123" i="7"/>
  <c r="J123" i="7"/>
  <c r="BE123" i="7"/>
  <c r="BI122" i="7"/>
  <c r="BH122" i="7"/>
  <c r="BG122" i="7"/>
  <c r="BF122" i="7"/>
  <c r="T122" i="7"/>
  <c r="R122" i="7"/>
  <c r="P122" i="7"/>
  <c r="BK122" i="7"/>
  <c r="J122" i="7"/>
  <c r="BE122" i="7" s="1"/>
  <c r="BI120" i="7"/>
  <c r="BH120" i="7"/>
  <c r="BG120" i="7"/>
  <c r="BF120" i="7"/>
  <c r="T120" i="7"/>
  <c r="R120" i="7"/>
  <c r="P120" i="7"/>
  <c r="BK120" i="7"/>
  <c r="J120" i="7"/>
  <c r="BE120" i="7"/>
  <c r="BI119" i="7"/>
  <c r="BH119" i="7"/>
  <c r="BG119" i="7"/>
  <c r="BF119" i="7"/>
  <c r="T119" i="7"/>
  <c r="R119" i="7"/>
  <c r="P119" i="7"/>
  <c r="BK119" i="7"/>
  <c r="J119" i="7"/>
  <c r="BE119" i="7" s="1"/>
  <c r="BI117" i="7"/>
  <c r="BH117" i="7"/>
  <c r="BG117" i="7"/>
  <c r="BF117" i="7"/>
  <c r="T117" i="7"/>
  <c r="R117" i="7"/>
  <c r="P117" i="7"/>
  <c r="BK117" i="7"/>
  <c r="J117" i="7"/>
  <c r="BE117" i="7"/>
  <c r="BI116" i="7"/>
  <c r="BH116" i="7"/>
  <c r="BG116" i="7"/>
  <c r="BF116" i="7"/>
  <c r="T116" i="7"/>
  <c r="R116" i="7"/>
  <c r="P116" i="7"/>
  <c r="BK116" i="7"/>
  <c r="J116" i="7"/>
  <c r="BE116" i="7" s="1"/>
  <c r="BI114" i="7"/>
  <c r="BH114" i="7"/>
  <c r="BG114" i="7"/>
  <c r="BF114" i="7"/>
  <c r="T114" i="7"/>
  <c r="R114" i="7"/>
  <c r="P114" i="7"/>
  <c r="BK114" i="7"/>
  <c r="J114" i="7"/>
  <c r="BE114" i="7"/>
  <c r="BI113" i="7"/>
  <c r="BH113" i="7"/>
  <c r="BG113" i="7"/>
  <c r="BF113" i="7"/>
  <c r="T113" i="7"/>
  <c r="R113" i="7"/>
  <c r="P113" i="7"/>
  <c r="BK113" i="7"/>
  <c r="J113" i="7"/>
  <c r="BE113" i="7" s="1"/>
  <c r="BI111" i="7"/>
  <c r="BH111" i="7"/>
  <c r="BG111" i="7"/>
  <c r="BF111" i="7"/>
  <c r="T111" i="7"/>
  <c r="R111" i="7"/>
  <c r="P111" i="7"/>
  <c r="BK111" i="7"/>
  <c r="J111" i="7"/>
  <c r="BE111" i="7"/>
  <c r="BI110" i="7"/>
  <c r="BH110" i="7"/>
  <c r="BG110" i="7"/>
  <c r="BF110" i="7"/>
  <c r="T110" i="7"/>
  <c r="R110" i="7"/>
  <c r="P110" i="7"/>
  <c r="BK110" i="7"/>
  <c r="J110" i="7"/>
  <c r="BE110" i="7" s="1"/>
  <c r="BI108" i="7"/>
  <c r="BH108" i="7"/>
  <c r="BG108" i="7"/>
  <c r="BF108" i="7"/>
  <c r="T108" i="7"/>
  <c r="R108" i="7"/>
  <c r="P108" i="7"/>
  <c r="BK108" i="7"/>
  <c r="BK104" i="7" s="1"/>
  <c r="J108" i="7"/>
  <c r="BE108" i="7"/>
  <c r="BI107" i="7"/>
  <c r="BH107" i="7"/>
  <c r="BG107" i="7"/>
  <c r="BF107" i="7"/>
  <c r="T107" i="7"/>
  <c r="R107" i="7"/>
  <c r="P107" i="7"/>
  <c r="BK107" i="7"/>
  <c r="J107" i="7"/>
  <c r="BE107" i="7" s="1"/>
  <c r="BI105" i="7"/>
  <c r="BH105" i="7"/>
  <c r="BG105" i="7"/>
  <c r="BF105" i="7"/>
  <c r="T105" i="7"/>
  <c r="R105" i="7"/>
  <c r="P105" i="7"/>
  <c r="P104" i="7" s="1"/>
  <c r="P103" i="7" s="1"/>
  <c r="BK105" i="7"/>
  <c r="J105" i="7"/>
  <c r="BE105" i="7" s="1"/>
  <c r="BI100" i="7"/>
  <c r="BH100" i="7"/>
  <c r="BG100" i="7"/>
  <c r="BF100" i="7"/>
  <c r="T100" i="7"/>
  <c r="T97" i="7" s="1"/>
  <c r="R100" i="7"/>
  <c r="R97" i="7" s="1"/>
  <c r="P100" i="7"/>
  <c r="BK100" i="7"/>
  <c r="J100" i="7"/>
  <c r="BE100" i="7" s="1"/>
  <c r="BI98" i="7"/>
  <c r="BH98" i="7"/>
  <c r="BG98" i="7"/>
  <c r="BF98" i="7"/>
  <c r="T98" i="7"/>
  <c r="R98" i="7"/>
  <c r="P98" i="7"/>
  <c r="P97" i="7" s="1"/>
  <c r="BK98" i="7"/>
  <c r="BK97" i="7"/>
  <c r="J97" i="7" s="1"/>
  <c r="J59" i="7" s="1"/>
  <c r="J98" i="7"/>
  <c r="BE98" i="7" s="1"/>
  <c r="BI95" i="7"/>
  <c r="BH95" i="7"/>
  <c r="BG95" i="7"/>
  <c r="BF95" i="7"/>
  <c r="T95" i="7"/>
  <c r="R95" i="7"/>
  <c r="P95" i="7"/>
  <c r="BK95" i="7"/>
  <c r="J95" i="7"/>
  <c r="BE95" i="7"/>
  <c r="BI93" i="7"/>
  <c r="BH93" i="7"/>
  <c r="BG93" i="7"/>
  <c r="BF93" i="7"/>
  <c r="T93" i="7"/>
  <c r="R93" i="7"/>
  <c r="P93" i="7"/>
  <c r="BK93" i="7"/>
  <c r="J93" i="7"/>
  <c r="BE93" i="7" s="1"/>
  <c r="BI92" i="7"/>
  <c r="BH92" i="7"/>
  <c r="BG92" i="7"/>
  <c r="BF92" i="7"/>
  <c r="F31" i="7" s="1"/>
  <c r="BA57" i="1" s="1"/>
  <c r="T92" i="7"/>
  <c r="R92" i="7"/>
  <c r="P92" i="7"/>
  <c r="BK92" i="7"/>
  <c r="BK85" i="7" s="1"/>
  <c r="J92" i="7"/>
  <c r="BE92" i="7" s="1"/>
  <c r="BI90" i="7"/>
  <c r="BH90" i="7"/>
  <c r="F33" i="7" s="1"/>
  <c r="BC57" i="1" s="1"/>
  <c r="BG90" i="7"/>
  <c r="BF90" i="7"/>
  <c r="T90" i="7"/>
  <c r="R90" i="7"/>
  <c r="R85" i="7" s="1"/>
  <c r="P90" i="7"/>
  <c r="BK90" i="7"/>
  <c r="J90" i="7"/>
  <c r="BE90" i="7" s="1"/>
  <c r="BI88" i="7"/>
  <c r="BH88" i="7"/>
  <c r="BG88" i="7"/>
  <c r="BF88" i="7"/>
  <c r="T88" i="7"/>
  <c r="R88" i="7"/>
  <c r="P88" i="7"/>
  <c r="BK88" i="7"/>
  <c r="J88" i="7"/>
  <c r="BE88" i="7" s="1"/>
  <c r="BI86" i="7"/>
  <c r="BH86" i="7"/>
  <c r="BG86" i="7"/>
  <c r="BF86" i="7"/>
  <c r="T86" i="7"/>
  <c r="R86" i="7"/>
  <c r="P86" i="7"/>
  <c r="BK86" i="7"/>
  <c r="J86" i="7"/>
  <c r="BE86" i="7" s="1"/>
  <c r="J79" i="7"/>
  <c r="F79" i="7"/>
  <c r="F77" i="7"/>
  <c r="E75" i="7"/>
  <c r="J51" i="7"/>
  <c r="F51" i="7"/>
  <c r="F49" i="7"/>
  <c r="E47" i="7"/>
  <c r="J18" i="7"/>
  <c r="E18" i="7"/>
  <c r="J17" i="7"/>
  <c r="J12" i="7"/>
  <c r="E7" i="7"/>
  <c r="E73" i="7"/>
  <c r="E45" i="7"/>
  <c r="AY56" i="1"/>
  <c r="AX56" i="1"/>
  <c r="BI515" i="6"/>
  <c r="BH515" i="6"/>
  <c r="BG515" i="6"/>
  <c r="BF515" i="6"/>
  <c r="T515" i="6"/>
  <c r="T510" i="6" s="1"/>
  <c r="R515" i="6"/>
  <c r="P515" i="6"/>
  <c r="BK515" i="6"/>
  <c r="J515" i="6"/>
  <c r="BE515" i="6" s="1"/>
  <c r="BI513" i="6"/>
  <c r="BH513" i="6"/>
  <c r="BG513" i="6"/>
  <c r="BF513" i="6"/>
  <c r="T513" i="6"/>
  <c r="R513" i="6"/>
  <c r="P513" i="6"/>
  <c r="P510" i="6" s="1"/>
  <c r="BK513" i="6"/>
  <c r="J513" i="6"/>
  <c r="BE513" i="6" s="1"/>
  <c r="BI511" i="6"/>
  <c r="BH511" i="6"/>
  <c r="BG511" i="6"/>
  <c r="BF511" i="6"/>
  <c r="T511" i="6"/>
  <c r="R511" i="6"/>
  <c r="R510" i="6" s="1"/>
  <c r="P511" i="6"/>
  <c r="BK511" i="6"/>
  <c r="J511" i="6"/>
  <c r="BE511" i="6" s="1"/>
  <c r="BI505" i="6"/>
  <c r="BH505" i="6"/>
  <c r="BG505" i="6"/>
  <c r="BF505" i="6"/>
  <c r="T505" i="6"/>
  <c r="R505" i="6"/>
  <c r="P505" i="6"/>
  <c r="BK505" i="6"/>
  <c r="J505" i="6"/>
  <c r="BE505" i="6"/>
  <c r="BI501" i="6"/>
  <c r="BH501" i="6"/>
  <c r="BG501" i="6"/>
  <c r="BF501" i="6"/>
  <c r="T501" i="6"/>
  <c r="R501" i="6"/>
  <c r="P501" i="6"/>
  <c r="BK501" i="6"/>
  <c r="J501" i="6"/>
  <c r="BE501" i="6" s="1"/>
  <c r="BI497" i="6"/>
  <c r="BH497" i="6"/>
  <c r="BG497" i="6"/>
  <c r="BF497" i="6"/>
  <c r="T497" i="6"/>
  <c r="R497" i="6"/>
  <c r="P497" i="6"/>
  <c r="BK497" i="6"/>
  <c r="BK480" i="6" s="1"/>
  <c r="J497" i="6"/>
  <c r="BE497" i="6" s="1"/>
  <c r="BI492" i="6"/>
  <c r="BH492" i="6"/>
  <c r="BG492" i="6"/>
  <c r="BF492" i="6"/>
  <c r="T492" i="6"/>
  <c r="R492" i="6"/>
  <c r="P492" i="6"/>
  <c r="BK492" i="6"/>
  <c r="J492" i="6"/>
  <c r="BE492" i="6" s="1"/>
  <c r="BI487" i="6"/>
  <c r="BH487" i="6"/>
  <c r="BG487" i="6"/>
  <c r="BF487" i="6"/>
  <c r="T487" i="6"/>
  <c r="R487" i="6"/>
  <c r="P487" i="6"/>
  <c r="BK487" i="6"/>
  <c r="J487" i="6"/>
  <c r="BE487" i="6" s="1"/>
  <c r="BI481" i="6"/>
  <c r="BH481" i="6"/>
  <c r="BG481" i="6"/>
  <c r="BF481" i="6"/>
  <c r="T481" i="6"/>
  <c r="R481" i="6"/>
  <c r="R480" i="6"/>
  <c r="P481" i="6"/>
  <c r="BK481" i="6"/>
  <c r="J480" i="6"/>
  <c r="J64" i="6" s="1"/>
  <c r="J481" i="6"/>
  <c r="BE481" i="6" s="1"/>
  <c r="BI475" i="6"/>
  <c r="BH475" i="6"/>
  <c r="BG475" i="6"/>
  <c r="BF475" i="6"/>
  <c r="T475" i="6"/>
  <c r="R475" i="6"/>
  <c r="P475" i="6"/>
  <c r="BK475" i="6"/>
  <c r="J475" i="6"/>
  <c r="BE475" i="6" s="1"/>
  <c r="BI470" i="6"/>
  <c r="BH470" i="6"/>
  <c r="BG470" i="6"/>
  <c r="BF470" i="6"/>
  <c r="T470" i="6"/>
  <c r="R470" i="6"/>
  <c r="P470" i="6"/>
  <c r="BK470" i="6"/>
  <c r="J470" i="6"/>
  <c r="BE470" i="6" s="1"/>
  <c r="BI466" i="6"/>
  <c r="BH466" i="6"/>
  <c r="BG466" i="6"/>
  <c r="BF466" i="6"/>
  <c r="T466" i="6"/>
  <c r="R466" i="6"/>
  <c r="P466" i="6"/>
  <c r="BK466" i="6"/>
  <c r="J466" i="6"/>
  <c r="BE466" i="6" s="1"/>
  <c r="BI462" i="6"/>
  <c r="BH462" i="6"/>
  <c r="BG462" i="6"/>
  <c r="BF462" i="6"/>
  <c r="T462" i="6"/>
  <c r="R462" i="6"/>
  <c r="P462" i="6"/>
  <c r="P461" i="6" s="1"/>
  <c r="BK462" i="6"/>
  <c r="J462" i="6"/>
  <c r="BE462" i="6" s="1"/>
  <c r="BI457" i="6"/>
  <c r="BH457" i="6"/>
  <c r="BG457" i="6"/>
  <c r="BF457" i="6"/>
  <c r="T457" i="6"/>
  <c r="R457" i="6"/>
  <c r="P457" i="6"/>
  <c r="BK457" i="6"/>
  <c r="J457" i="6"/>
  <c r="BE457" i="6"/>
  <c r="BI449" i="6"/>
  <c r="BH449" i="6"/>
  <c r="BG449" i="6"/>
  <c r="BF449" i="6"/>
  <c r="T449" i="6"/>
  <c r="T448" i="6" s="1"/>
  <c r="R449" i="6"/>
  <c r="R448" i="6" s="1"/>
  <c r="P449" i="6"/>
  <c r="BK449" i="6"/>
  <c r="BK448" i="6" s="1"/>
  <c r="J448" i="6" s="1"/>
  <c r="J62" i="6" s="1"/>
  <c r="J449" i="6"/>
  <c r="BE449" i="6"/>
  <c r="BI444" i="6"/>
  <c r="BH444" i="6"/>
  <c r="BG444" i="6"/>
  <c r="BF444" i="6"/>
  <c r="T444" i="6"/>
  <c r="R444" i="6"/>
  <c r="P444" i="6"/>
  <c r="BK444" i="6"/>
  <c r="J444" i="6"/>
  <c r="BE444" i="6" s="1"/>
  <c r="BI440" i="6"/>
  <c r="BH440" i="6"/>
  <c r="BG440" i="6"/>
  <c r="BF440" i="6"/>
  <c r="T440" i="6"/>
  <c r="R440" i="6"/>
  <c r="P440" i="6"/>
  <c r="BK440" i="6"/>
  <c r="J440" i="6"/>
  <c r="BE440" i="6"/>
  <c r="BI437" i="6"/>
  <c r="BH437" i="6"/>
  <c r="BG437" i="6"/>
  <c r="BF437" i="6"/>
  <c r="T437" i="6"/>
  <c r="R437" i="6"/>
  <c r="P437" i="6"/>
  <c r="BK437" i="6"/>
  <c r="J437" i="6"/>
  <c r="BE437" i="6" s="1"/>
  <c r="BI426" i="6"/>
  <c r="BH426" i="6"/>
  <c r="BG426" i="6"/>
  <c r="BF426" i="6"/>
  <c r="T426" i="6"/>
  <c r="R426" i="6"/>
  <c r="P426" i="6"/>
  <c r="BK426" i="6"/>
  <c r="J426" i="6"/>
  <c r="BE426" i="6" s="1"/>
  <c r="BI422" i="6"/>
  <c r="BH422" i="6"/>
  <c r="BG422" i="6"/>
  <c r="BF422" i="6"/>
  <c r="T422" i="6"/>
  <c r="R422" i="6"/>
  <c r="P422" i="6"/>
  <c r="BK422" i="6"/>
  <c r="J422" i="6"/>
  <c r="BE422" i="6" s="1"/>
  <c r="BI418" i="6"/>
  <c r="BH418" i="6"/>
  <c r="BG418" i="6"/>
  <c r="BF418" i="6"/>
  <c r="T418" i="6"/>
  <c r="R418" i="6"/>
  <c r="P418" i="6"/>
  <c r="BK418" i="6"/>
  <c r="J418" i="6"/>
  <c r="BE418" i="6" s="1"/>
  <c r="BI414" i="6"/>
  <c r="BH414" i="6"/>
  <c r="BG414" i="6"/>
  <c r="BF414" i="6"/>
  <c r="T414" i="6"/>
  <c r="R414" i="6"/>
  <c r="P414" i="6"/>
  <c r="BK414" i="6"/>
  <c r="J414" i="6"/>
  <c r="BE414" i="6" s="1"/>
  <c r="BI411" i="6"/>
  <c r="BH411" i="6"/>
  <c r="BG411" i="6"/>
  <c r="BF411" i="6"/>
  <c r="T411" i="6"/>
  <c r="R411" i="6"/>
  <c r="P411" i="6"/>
  <c r="BK411" i="6"/>
  <c r="J411" i="6"/>
  <c r="BE411" i="6"/>
  <c r="BI407" i="6"/>
  <c r="BH407" i="6"/>
  <c r="BG407" i="6"/>
  <c r="BF407" i="6"/>
  <c r="T407" i="6"/>
  <c r="R407" i="6"/>
  <c r="P407" i="6"/>
  <c r="BK407" i="6"/>
  <c r="J407" i="6"/>
  <c r="BE407" i="6" s="1"/>
  <c r="BI398" i="6"/>
  <c r="BH398" i="6"/>
  <c r="BG398" i="6"/>
  <c r="BF398" i="6"/>
  <c r="T398" i="6"/>
  <c r="T397" i="6" s="1"/>
  <c r="R398" i="6"/>
  <c r="R397" i="6" s="1"/>
  <c r="P398" i="6"/>
  <c r="P397" i="6" s="1"/>
  <c r="BK398" i="6"/>
  <c r="BK397" i="6"/>
  <c r="J397" i="6" s="1"/>
  <c r="J60" i="6" s="1"/>
  <c r="J398" i="6"/>
  <c r="BE398" i="6"/>
  <c r="BI394" i="6"/>
  <c r="BH394" i="6"/>
  <c r="BG394" i="6"/>
  <c r="BF394" i="6"/>
  <c r="T394" i="6"/>
  <c r="R394" i="6"/>
  <c r="P394" i="6"/>
  <c r="BK394" i="6"/>
  <c r="J394" i="6"/>
  <c r="BE394" i="6" s="1"/>
  <c r="BI391" i="6"/>
  <c r="BH391" i="6"/>
  <c r="BG391" i="6"/>
  <c r="BF391" i="6"/>
  <c r="T391" i="6"/>
  <c r="R391" i="6"/>
  <c r="P391" i="6"/>
  <c r="BK391" i="6"/>
  <c r="J391" i="6"/>
  <c r="BE391" i="6" s="1"/>
  <c r="BI388" i="6"/>
  <c r="BH388" i="6"/>
  <c r="BG388" i="6"/>
  <c r="BF388" i="6"/>
  <c r="T388" i="6"/>
  <c r="R388" i="6"/>
  <c r="P388" i="6"/>
  <c r="BK388" i="6"/>
  <c r="J388" i="6"/>
  <c r="BE388" i="6" s="1"/>
  <c r="BI385" i="6"/>
  <c r="BH385" i="6"/>
  <c r="BG385" i="6"/>
  <c r="BF385" i="6"/>
  <c r="T385" i="6"/>
  <c r="R385" i="6"/>
  <c r="P385" i="6"/>
  <c r="BK385" i="6"/>
  <c r="J385" i="6"/>
  <c r="BE385" i="6" s="1"/>
  <c r="BI382" i="6"/>
  <c r="BH382" i="6"/>
  <c r="BG382" i="6"/>
  <c r="BF382" i="6"/>
  <c r="T382" i="6"/>
  <c r="R382" i="6"/>
  <c r="P382" i="6"/>
  <c r="BK382" i="6"/>
  <c r="J382" i="6"/>
  <c r="BE382" i="6" s="1"/>
  <c r="BI379" i="6"/>
  <c r="BH379" i="6"/>
  <c r="BG379" i="6"/>
  <c r="BF379" i="6"/>
  <c r="T379" i="6"/>
  <c r="R379" i="6"/>
  <c r="P379" i="6"/>
  <c r="BK379" i="6"/>
  <c r="J379" i="6"/>
  <c r="BE379" i="6"/>
  <c r="BI376" i="6"/>
  <c r="BH376" i="6"/>
  <c r="BG376" i="6"/>
  <c r="BF376" i="6"/>
  <c r="T376" i="6"/>
  <c r="R376" i="6"/>
  <c r="P376" i="6"/>
  <c r="BK376" i="6"/>
  <c r="J376" i="6"/>
  <c r="BE376" i="6"/>
  <c r="BI370" i="6"/>
  <c r="BH370" i="6"/>
  <c r="BG370" i="6"/>
  <c r="BF370" i="6"/>
  <c r="T370" i="6"/>
  <c r="R370" i="6"/>
  <c r="P370" i="6"/>
  <c r="BK370" i="6"/>
  <c r="J370" i="6"/>
  <c r="BE370" i="6" s="1"/>
  <c r="BI368" i="6"/>
  <c r="BH368" i="6"/>
  <c r="BG368" i="6"/>
  <c r="BF368" i="6"/>
  <c r="T368" i="6"/>
  <c r="R368" i="6"/>
  <c r="P368" i="6"/>
  <c r="BK368" i="6"/>
  <c r="J368" i="6"/>
  <c r="BE368" i="6" s="1"/>
  <c r="BI351" i="6"/>
  <c r="BH351" i="6"/>
  <c r="BG351" i="6"/>
  <c r="BF351" i="6"/>
  <c r="T351" i="6"/>
  <c r="R351" i="6"/>
  <c r="P351" i="6"/>
  <c r="BK351" i="6"/>
  <c r="J351" i="6"/>
  <c r="BE351" i="6" s="1"/>
  <c r="BI347" i="6"/>
  <c r="BH347" i="6"/>
  <c r="BG347" i="6"/>
  <c r="BF347" i="6"/>
  <c r="T347" i="6"/>
  <c r="R347" i="6"/>
  <c r="P347" i="6"/>
  <c r="BK347" i="6"/>
  <c r="J347" i="6"/>
  <c r="BE347" i="6" s="1"/>
  <c r="BI343" i="6"/>
  <c r="BH343" i="6"/>
  <c r="BG343" i="6"/>
  <c r="BF343" i="6"/>
  <c r="T343" i="6"/>
  <c r="R343" i="6"/>
  <c r="P343" i="6"/>
  <c r="BK343" i="6"/>
  <c r="J343" i="6"/>
  <c r="BE343" i="6" s="1"/>
  <c r="BI330" i="6"/>
  <c r="BH330" i="6"/>
  <c r="BG330" i="6"/>
  <c r="BF330" i="6"/>
  <c r="T330" i="6"/>
  <c r="R330" i="6"/>
  <c r="P330" i="6"/>
  <c r="BK330" i="6"/>
  <c r="J330" i="6"/>
  <c r="BE330" i="6"/>
  <c r="BI325" i="6"/>
  <c r="BH325" i="6"/>
  <c r="BG325" i="6"/>
  <c r="BF325" i="6"/>
  <c r="T325" i="6"/>
  <c r="R325" i="6"/>
  <c r="P325" i="6"/>
  <c r="BK325" i="6"/>
  <c r="J325" i="6"/>
  <c r="BE325" i="6" s="1"/>
  <c r="BI318" i="6"/>
  <c r="BH318" i="6"/>
  <c r="BG318" i="6"/>
  <c r="BF318" i="6"/>
  <c r="T318" i="6"/>
  <c r="R318" i="6"/>
  <c r="P318" i="6"/>
  <c r="BK318" i="6"/>
  <c r="J318" i="6"/>
  <c r="BE318" i="6"/>
  <c r="BI313" i="6"/>
  <c r="BH313" i="6"/>
  <c r="BG313" i="6"/>
  <c r="BF313" i="6"/>
  <c r="T313" i="6"/>
  <c r="R313" i="6"/>
  <c r="P313" i="6"/>
  <c r="BK313" i="6"/>
  <c r="J313" i="6"/>
  <c r="BE313" i="6" s="1"/>
  <c r="BI309" i="6"/>
  <c r="BH309" i="6"/>
  <c r="BG309" i="6"/>
  <c r="BF309" i="6"/>
  <c r="T309" i="6"/>
  <c r="R309" i="6"/>
  <c r="P309" i="6"/>
  <c r="BK309" i="6"/>
  <c r="J309" i="6"/>
  <c r="BE309" i="6" s="1"/>
  <c r="BI305" i="6"/>
  <c r="BH305" i="6"/>
  <c r="BG305" i="6"/>
  <c r="BF305" i="6"/>
  <c r="T305" i="6"/>
  <c r="R305" i="6"/>
  <c r="P305" i="6"/>
  <c r="BK305" i="6"/>
  <c r="J305" i="6"/>
  <c r="BE305" i="6" s="1"/>
  <c r="BI301" i="6"/>
  <c r="BH301" i="6"/>
  <c r="BG301" i="6"/>
  <c r="BF301" i="6"/>
  <c r="T301" i="6"/>
  <c r="R301" i="6"/>
  <c r="P301" i="6"/>
  <c r="BK301" i="6"/>
  <c r="J301" i="6"/>
  <c r="BE301" i="6" s="1"/>
  <c r="BI296" i="6"/>
  <c r="BH296" i="6"/>
  <c r="BG296" i="6"/>
  <c r="BF296" i="6"/>
  <c r="T296" i="6"/>
  <c r="R296" i="6"/>
  <c r="P296" i="6"/>
  <c r="BK296" i="6"/>
  <c r="J296" i="6"/>
  <c r="BE296" i="6" s="1"/>
  <c r="BI286" i="6"/>
  <c r="BH286" i="6"/>
  <c r="BG286" i="6"/>
  <c r="BF286" i="6"/>
  <c r="T286" i="6"/>
  <c r="R286" i="6"/>
  <c r="P286" i="6"/>
  <c r="BK286" i="6"/>
  <c r="J286" i="6"/>
  <c r="BE286" i="6"/>
  <c r="BI281" i="6"/>
  <c r="BH281" i="6"/>
  <c r="BG281" i="6"/>
  <c r="BF281" i="6"/>
  <c r="T281" i="6"/>
  <c r="R281" i="6"/>
  <c r="P281" i="6"/>
  <c r="BK281" i="6"/>
  <c r="J281" i="6"/>
  <c r="BE281" i="6" s="1"/>
  <c r="BI276" i="6"/>
  <c r="BH276" i="6"/>
  <c r="BG276" i="6"/>
  <c r="BF276" i="6"/>
  <c r="T276" i="6"/>
  <c r="R276" i="6"/>
  <c r="P276" i="6"/>
  <c r="BK276" i="6"/>
  <c r="J276" i="6"/>
  <c r="BE276" i="6"/>
  <c r="BI272" i="6"/>
  <c r="BH272" i="6"/>
  <c r="BG272" i="6"/>
  <c r="BF272" i="6"/>
  <c r="T272" i="6"/>
  <c r="R272" i="6"/>
  <c r="P272" i="6"/>
  <c r="BK272" i="6"/>
  <c r="J272" i="6"/>
  <c r="BE272" i="6" s="1"/>
  <c r="BI269" i="6"/>
  <c r="BH269" i="6"/>
  <c r="BG269" i="6"/>
  <c r="BF269" i="6"/>
  <c r="T269" i="6"/>
  <c r="R269" i="6"/>
  <c r="P269" i="6"/>
  <c r="BK269" i="6"/>
  <c r="J269" i="6"/>
  <c r="BE269" i="6" s="1"/>
  <c r="BI266" i="6"/>
  <c r="BH266" i="6"/>
  <c r="BG266" i="6"/>
  <c r="BF266" i="6"/>
  <c r="T266" i="6"/>
  <c r="R266" i="6"/>
  <c r="P266" i="6"/>
  <c r="BK266" i="6"/>
  <c r="J266" i="6"/>
  <c r="BE266" i="6" s="1"/>
  <c r="BI247" i="6"/>
  <c r="BH247" i="6"/>
  <c r="BG247" i="6"/>
  <c r="BF247" i="6"/>
  <c r="T247" i="6"/>
  <c r="R247" i="6"/>
  <c r="P247" i="6"/>
  <c r="BK247" i="6"/>
  <c r="J247" i="6"/>
  <c r="BE247" i="6" s="1"/>
  <c r="BI243" i="6"/>
  <c r="BH243" i="6"/>
  <c r="BG243" i="6"/>
  <c r="BF243" i="6"/>
  <c r="T243" i="6"/>
  <c r="R243" i="6"/>
  <c r="P243" i="6"/>
  <c r="BK243" i="6"/>
  <c r="J243" i="6"/>
  <c r="BE243" i="6" s="1"/>
  <c r="BI242" i="6"/>
  <c r="BH242" i="6"/>
  <c r="BG242" i="6"/>
  <c r="BF242" i="6"/>
  <c r="T242" i="6"/>
  <c r="R242" i="6"/>
  <c r="P242" i="6"/>
  <c r="BK242" i="6"/>
  <c r="J242" i="6"/>
  <c r="BE242" i="6"/>
  <c r="BI238" i="6"/>
  <c r="BH238" i="6"/>
  <c r="BG238" i="6"/>
  <c r="BF238" i="6"/>
  <c r="T238" i="6"/>
  <c r="R238" i="6"/>
  <c r="P238" i="6"/>
  <c r="BK238" i="6"/>
  <c r="J238" i="6"/>
  <c r="BE238" i="6" s="1"/>
  <c r="BI235" i="6"/>
  <c r="BH235" i="6"/>
  <c r="BG235" i="6"/>
  <c r="BF235" i="6"/>
  <c r="T235" i="6"/>
  <c r="R235" i="6"/>
  <c r="P235" i="6"/>
  <c r="BK235" i="6"/>
  <c r="J235" i="6"/>
  <c r="BE235" i="6"/>
  <c r="BI232" i="6"/>
  <c r="BH232" i="6"/>
  <c r="BG232" i="6"/>
  <c r="BF232" i="6"/>
  <c r="T232" i="6"/>
  <c r="R232" i="6"/>
  <c r="P232" i="6"/>
  <c r="BK232" i="6"/>
  <c r="J232" i="6"/>
  <c r="BE232" i="6" s="1"/>
  <c r="BI228" i="6"/>
  <c r="BH228" i="6"/>
  <c r="BG228" i="6"/>
  <c r="BF228" i="6"/>
  <c r="T228" i="6"/>
  <c r="R228" i="6"/>
  <c r="P228" i="6"/>
  <c r="BK228" i="6"/>
  <c r="J228" i="6"/>
  <c r="BE228" i="6" s="1"/>
  <c r="BI206" i="6"/>
  <c r="BH206" i="6"/>
  <c r="BG206" i="6"/>
  <c r="BF206" i="6"/>
  <c r="T206" i="6"/>
  <c r="R206" i="6"/>
  <c r="P206" i="6"/>
  <c r="BK206" i="6"/>
  <c r="J206" i="6"/>
  <c r="BE206" i="6" s="1"/>
  <c r="BI201" i="6"/>
  <c r="BH201" i="6"/>
  <c r="BG201" i="6"/>
  <c r="BF201" i="6"/>
  <c r="T201" i="6"/>
  <c r="R201" i="6"/>
  <c r="P201" i="6"/>
  <c r="BK201" i="6"/>
  <c r="J201" i="6"/>
  <c r="BE201" i="6" s="1"/>
  <c r="BI184" i="6"/>
  <c r="BH184" i="6"/>
  <c r="BG184" i="6"/>
  <c r="BF184" i="6"/>
  <c r="T184" i="6"/>
  <c r="R184" i="6"/>
  <c r="P184" i="6"/>
  <c r="BK184" i="6"/>
  <c r="J184" i="6"/>
  <c r="BE184" i="6" s="1"/>
  <c r="BI180" i="6"/>
  <c r="BH180" i="6"/>
  <c r="BG180" i="6"/>
  <c r="BF180" i="6"/>
  <c r="T180" i="6"/>
  <c r="R180" i="6"/>
  <c r="P180" i="6"/>
  <c r="BK180" i="6"/>
  <c r="J180" i="6"/>
  <c r="BE180" i="6"/>
  <c r="BI176" i="6"/>
  <c r="BH176" i="6"/>
  <c r="BG176" i="6"/>
  <c r="BF176" i="6"/>
  <c r="T176" i="6"/>
  <c r="R176" i="6"/>
  <c r="P176" i="6"/>
  <c r="BK176" i="6"/>
  <c r="J176" i="6"/>
  <c r="BE176" i="6" s="1"/>
  <c r="BI172" i="6"/>
  <c r="BH172" i="6"/>
  <c r="BG172" i="6"/>
  <c r="BF172" i="6"/>
  <c r="T172" i="6"/>
  <c r="R172" i="6"/>
  <c r="P172" i="6"/>
  <c r="BK172" i="6"/>
  <c r="J172" i="6"/>
  <c r="BE172" i="6"/>
  <c r="BI162" i="6"/>
  <c r="BH162" i="6"/>
  <c r="BG162" i="6"/>
  <c r="BF162" i="6"/>
  <c r="T162" i="6"/>
  <c r="R162" i="6"/>
  <c r="P162" i="6"/>
  <c r="BK162" i="6"/>
  <c r="J162" i="6"/>
  <c r="BE162" i="6" s="1"/>
  <c r="BI158" i="6"/>
  <c r="BH158" i="6"/>
  <c r="BG158" i="6"/>
  <c r="BF158" i="6"/>
  <c r="T158" i="6"/>
  <c r="R158" i="6"/>
  <c r="P158" i="6"/>
  <c r="BK158" i="6"/>
  <c r="J158" i="6"/>
  <c r="BE158" i="6" s="1"/>
  <c r="BI150" i="6"/>
  <c r="BH150" i="6"/>
  <c r="BG150" i="6"/>
  <c r="BF150" i="6"/>
  <c r="T150" i="6"/>
  <c r="R150" i="6"/>
  <c r="P150" i="6"/>
  <c r="BK150" i="6"/>
  <c r="J150" i="6"/>
  <c r="BE150" i="6" s="1"/>
  <c r="BI145" i="6"/>
  <c r="BH145" i="6"/>
  <c r="BG145" i="6"/>
  <c r="BF145" i="6"/>
  <c r="T145" i="6"/>
  <c r="R145" i="6"/>
  <c r="P145" i="6"/>
  <c r="BK145" i="6"/>
  <c r="J145" i="6"/>
  <c r="BE145" i="6" s="1"/>
  <c r="BI139" i="6"/>
  <c r="BH139" i="6"/>
  <c r="BG139" i="6"/>
  <c r="BF139" i="6"/>
  <c r="T139" i="6"/>
  <c r="R139" i="6"/>
  <c r="P139" i="6"/>
  <c r="BK139" i="6"/>
  <c r="J139" i="6"/>
  <c r="BE139" i="6" s="1"/>
  <c r="BI130" i="6"/>
  <c r="BH130" i="6"/>
  <c r="BG130" i="6"/>
  <c r="BF130" i="6"/>
  <c r="T130" i="6"/>
  <c r="R130" i="6"/>
  <c r="P130" i="6"/>
  <c r="BK130" i="6"/>
  <c r="J130" i="6"/>
  <c r="BE130" i="6"/>
  <c r="BI124" i="6"/>
  <c r="BH124" i="6"/>
  <c r="BG124" i="6"/>
  <c r="BF124" i="6"/>
  <c r="T124" i="6"/>
  <c r="R124" i="6"/>
  <c r="P124" i="6"/>
  <c r="BK124" i="6"/>
  <c r="J124" i="6"/>
  <c r="BE124" i="6" s="1"/>
  <c r="BI117" i="6"/>
  <c r="BH117" i="6"/>
  <c r="BG117" i="6"/>
  <c r="BF117" i="6"/>
  <c r="T117" i="6"/>
  <c r="R117" i="6"/>
  <c r="P117" i="6"/>
  <c r="BK117" i="6"/>
  <c r="J117" i="6"/>
  <c r="BE117" i="6"/>
  <c r="BI109" i="6"/>
  <c r="BH109" i="6"/>
  <c r="BG109" i="6"/>
  <c r="BF109" i="6"/>
  <c r="T109" i="6"/>
  <c r="R109" i="6"/>
  <c r="P109" i="6"/>
  <c r="BK109" i="6"/>
  <c r="J109" i="6"/>
  <c r="BE109" i="6" s="1"/>
  <c r="BI101" i="6"/>
  <c r="BH101" i="6"/>
  <c r="BG101" i="6"/>
  <c r="BF101" i="6"/>
  <c r="T101" i="6"/>
  <c r="R101" i="6"/>
  <c r="P101" i="6"/>
  <c r="BK101" i="6"/>
  <c r="J101" i="6"/>
  <c r="BE101" i="6" s="1"/>
  <c r="BI88" i="6"/>
  <c r="BH88" i="6"/>
  <c r="BG88" i="6"/>
  <c r="BF88" i="6"/>
  <c r="T88" i="6"/>
  <c r="R88" i="6"/>
  <c r="P88" i="6"/>
  <c r="BK88" i="6"/>
  <c r="J88" i="6"/>
  <c r="BE88" i="6" s="1"/>
  <c r="J30" i="6" s="1"/>
  <c r="AV56" i="1" s="1"/>
  <c r="J81" i="6"/>
  <c r="F81" i="6"/>
  <c r="F79" i="6"/>
  <c r="E77" i="6"/>
  <c r="J51" i="6"/>
  <c r="F51" i="6"/>
  <c r="F49" i="6"/>
  <c r="E47" i="6"/>
  <c r="J18" i="6"/>
  <c r="E18" i="6"/>
  <c r="F52" i="6" s="1"/>
  <c r="J17" i="6"/>
  <c r="J12" i="6"/>
  <c r="E7" i="6"/>
  <c r="E75" i="6"/>
  <c r="E45" i="6"/>
  <c r="AY55" i="1"/>
  <c r="AX55" i="1"/>
  <c r="BI281" i="5"/>
  <c r="BH281" i="5"/>
  <c r="BG281" i="5"/>
  <c r="BF281" i="5"/>
  <c r="T281" i="5"/>
  <c r="T276" i="5" s="1"/>
  <c r="T274" i="5" s="1"/>
  <c r="R281" i="5"/>
  <c r="P281" i="5"/>
  <c r="BK281" i="5"/>
  <c r="J281" i="5"/>
  <c r="BE281" i="5" s="1"/>
  <c r="BI277" i="5"/>
  <c r="BH277" i="5"/>
  <c r="BG277" i="5"/>
  <c r="BF277" i="5"/>
  <c r="T277" i="5"/>
  <c r="R277" i="5"/>
  <c r="P277" i="5"/>
  <c r="P276" i="5" s="1"/>
  <c r="BK277" i="5"/>
  <c r="BK276" i="5" s="1"/>
  <c r="J276" i="5" s="1"/>
  <c r="J67" i="5" s="1"/>
  <c r="J277" i="5"/>
  <c r="BE277" i="5" s="1"/>
  <c r="BI275" i="5"/>
  <c r="BH275" i="5"/>
  <c r="BG275" i="5"/>
  <c r="BF275" i="5"/>
  <c r="T275" i="5"/>
  <c r="R275" i="5"/>
  <c r="P275" i="5"/>
  <c r="P274" i="5" s="1"/>
  <c r="BK275" i="5"/>
  <c r="J275" i="5"/>
  <c r="BE275" i="5"/>
  <c r="BI270" i="5"/>
  <c r="BH270" i="5"/>
  <c r="BG270" i="5"/>
  <c r="BF270" i="5"/>
  <c r="T270" i="5"/>
  <c r="T269" i="5" s="1"/>
  <c r="T268" i="5" s="1"/>
  <c r="R270" i="5"/>
  <c r="R269" i="5" s="1"/>
  <c r="P270" i="5"/>
  <c r="P269" i="5" s="1"/>
  <c r="BK270" i="5"/>
  <c r="BK269" i="5"/>
  <c r="J270" i="5"/>
  <c r="BE270" i="5" s="1"/>
  <c r="BI266" i="5"/>
  <c r="BH266" i="5"/>
  <c r="BG266" i="5"/>
  <c r="BF266" i="5"/>
  <c r="T266" i="5"/>
  <c r="R266" i="5"/>
  <c r="P266" i="5"/>
  <c r="BK266" i="5"/>
  <c r="J266" i="5"/>
  <c r="BE266" i="5" s="1"/>
  <c r="BI264" i="5"/>
  <c r="BH264" i="5"/>
  <c r="BG264" i="5"/>
  <c r="BF264" i="5"/>
  <c r="T264" i="5"/>
  <c r="R264" i="5"/>
  <c r="P264" i="5"/>
  <c r="BK264" i="5"/>
  <c r="J264" i="5"/>
  <c r="BE264" i="5"/>
  <c r="BI262" i="5"/>
  <c r="BH262" i="5"/>
  <c r="BG262" i="5"/>
  <c r="BF262" i="5"/>
  <c r="T262" i="5"/>
  <c r="R262" i="5"/>
  <c r="P262" i="5"/>
  <c r="BK262" i="5"/>
  <c r="J262" i="5"/>
  <c r="BE262" i="5" s="1"/>
  <c r="BI260" i="5"/>
  <c r="BH260" i="5"/>
  <c r="BG260" i="5"/>
  <c r="BF260" i="5"/>
  <c r="T260" i="5"/>
  <c r="T259" i="5" s="1"/>
  <c r="R260" i="5"/>
  <c r="P260" i="5"/>
  <c r="P259" i="5" s="1"/>
  <c r="BK260" i="5"/>
  <c r="J260" i="5"/>
  <c r="BE260" i="5" s="1"/>
  <c r="BI256" i="5"/>
  <c r="BH256" i="5"/>
  <c r="BG256" i="5"/>
  <c r="BF256" i="5"/>
  <c r="T256" i="5"/>
  <c r="R256" i="5"/>
  <c r="P256" i="5"/>
  <c r="BK256" i="5"/>
  <c r="J256" i="5"/>
  <c r="BE256" i="5"/>
  <c r="BI251" i="5"/>
  <c r="BH251" i="5"/>
  <c r="BG251" i="5"/>
  <c r="BF251" i="5"/>
  <c r="T251" i="5"/>
  <c r="R251" i="5"/>
  <c r="P251" i="5"/>
  <c r="BK251" i="5"/>
  <c r="J251" i="5"/>
  <c r="BE251" i="5" s="1"/>
  <c r="BI248" i="5"/>
  <c r="BH248" i="5"/>
  <c r="BG248" i="5"/>
  <c r="BF248" i="5"/>
  <c r="T248" i="5"/>
  <c r="R248" i="5"/>
  <c r="P248" i="5"/>
  <c r="BK248" i="5"/>
  <c r="J248" i="5"/>
  <c r="BE248" i="5"/>
  <c r="BI245" i="5"/>
  <c r="BH245" i="5"/>
  <c r="BG245" i="5"/>
  <c r="BF245" i="5"/>
  <c r="T245" i="5"/>
  <c r="R245" i="5"/>
  <c r="P245" i="5"/>
  <c r="BK245" i="5"/>
  <c r="J245" i="5"/>
  <c r="BE245" i="5" s="1"/>
  <c r="BI242" i="5"/>
  <c r="BH242" i="5"/>
  <c r="BG242" i="5"/>
  <c r="BF242" i="5"/>
  <c r="T242" i="5"/>
  <c r="R242" i="5"/>
  <c r="P242" i="5"/>
  <c r="BK242" i="5"/>
  <c r="J242" i="5"/>
  <c r="BE242" i="5"/>
  <c r="BI239" i="5"/>
  <c r="BH239" i="5"/>
  <c r="BG239" i="5"/>
  <c r="BF239" i="5"/>
  <c r="T239" i="5"/>
  <c r="R239" i="5"/>
  <c r="P239" i="5"/>
  <c r="BK239" i="5"/>
  <c r="J239" i="5"/>
  <c r="BE239" i="5" s="1"/>
  <c r="BI236" i="5"/>
  <c r="BH236" i="5"/>
  <c r="BG236" i="5"/>
  <c r="BF236" i="5"/>
  <c r="T236" i="5"/>
  <c r="R236" i="5"/>
  <c r="P236" i="5"/>
  <c r="BK236" i="5"/>
  <c r="J236" i="5"/>
  <c r="BE236" i="5"/>
  <c r="BI233" i="5"/>
  <c r="BH233" i="5"/>
  <c r="BG233" i="5"/>
  <c r="BF233" i="5"/>
  <c r="T233" i="5"/>
  <c r="R233" i="5"/>
  <c r="P233" i="5"/>
  <c r="BK233" i="5"/>
  <c r="J233" i="5"/>
  <c r="BE233" i="5" s="1"/>
  <c r="BI228" i="5"/>
  <c r="BH228" i="5"/>
  <c r="BG228" i="5"/>
  <c r="BF228" i="5"/>
  <c r="T228" i="5"/>
  <c r="R228" i="5"/>
  <c r="P228" i="5"/>
  <c r="BK228" i="5"/>
  <c r="J228" i="5"/>
  <c r="BE228" i="5"/>
  <c r="BI224" i="5"/>
  <c r="BH224" i="5"/>
  <c r="BG224" i="5"/>
  <c r="BF224" i="5"/>
  <c r="T224" i="5"/>
  <c r="R224" i="5"/>
  <c r="P224" i="5"/>
  <c r="BK224" i="5"/>
  <c r="J224" i="5"/>
  <c r="BE224" i="5" s="1"/>
  <c r="BI220" i="5"/>
  <c r="BH220" i="5"/>
  <c r="BG220" i="5"/>
  <c r="BF220" i="5"/>
  <c r="T220" i="5"/>
  <c r="R220" i="5"/>
  <c r="P220" i="5"/>
  <c r="BK220" i="5"/>
  <c r="J220" i="5"/>
  <c r="BE220" i="5"/>
  <c r="BI216" i="5"/>
  <c r="BH216" i="5"/>
  <c r="BG216" i="5"/>
  <c r="BF216" i="5"/>
  <c r="T216" i="5"/>
  <c r="R216" i="5"/>
  <c r="P216" i="5"/>
  <c r="BK216" i="5"/>
  <c r="J216" i="5"/>
  <c r="BE216" i="5"/>
  <c r="BI212" i="5"/>
  <c r="BH212" i="5"/>
  <c r="BG212" i="5"/>
  <c r="BF212" i="5"/>
  <c r="T212" i="5"/>
  <c r="R212" i="5"/>
  <c r="P212" i="5"/>
  <c r="BK212" i="5"/>
  <c r="J212" i="5"/>
  <c r="BE212" i="5" s="1"/>
  <c r="BI208" i="5"/>
  <c r="BH208" i="5"/>
  <c r="BG208" i="5"/>
  <c r="BF208" i="5"/>
  <c r="T208" i="5"/>
  <c r="R208" i="5"/>
  <c r="P208" i="5"/>
  <c r="BK208" i="5"/>
  <c r="J208" i="5"/>
  <c r="BE208" i="5" s="1"/>
  <c r="BI201" i="5"/>
  <c r="BH201" i="5"/>
  <c r="BG201" i="5"/>
  <c r="BF201" i="5"/>
  <c r="T201" i="5"/>
  <c r="R201" i="5"/>
  <c r="P201" i="5"/>
  <c r="BK201" i="5"/>
  <c r="J201" i="5"/>
  <c r="BE201" i="5" s="1"/>
  <c r="BI197" i="5"/>
  <c r="BH197" i="5"/>
  <c r="BG197" i="5"/>
  <c r="BF197" i="5"/>
  <c r="T197" i="5"/>
  <c r="R197" i="5"/>
  <c r="P197" i="5"/>
  <c r="BK197" i="5"/>
  <c r="J197" i="5"/>
  <c r="BE197" i="5"/>
  <c r="BI194" i="5"/>
  <c r="BH194" i="5"/>
  <c r="BG194" i="5"/>
  <c r="BF194" i="5"/>
  <c r="T194" i="5"/>
  <c r="R194" i="5"/>
  <c r="P194" i="5"/>
  <c r="BK194" i="5"/>
  <c r="J194" i="5"/>
  <c r="BE194" i="5" s="1"/>
  <c r="BI191" i="5"/>
  <c r="BH191" i="5"/>
  <c r="BG191" i="5"/>
  <c r="BF191" i="5"/>
  <c r="T191" i="5"/>
  <c r="R191" i="5"/>
  <c r="P191" i="5"/>
  <c r="BK191" i="5"/>
  <c r="J191" i="5"/>
  <c r="BE191" i="5"/>
  <c r="BI189" i="5"/>
  <c r="BH189" i="5"/>
  <c r="BG189" i="5"/>
  <c r="BF189" i="5"/>
  <c r="T189" i="5"/>
  <c r="R189" i="5"/>
  <c r="P189" i="5"/>
  <c r="BK189" i="5"/>
  <c r="J189" i="5"/>
  <c r="BE189" i="5" s="1"/>
  <c r="BI186" i="5"/>
  <c r="BH186" i="5"/>
  <c r="BG186" i="5"/>
  <c r="BF186" i="5"/>
  <c r="T186" i="5"/>
  <c r="R186" i="5"/>
  <c r="P186" i="5"/>
  <c r="BK186" i="5"/>
  <c r="J186" i="5"/>
  <c r="BE186" i="5"/>
  <c r="BI184" i="5"/>
  <c r="BH184" i="5"/>
  <c r="BG184" i="5"/>
  <c r="BF184" i="5"/>
  <c r="T184" i="5"/>
  <c r="R184" i="5"/>
  <c r="P184" i="5"/>
  <c r="BK184" i="5"/>
  <c r="J184" i="5"/>
  <c r="BE184" i="5" s="1"/>
  <c r="BI180" i="5"/>
  <c r="BH180" i="5"/>
  <c r="BG180" i="5"/>
  <c r="BF180" i="5"/>
  <c r="T180" i="5"/>
  <c r="R180" i="5"/>
  <c r="P180" i="5"/>
  <c r="BK180" i="5"/>
  <c r="J180" i="5"/>
  <c r="BE180" i="5"/>
  <c r="BI176" i="5"/>
  <c r="BH176" i="5"/>
  <c r="BG176" i="5"/>
  <c r="BF176" i="5"/>
  <c r="T176" i="5"/>
  <c r="R176" i="5"/>
  <c r="P176" i="5"/>
  <c r="BK176" i="5"/>
  <c r="J176" i="5"/>
  <c r="BE176" i="5" s="1"/>
  <c r="BI171" i="5"/>
  <c r="BH171" i="5"/>
  <c r="BG171" i="5"/>
  <c r="BF171" i="5"/>
  <c r="T171" i="5"/>
  <c r="R171" i="5"/>
  <c r="P171" i="5"/>
  <c r="BK171" i="5"/>
  <c r="J171" i="5"/>
  <c r="BE171" i="5"/>
  <c r="BI170" i="5"/>
  <c r="BH170" i="5"/>
  <c r="BG170" i="5"/>
  <c r="BF170" i="5"/>
  <c r="T170" i="5"/>
  <c r="R170" i="5"/>
  <c r="P170" i="5"/>
  <c r="BK170" i="5"/>
  <c r="J170" i="5"/>
  <c r="BE170" i="5" s="1"/>
  <c r="BI167" i="5"/>
  <c r="BH167" i="5"/>
  <c r="BG167" i="5"/>
  <c r="BF167" i="5"/>
  <c r="T167" i="5"/>
  <c r="R167" i="5"/>
  <c r="P167" i="5"/>
  <c r="BK167" i="5"/>
  <c r="J167" i="5"/>
  <c r="BE167" i="5"/>
  <c r="BI164" i="5"/>
  <c r="BH164" i="5"/>
  <c r="BG164" i="5"/>
  <c r="BF164" i="5"/>
  <c r="T164" i="5"/>
  <c r="R164" i="5"/>
  <c r="P164" i="5"/>
  <c r="BK164" i="5"/>
  <c r="J164" i="5"/>
  <c r="BE164" i="5" s="1"/>
  <c r="BI163" i="5"/>
  <c r="BH163" i="5"/>
  <c r="BG163" i="5"/>
  <c r="BF163" i="5"/>
  <c r="T163" i="5"/>
  <c r="R163" i="5"/>
  <c r="P163" i="5"/>
  <c r="BK163" i="5"/>
  <c r="J163" i="5"/>
  <c r="BE163" i="5"/>
  <c r="BI160" i="5"/>
  <c r="BH160" i="5"/>
  <c r="BG160" i="5"/>
  <c r="BF160" i="5"/>
  <c r="T160" i="5"/>
  <c r="R160" i="5"/>
  <c r="P160" i="5"/>
  <c r="BK160" i="5"/>
  <c r="J160" i="5"/>
  <c r="BE160" i="5" s="1"/>
  <c r="BI159" i="5"/>
  <c r="BH159" i="5"/>
  <c r="BG159" i="5"/>
  <c r="BF159" i="5"/>
  <c r="T159" i="5"/>
  <c r="R159" i="5"/>
  <c r="P159" i="5"/>
  <c r="BK159" i="5"/>
  <c r="J159" i="5"/>
  <c r="BE159" i="5"/>
  <c r="BI156" i="5"/>
  <c r="BH156" i="5"/>
  <c r="BG156" i="5"/>
  <c r="BF156" i="5"/>
  <c r="T156" i="5"/>
  <c r="R156" i="5"/>
  <c r="P156" i="5"/>
  <c r="BK156" i="5"/>
  <c r="J156" i="5"/>
  <c r="BE156" i="5" s="1"/>
  <c r="BI154" i="5"/>
  <c r="BH154" i="5"/>
  <c r="BG154" i="5"/>
  <c r="BF154" i="5"/>
  <c r="T154" i="5"/>
  <c r="R154" i="5"/>
  <c r="P154" i="5"/>
  <c r="BK154" i="5"/>
  <c r="J154" i="5"/>
  <c r="BE154" i="5"/>
  <c r="BI151" i="5"/>
  <c r="BH151" i="5"/>
  <c r="BG151" i="5"/>
  <c r="BF151" i="5"/>
  <c r="T151" i="5"/>
  <c r="R151" i="5"/>
  <c r="P151" i="5"/>
  <c r="BK151" i="5"/>
  <c r="J151" i="5"/>
  <c r="BE151" i="5" s="1"/>
  <c r="BI148" i="5"/>
  <c r="BH148" i="5"/>
  <c r="BG148" i="5"/>
  <c r="BF148" i="5"/>
  <c r="T148" i="5"/>
  <c r="R148" i="5"/>
  <c r="P148" i="5"/>
  <c r="BK148" i="5"/>
  <c r="J148" i="5"/>
  <c r="BE148" i="5"/>
  <c r="BI145" i="5"/>
  <c r="BH145" i="5"/>
  <c r="BG145" i="5"/>
  <c r="BF145" i="5"/>
  <c r="T145" i="5"/>
  <c r="R145" i="5"/>
  <c r="P145" i="5"/>
  <c r="BK145" i="5"/>
  <c r="J145" i="5"/>
  <c r="BE145" i="5" s="1"/>
  <c r="BI142" i="5"/>
  <c r="BH142" i="5"/>
  <c r="BG142" i="5"/>
  <c r="BF142" i="5"/>
  <c r="T142" i="5"/>
  <c r="R142" i="5"/>
  <c r="P142" i="5"/>
  <c r="BK142" i="5"/>
  <c r="J142" i="5"/>
  <c r="BE142" i="5"/>
  <c r="BI139" i="5"/>
  <c r="BH139" i="5"/>
  <c r="BG139" i="5"/>
  <c r="BF139" i="5"/>
  <c r="T139" i="5"/>
  <c r="R139" i="5"/>
  <c r="P139" i="5"/>
  <c r="BK139" i="5"/>
  <c r="J139" i="5"/>
  <c r="BE139" i="5" s="1"/>
  <c r="BI138" i="5"/>
  <c r="BH138" i="5"/>
  <c r="BG138" i="5"/>
  <c r="BF138" i="5"/>
  <c r="T138" i="5"/>
  <c r="R138" i="5"/>
  <c r="P138" i="5"/>
  <c r="BK138" i="5"/>
  <c r="J138" i="5"/>
  <c r="BE138" i="5"/>
  <c r="BI135" i="5"/>
  <c r="BH135" i="5"/>
  <c r="BG135" i="5"/>
  <c r="BF135" i="5"/>
  <c r="T135" i="5"/>
  <c r="R135" i="5"/>
  <c r="P135" i="5"/>
  <c r="BK135" i="5"/>
  <c r="J135" i="5"/>
  <c r="BE135" i="5" s="1"/>
  <c r="BI132" i="5"/>
  <c r="BH132" i="5"/>
  <c r="BG132" i="5"/>
  <c r="BF132" i="5"/>
  <c r="T132" i="5"/>
  <c r="R132" i="5"/>
  <c r="P132" i="5"/>
  <c r="P128" i="5" s="1"/>
  <c r="P127" i="5" s="1"/>
  <c r="BK132" i="5"/>
  <c r="J132" i="5"/>
  <c r="BE132" i="5"/>
  <c r="BI129" i="5"/>
  <c r="BH129" i="5"/>
  <c r="BG129" i="5"/>
  <c r="BF129" i="5"/>
  <c r="T129" i="5"/>
  <c r="R129" i="5"/>
  <c r="P129" i="5"/>
  <c r="BK129" i="5"/>
  <c r="J129" i="5"/>
  <c r="BE129" i="5" s="1"/>
  <c r="BI123" i="5"/>
  <c r="BH123" i="5"/>
  <c r="BG123" i="5"/>
  <c r="BF123" i="5"/>
  <c r="T123" i="5"/>
  <c r="R123" i="5"/>
  <c r="P123" i="5"/>
  <c r="BK123" i="5"/>
  <c r="J123" i="5"/>
  <c r="BE123" i="5" s="1"/>
  <c r="BI119" i="5"/>
  <c r="BH119" i="5"/>
  <c r="BG119" i="5"/>
  <c r="BF119" i="5"/>
  <c r="T119" i="5"/>
  <c r="R119" i="5"/>
  <c r="P119" i="5"/>
  <c r="BK119" i="5"/>
  <c r="J119" i="5"/>
  <c r="BE119" i="5"/>
  <c r="BI114" i="5"/>
  <c r="BH114" i="5"/>
  <c r="BG114" i="5"/>
  <c r="BF114" i="5"/>
  <c r="T114" i="5"/>
  <c r="R114" i="5"/>
  <c r="P114" i="5"/>
  <c r="BK114" i="5"/>
  <c r="J114" i="5"/>
  <c r="BE114" i="5"/>
  <c r="BI108" i="5"/>
  <c r="BH108" i="5"/>
  <c r="BG108" i="5"/>
  <c r="BF108" i="5"/>
  <c r="T108" i="5"/>
  <c r="R108" i="5"/>
  <c r="P108" i="5"/>
  <c r="BK108" i="5"/>
  <c r="J108" i="5"/>
  <c r="BE108" i="5"/>
  <c r="BI104" i="5"/>
  <c r="BH104" i="5"/>
  <c r="BG104" i="5"/>
  <c r="BF104" i="5"/>
  <c r="T104" i="5"/>
  <c r="R104" i="5"/>
  <c r="P104" i="5"/>
  <c r="BK104" i="5"/>
  <c r="J104" i="5"/>
  <c r="BE104" i="5"/>
  <c r="BI103" i="5"/>
  <c r="BH103" i="5"/>
  <c r="BG103" i="5"/>
  <c r="BF103" i="5"/>
  <c r="T103" i="5"/>
  <c r="R103" i="5"/>
  <c r="P103" i="5"/>
  <c r="BK103" i="5"/>
  <c r="J103" i="5"/>
  <c r="BE103" i="5"/>
  <c r="BI101" i="5"/>
  <c r="BH101" i="5"/>
  <c r="BG101" i="5"/>
  <c r="BF101" i="5"/>
  <c r="T101" i="5"/>
  <c r="R101" i="5"/>
  <c r="P101" i="5"/>
  <c r="BK101" i="5"/>
  <c r="J101" i="5"/>
  <c r="BE101" i="5"/>
  <c r="BI99" i="5"/>
  <c r="BH99" i="5"/>
  <c r="BG99" i="5"/>
  <c r="BF99" i="5"/>
  <c r="T99" i="5"/>
  <c r="R99" i="5"/>
  <c r="P99" i="5"/>
  <c r="BK99" i="5"/>
  <c r="J99" i="5"/>
  <c r="BE99" i="5"/>
  <c r="BI95" i="5"/>
  <c r="BH95" i="5"/>
  <c r="BG95" i="5"/>
  <c r="BF95" i="5"/>
  <c r="T95" i="5"/>
  <c r="T89" i="5" s="1"/>
  <c r="T88" i="5" s="1"/>
  <c r="R95" i="5"/>
  <c r="P95" i="5"/>
  <c r="BK95" i="5"/>
  <c r="J95" i="5"/>
  <c r="BE95" i="5"/>
  <c r="BI90" i="5"/>
  <c r="BH90" i="5"/>
  <c r="BG90" i="5"/>
  <c r="BF90" i="5"/>
  <c r="T90" i="5"/>
  <c r="R90" i="5"/>
  <c r="P90" i="5"/>
  <c r="P89" i="5" s="1"/>
  <c r="P88" i="5" s="1"/>
  <c r="BK90" i="5"/>
  <c r="J90" i="5"/>
  <c r="BE90" i="5"/>
  <c r="J83" i="5"/>
  <c r="F83" i="5"/>
  <c r="F81" i="5"/>
  <c r="E79" i="5"/>
  <c r="J51" i="5"/>
  <c r="F51" i="5"/>
  <c r="F49" i="5"/>
  <c r="E47" i="5"/>
  <c r="J18" i="5"/>
  <c r="E18" i="5"/>
  <c r="F84" i="5" s="1"/>
  <c r="J17" i="5"/>
  <c r="J12" i="5"/>
  <c r="J81" i="5" s="1"/>
  <c r="J49" i="5"/>
  <c r="E7" i="5"/>
  <c r="AY54" i="1"/>
  <c r="AX54" i="1"/>
  <c r="BI510" i="4"/>
  <c r="BH510" i="4"/>
  <c r="BG510" i="4"/>
  <c r="BF510" i="4"/>
  <c r="T510" i="4"/>
  <c r="R510" i="4"/>
  <c r="P510" i="4"/>
  <c r="BK510" i="4"/>
  <c r="J510" i="4"/>
  <c r="BE510" i="4" s="1"/>
  <c r="BI506" i="4"/>
  <c r="BH506" i="4"/>
  <c r="BG506" i="4"/>
  <c r="BF506" i="4"/>
  <c r="T506" i="4"/>
  <c r="R506" i="4"/>
  <c r="P506" i="4"/>
  <c r="BK506" i="4"/>
  <c r="BK501" i="4" s="1"/>
  <c r="J501" i="4" s="1"/>
  <c r="J67" i="4" s="1"/>
  <c r="J506" i="4"/>
  <c r="BE506" i="4"/>
  <c r="BI502" i="4"/>
  <c r="BH502" i="4"/>
  <c r="BG502" i="4"/>
  <c r="BF502" i="4"/>
  <c r="T502" i="4"/>
  <c r="R502" i="4"/>
  <c r="R501" i="4" s="1"/>
  <c r="P502" i="4"/>
  <c r="BK502" i="4"/>
  <c r="J502" i="4"/>
  <c r="BE502" i="4" s="1"/>
  <c r="BI500" i="4"/>
  <c r="BH500" i="4"/>
  <c r="BG500" i="4"/>
  <c r="BF500" i="4"/>
  <c r="T500" i="4"/>
  <c r="T499" i="4" s="1"/>
  <c r="R500" i="4"/>
  <c r="R499" i="4"/>
  <c r="P500" i="4"/>
  <c r="P499" i="4" s="1"/>
  <c r="BK500" i="4"/>
  <c r="BK499" i="4"/>
  <c r="J499" i="4"/>
  <c r="J66" i="4" s="1"/>
  <c r="J500" i="4"/>
  <c r="BE500" i="4"/>
  <c r="BI495" i="4"/>
  <c r="BH495" i="4"/>
  <c r="BG495" i="4"/>
  <c r="BF495" i="4"/>
  <c r="T495" i="4"/>
  <c r="R495" i="4"/>
  <c r="P495" i="4"/>
  <c r="BK495" i="4"/>
  <c r="J495" i="4"/>
  <c r="BE495" i="4" s="1"/>
  <c r="BI493" i="4"/>
  <c r="BH493" i="4"/>
  <c r="BG493" i="4"/>
  <c r="BF493" i="4"/>
  <c r="T493" i="4"/>
  <c r="R493" i="4"/>
  <c r="P493" i="4"/>
  <c r="BK493" i="4"/>
  <c r="BK490" i="4" s="1"/>
  <c r="J493" i="4"/>
  <c r="BE493" i="4" s="1"/>
  <c r="BI491" i="4"/>
  <c r="BH491" i="4"/>
  <c r="BG491" i="4"/>
  <c r="BF491" i="4"/>
  <c r="T491" i="4"/>
  <c r="R491" i="4"/>
  <c r="P491" i="4"/>
  <c r="P490" i="4"/>
  <c r="BK491" i="4"/>
  <c r="J491" i="4"/>
  <c r="BE491" i="4"/>
  <c r="BI487" i="4"/>
  <c r="BH487" i="4"/>
  <c r="BG487" i="4"/>
  <c r="BF487" i="4"/>
  <c r="T487" i="4"/>
  <c r="R487" i="4"/>
  <c r="P487" i="4"/>
  <c r="BK487" i="4"/>
  <c r="J487" i="4"/>
  <c r="BE487" i="4" s="1"/>
  <c r="BI485" i="4"/>
  <c r="BH485" i="4"/>
  <c r="BG485" i="4"/>
  <c r="BF485" i="4"/>
  <c r="T485" i="4"/>
  <c r="R485" i="4"/>
  <c r="P485" i="4"/>
  <c r="BK485" i="4"/>
  <c r="J485" i="4"/>
  <c r="BE485" i="4" s="1"/>
  <c r="BI483" i="4"/>
  <c r="BH483" i="4"/>
  <c r="BG483" i="4"/>
  <c r="BF483" i="4"/>
  <c r="T483" i="4"/>
  <c r="R483" i="4"/>
  <c r="P483" i="4"/>
  <c r="BK483" i="4"/>
  <c r="J483" i="4"/>
  <c r="BE483" i="4"/>
  <c r="BI481" i="4"/>
  <c r="BH481" i="4"/>
  <c r="BG481" i="4"/>
  <c r="BF481" i="4"/>
  <c r="T481" i="4"/>
  <c r="R481" i="4"/>
  <c r="P481" i="4"/>
  <c r="BK481" i="4"/>
  <c r="J481" i="4"/>
  <c r="BE481" i="4" s="1"/>
  <c r="BI479" i="4"/>
  <c r="BH479" i="4"/>
  <c r="BG479" i="4"/>
  <c r="BF479" i="4"/>
  <c r="T479" i="4"/>
  <c r="R479" i="4"/>
  <c r="P479" i="4"/>
  <c r="BK479" i="4"/>
  <c r="BK478" i="4" s="1"/>
  <c r="J478" i="4" s="1"/>
  <c r="J63" i="4" s="1"/>
  <c r="J479" i="4"/>
  <c r="BE479" i="4" s="1"/>
  <c r="BI475" i="4"/>
  <c r="BH475" i="4"/>
  <c r="BG475" i="4"/>
  <c r="BF475" i="4"/>
  <c r="T475" i="4"/>
  <c r="R475" i="4"/>
  <c r="P475" i="4"/>
  <c r="BK475" i="4"/>
  <c r="J475" i="4"/>
  <c r="BE475" i="4"/>
  <c r="BI473" i="4"/>
  <c r="BH473" i="4"/>
  <c r="BG473" i="4"/>
  <c r="BF473" i="4"/>
  <c r="T473" i="4"/>
  <c r="R473" i="4"/>
  <c r="P473" i="4"/>
  <c r="BK473" i="4"/>
  <c r="J473" i="4"/>
  <c r="BE473" i="4" s="1"/>
  <c r="BI469" i="4"/>
  <c r="BH469" i="4"/>
  <c r="BG469" i="4"/>
  <c r="BF469" i="4"/>
  <c r="T469" i="4"/>
  <c r="R469" i="4"/>
  <c r="P469" i="4"/>
  <c r="BK469" i="4"/>
  <c r="J469" i="4"/>
  <c r="BE469" i="4"/>
  <c r="BI465" i="4"/>
  <c r="BH465" i="4"/>
  <c r="BG465" i="4"/>
  <c r="BF465" i="4"/>
  <c r="T465" i="4"/>
  <c r="R465" i="4"/>
  <c r="P465" i="4"/>
  <c r="BK465" i="4"/>
  <c r="J465" i="4"/>
  <c r="BE465" i="4" s="1"/>
  <c r="BI463" i="4"/>
  <c r="BH463" i="4"/>
  <c r="BG463" i="4"/>
  <c r="BF463" i="4"/>
  <c r="T463" i="4"/>
  <c r="R463" i="4"/>
  <c r="P463" i="4"/>
  <c r="BK463" i="4"/>
  <c r="J463" i="4"/>
  <c r="BE463" i="4" s="1"/>
  <c r="BI459" i="4"/>
  <c r="BH459" i="4"/>
  <c r="BG459" i="4"/>
  <c r="BF459" i="4"/>
  <c r="T459" i="4"/>
  <c r="R459" i="4"/>
  <c r="P459" i="4"/>
  <c r="BK459" i="4"/>
  <c r="J459" i="4"/>
  <c r="BE459" i="4" s="1"/>
  <c r="BI457" i="4"/>
  <c r="BH457" i="4"/>
  <c r="BG457" i="4"/>
  <c r="BF457" i="4"/>
  <c r="T457" i="4"/>
  <c r="R457" i="4"/>
  <c r="P457" i="4"/>
  <c r="BK457" i="4"/>
  <c r="J457" i="4"/>
  <c r="BE457" i="4" s="1"/>
  <c r="BI455" i="4"/>
  <c r="BH455" i="4"/>
  <c r="BG455" i="4"/>
  <c r="BF455" i="4"/>
  <c r="T455" i="4"/>
  <c r="R455" i="4"/>
  <c r="P455" i="4"/>
  <c r="BK455" i="4"/>
  <c r="J455" i="4"/>
  <c r="BE455" i="4" s="1"/>
  <c r="BI451" i="4"/>
  <c r="BH451" i="4"/>
  <c r="BG451" i="4"/>
  <c r="BF451" i="4"/>
  <c r="T451" i="4"/>
  <c r="R451" i="4"/>
  <c r="P451" i="4"/>
  <c r="BK451" i="4"/>
  <c r="J451" i="4"/>
  <c r="BE451" i="4" s="1"/>
  <c r="BI449" i="4"/>
  <c r="BH449" i="4"/>
  <c r="BG449" i="4"/>
  <c r="BF449" i="4"/>
  <c r="T449" i="4"/>
  <c r="R449" i="4"/>
  <c r="P449" i="4"/>
  <c r="BK449" i="4"/>
  <c r="J449" i="4"/>
  <c r="BE449" i="4" s="1"/>
  <c r="BI447" i="4"/>
  <c r="BH447" i="4"/>
  <c r="BG447" i="4"/>
  <c r="BF447" i="4"/>
  <c r="T447" i="4"/>
  <c r="R447" i="4"/>
  <c r="P447" i="4"/>
  <c r="BK447" i="4"/>
  <c r="J447" i="4"/>
  <c r="BE447" i="4"/>
  <c r="BI443" i="4"/>
  <c r="BH443" i="4"/>
  <c r="BG443" i="4"/>
  <c r="BF443" i="4"/>
  <c r="T443" i="4"/>
  <c r="R443" i="4"/>
  <c r="P443" i="4"/>
  <c r="BK443" i="4"/>
  <c r="J443" i="4"/>
  <c r="BE443" i="4" s="1"/>
  <c r="BI439" i="4"/>
  <c r="BH439" i="4"/>
  <c r="BG439" i="4"/>
  <c r="BF439" i="4"/>
  <c r="T439" i="4"/>
  <c r="R439" i="4"/>
  <c r="P439" i="4"/>
  <c r="BK439" i="4"/>
  <c r="J439" i="4"/>
  <c r="BE439" i="4" s="1"/>
  <c r="BI437" i="4"/>
  <c r="BH437" i="4"/>
  <c r="BG437" i="4"/>
  <c r="BF437" i="4"/>
  <c r="T437" i="4"/>
  <c r="R437" i="4"/>
  <c r="P437" i="4"/>
  <c r="BK437" i="4"/>
  <c r="J437" i="4"/>
  <c r="BE437" i="4" s="1"/>
  <c r="BI435" i="4"/>
  <c r="BH435" i="4"/>
  <c r="BG435" i="4"/>
  <c r="BF435" i="4"/>
  <c r="T435" i="4"/>
  <c r="R435" i="4"/>
  <c r="P435" i="4"/>
  <c r="BK435" i="4"/>
  <c r="J435" i="4"/>
  <c r="BE435" i="4" s="1"/>
  <c r="BI433" i="4"/>
  <c r="BH433" i="4"/>
  <c r="BG433" i="4"/>
  <c r="BF433" i="4"/>
  <c r="T433" i="4"/>
  <c r="R433" i="4"/>
  <c r="P433" i="4"/>
  <c r="BK433" i="4"/>
  <c r="J433" i="4"/>
  <c r="BE433" i="4" s="1"/>
  <c r="BI429" i="4"/>
  <c r="BH429" i="4"/>
  <c r="BG429" i="4"/>
  <c r="BF429" i="4"/>
  <c r="T429" i="4"/>
  <c r="R429" i="4"/>
  <c r="P429" i="4"/>
  <c r="BK429" i="4"/>
  <c r="J429" i="4"/>
  <c r="BE429" i="4"/>
  <c r="BI425" i="4"/>
  <c r="BH425" i="4"/>
  <c r="BG425" i="4"/>
  <c r="BF425" i="4"/>
  <c r="T425" i="4"/>
  <c r="R425" i="4"/>
  <c r="P425" i="4"/>
  <c r="BK425" i="4"/>
  <c r="J425" i="4"/>
  <c r="BE425" i="4" s="1"/>
  <c r="BI421" i="4"/>
  <c r="BH421" i="4"/>
  <c r="BG421" i="4"/>
  <c r="BF421" i="4"/>
  <c r="T421" i="4"/>
  <c r="R421" i="4"/>
  <c r="P421" i="4"/>
  <c r="BK421" i="4"/>
  <c r="J421" i="4"/>
  <c r="BE421" i="4"/>
  <c r="BI417" i="4"/>
  <c r="BH417" i="4"/>
  <c r="BG417" i="4"/>
  <c r="BF417" i="4"/>
  <c r="T417" i="4"/>
  <c r="R417" i="4"/>
  <c r="P417" i="4"/>
  <c r="BK417" i="4"/>
  <c r="J417" i="4"/>
  <c r="BE417" i="4" s="1"/>
  <c r="BI414" i="4"/>
  <c r="BH414" i="4"/>
  <c r="BG414" i="4"/>
  <c r="BF414" i="4"/>
  <c r="T414" i="4"/>
  <c r="R414" i="4"/>
  <c r="P414" i="4"/>
  <c r="BK414" i="4"/>
  <c r="J414" i="4"/>
  <c r="BE414" i="4" s="1"/>
  <c r="BI411" i="4"/>
  <c r="BH411" i="4"/>
  <c r="BG411" i="4"/>
  <c r="BF411" i="4"/>
  <c r="T411" i="4"/>
  <c r="R411" i="4"/>
  <c r="P411" i="4"/>
  <c r="BK411" i="4"/>
  <c r="J411" i="4"/>
  <c r="BE411" i="4" s="1"/>
  <c r="BI409" i="4"/>
  <c r="BH409" i="4"/>
  <c r="BG409" i="4"/>
  <c r="BF409" i="4"/>
  <c r="T409" i="4"/>
  <c r="R409" i="4"/>
  <c r="P409" i="4"/>
  <c r="BK409" i="4"/>
  <c r="J409" i="4"/>
  <c r="BE409" i="4"/>
  <c r="BI406" i="4"/>
  <c r="BH406" i="4"/>
  <c r="BG406" i="4"/>
  <c r="BF406" i="4"/>
  <c r="T406" i="4"/>
  <c r="R406" i="4"/>
  <c r="P406" i="4"/>
  <c r="BK406" i="4"/>
  <c r="J406" i="4"/>
  <c r="BE406" i="4" s="1"/>
  <c r="BI403" i="4"/>
  <c r="BH403" i="4"/>
  <c r="BG403" i="4"/>
  <c r="BF403" i="4"/>
  <c r="T403" i="4"/>
  <c r="R403" i="4"/>
  <c r="P403" i="4"/>
  <c r="BK403" i="4"/>
  <c r="J403" i="4"/>
  <c r="BE403" i="4"/>
  <c r="BI400" i="4"/>
  <c r="BH400" i="4"/>
  <c r="BG400" i="4"/>
  <c r="BF400" i="4"/>
  <c r="T400" i="4"/>
  <c r="R400" i="4"/>
  <c r="P400" i="4"/>
  <c r="BK400" i="4"/>
  <c r="J400" i="4"/>
  <c r="BE400" i="4" s="1"/>
  <c r="BI396" i="4"/>
  <c r="BH396" i="4"/>
  <c r="BG396" i="4"/>
  <c r="BF396" i="4"/>
  <c r="T396" i="4"/>
  <c r="R396" i="4"/>
  <c r="P396" i="4"/>
  <c r="BK396" i="4"/>
  <c r="J396" i="4"/>
  <c r="BE396" i="4"/>
  <c r="BI393" i="4"/>
  <c r="BH393" i="4"/>
  <c r="BG393" i="4"/>
  <c r="BF393" i="4"/>
  <c r="T393" i="4"/>
  <c r="R393" i="4"/>
  <c r="P393" i="4"/>
  <c r="BK393" i="4"/>
  <c r="J393" i="4"/>
  <c r="BE393" i="4" s="1"/>
  <c r="BI391" i="4"/>
  <c r="BH391" i="4"/>
  <c r="BG391" i="4"/>
  <c r="BF391" i="4"/>
  <c r="T391" i="4"/>
  <c r="R391" i="4"/>
  <c r="P391" i="4"/>
  <c r="BK391" i="4"/>
  <c r="J391" i="4"/>
  <c r="BE391" i="4" s="1"/>
  <c r="BI388" i="4"/>
  <c r="BH388" i="4"/>
  <c r="BG388" i="4"/>
  <c r="BF388" i="4"/>
  <c r="T388" i="4"/>
  <c r="R388" i="4"/>
  <c r="P388" i="4"/>
  <c r="BK388" i="4"/>
  <c r="J388" i="4"/>
  <c r="BE388" i="4" s="1"/>
  <c r="BI384" i="4"/>
  <c r="BH384" i="4"/>
  <c r="BG384" i="4"/>
  <c r="BF384" i="4"/>
  <c r="T384" i="4"/>
  <c r="R384" i="4"/>
  <c r="P384" i="4"/>
  <c r="BK384" i="4"/>
  <c r="J384" i="4"/>
  <c r="BE384" i="4"/>
  <c r="BI381" i="4"/>
  <c r="BH381" i="4"/>
  <c r="BG381" i="4"/>
  <c r="BF381" i="4"/>
  <c r="T381" i="4"/>
  <c r="R381" i="4"/>
  <c r="P381" i="4"/>
  <c r="BK381" i="4"/>
  <c r="J381" i="4"/>
  <c r="BE381" i="4" s="1"/>
  <c r="BI377" i="4"/>
  <c r="BH377" i="4"/>
  <c r="BG377" i="4"/>
  <c r="BF377" i="4"/>
  <c r="T377" i="4"/>
  <c r="R377" i="4"/>
  <c r="P377" i="4"/>
  <c r="BK377" i="4"/>
  <c r="J377" i="4"/>
  <c r="BE377" i="4"/>
  <c r="BI374" i="4"/>
  <c r="BH374" i="4"/>
  <c r="BG374" i="4"/>
  <c r="BF374" i="4"/>
  <c r="T374" i="4"/>
  <c r="R374" i="4"/>
  <c r="P374" i="4"/>
  <c r="BK374" i="4"/>
  <c r="J374" i="4"/>
  <c r="BE374" i="4" s="1"/>
  <c r="BI372" i="4"/>
  <c r="BH372" i="4"/>
  <c r="BG372" i="4"/>
  <c r="BF372" i="4"/>
  <c r="T372" i="4"/>
  <c r="R372" i="4"/>
  <c r="P372" i="4"/>
  <c r="BK372" i="4"/>
  <c r="J372" i="4"/>
  <c r="BE372" i="4"/>
  <c r="BI369" i="4"/>
  <c r="BH369" i="4"/>
  <c r="BG369" i="4"/>
  <c r="BF369" i="4"/>
  <c r="T369" i="4"/>
  <c r="R369" i="4"/>
  <c r="P369" i="4"/>
  <c r="BK369" i="4"/>
  <c r="J369" i="4"/>
  <c r="BE369" i="4" s="1"/>
  <c r="BI367" i="4"/>
  <c r="BH367" i="4"/>
  <c r="BG367" i="4"/>
  <c r="BF367" i="4"/>
  <c r="T367" i="4"/>
  <c r="R367" i="4"/>
  <c r="P367" i="4"/>
  <c r="BK367" i="4"/>
  <c r="J367" i="4"/>
  <c r="BE367" i="4" s="1"/>
  <c r="BI364" i="4"/>
  <c r="BH364" i="4"/>
  <c r="BG364" i="4"/>
  <c r="BF364" i="4"/>
  <c r="T364" i="4"/>
  <c r="R364" i="4"/>
  <c r="P364" i="4"/>
  <c r="BK364" i="4"/>
  <c r="J364" i="4"/>
  <c r="BE364" i="4" s="1"/>
  <c r="BI362" i="4"/>
  <c r="BH362" i="4"/>
  <c r="BG362" i="4"/>
  <c r="BF362" i="4"/>
  <c r="T362" i="4"/>
  <c r="R362" i="4"/>
  <c r="P362" i="4"/>
  <c r="BK362" i="4"/>
  <c r="J362" i="4"/>
  <c r="BE362" i="4"/>
  <c r="BI359" i="4"/>
  <c r="BH359" i="4"/>
  <c r="BG359" i="4"/>
  <c r="BF359" i="4"/>
  <c r="T359" i="4"/>
  <c r="R359" i="4"/>
  <c r="P359" i="4"/>
  <c r="BK359" i="4"/>
  <c r="J359" i="4"/>
  <c r="BE359" i="4" s="1"/>
  <c r="BI357" i="4"/>
  <c r="BH357" i="4"/>
  <c r="BG357" i="4"/>
  <c r="BF357" i="4"/>
  <c r="T357" i="4"/>
  <c r="R357" i="4"/>
  <c r="P357" i="4"/>
  <c r="BK357" i="4"/>
  <c r="J357" i="4"/>
  <c r="BE357" i="4"/>
  <c r="BI353" i="4"/>
  <c r="BH353" i="4"/>
  <c r="BG353" i="4"/>
  <c r="BF353" i="4"/>
  <c r="T353" i="4"/>
  <c r="R353" i="4"/>
  <c r="P353" i="4"/>
  <c r="BK353" i="4"/>
  <c r="J353" i="4"/>
  <c r="BE353" i="4" s="1"/>
  <c r="BI349" i="4"/>
  <c r="BH349" i="4"/>
  <c r="BG349" i="4"/>
  <c r="BF349" i="4"/>
  <c r="T349" i="4"/>
  <c r="R349" i="4"/>
  <c r="P349" i="4"/>
  <c r="BK349" i="4"/>
  <c r="J349" i="4"/>
  <c r="BE349" i="4"/>
  <c r="BI345" i="4"/>
  <c r="BH345" i="4"/>
  <c r="BG345" i="4"/>
  <c r="BF345" i="4"/>
  <c r="T345" i="4"/>
  <c r="R345" i="4"/>
  <c r="P345" i="4"/>
  <c r="BK345" i="4"/>
  <c r="J345" i="4"/>
  <c r="BE345" i="4" s="1"/>
  <c r="BI342" i="4"/>
  <c r="BH342" i="4"/>
  <c r="BG342" i="4"/>
  <c r="BF342" i="4"/>
  <c r="T342" i="4"/>
  <c r="R342" i="4"/>
  <c r="P342" i="4"/>
  <c r="BK342" i="4"/>
  <c r="J342" i="4"/>
  <c r="BE342" i="4" s="1"/>
  <c r="BI340" i="4"/>
  <c r="BH340" i="4"/>
  <c r="BG340" i="4"/>
  <c r="BF340" i="4"/>
  <c r="T340" i="4"/>
  <c r="R340" i="4"/>
  <c r="P340" i="4"/>
  <c r="BK340" i="4"/>
  <c r="J340" i="4"/>
  <c r="BE340" i="4" s="1"/>
  <c r="BI338" i="4"/>
  <c r="BH338" i="4"/>
  <c r="BG338" i="4"/>
  <c r="BF338" i="4"/>
  <c r="T338" i="4"/>
  <c r="R338" i="4"/>
  <c r="P338" i="4"/>
  <c r="BK338" i="4"/>
  <c r="J338" i="4"/>
  <c r="BE338" i="4"/>
  <c r="BI336" i="4"/>
  <c r="BH336" i="4"/>
  <c r="BG336" i="4"/>
  <c r="BF336" i="4"/>
  <c r="T336" i="4"/>
  <c r="R336" i="4"/>
  <c r="P336" i="4"/>
  <c r="BK336" i="4"/>
  <c r="J336" i="4"/>
  <c r="BE336" i="4" s="1"/>
  <c r="BI334" i="4"/>
  <c r="BH334" i="4"/>
  <c r="BG334" i="4"/>
  <c r="BF334" i="4"/>
  <c r="T334" i="4"/>
  <c r="R334" i="4"/>
  <c r="P334" i="4"/>
  <c r="BK334" i="4"/>
  <c r="J334" i="4"/>
  <c r="BE334" i="4"/>
  <c r="BI332" i="4"/>
  <c r="BH332" i="4"/>
  <c r="BG332" i="4"/>
  <c r="BF332" i="4"/>
  <c r="T332" i="4"/>
  <c r="R332" i="4"/>
  <c r="P332" i="4"/>
  <c r="BK332" i="4"/>
  <c r="J332" i="4"/>
  <c r="BE332" i="4" s="1"/>
  <c r="BI330" i="4"/>
  <c r="BH330" i="4"/>
  <c r="BG330" i="4"/>
  <c r="BF330" i="4"/>
  <c r="T330" i="4"/>
  <c r="R330" i="4"/>
  <c r="P330" i="4"/>
  <c r="BK330" i="4"/>
  <c r="J330" i="4"/>
  <c r="BE330" i="4"/>
  <c r="BI328" i="4"/>
  <c r="BH328" i="4"/>
  <c r="BG328" i="4"/>
  <c r="BF328" i="4"/>
  <c r="T328" i="4"/>
  <c r="R328" i="4"/>
  <c r="P328" i="4"/>
  <c r="BK328" i="4"/>
  <c r="J328" i="4"/>
  <c r="BE328" i="4" s="1"/>
  <c r="BI326" i="4"/>
  <c r="BH326" i="4"/>
  <c r="BG326" i="4"/>
  <c r="BF326" i="4"/>
  <c r="T326" i="4"/>
  <c r="R326" i="4"/>
  <c r="P326" i="4"/>
  <c r="BK326" i="4"/>
  <c r="J326" i="4"/>
  <c r="BE326" i="4" s="1"/>
  <c r="BI324" i="4"/>
  <c r="BH324" i="4"/>
  <c r="BG324" i="4"/>
  <c r="BF324" i="4"/>
  <c r="T324" i="4"/>
  <c r="R324" i="4"/>
  <c r="P324" i="4"/>
  <c r="BK324" i="4"/>
  <c r="J324" i="4"/>
  <c r="BE324" i="4" s="1"/>
  <c r="BI322" i="4"/>
  <c r="BH322" i="4"/>
  <c r="BG322" i="4"/>
  <c r="BF322" i="4"/>
  <c r="T322" i="4"/>
  <c r="R322" i="4"/>
  <c r="P322" i="4"/>
  <c r="BK322" i="4"/>
  <c r="J322" i="4"/>
  <c r="BE322" i="4"/>
  <c r="BI319" i="4"/>
  <c r="BH319" i="4"/>
  <c r="BG319" i="4"/>
  <c r="BF319" i="4"/>
  <c r="T319" i="4"/>
  <c r="R319" i="4"/>
  <c r="P319" i="4"/>
  <c r="BK319" i="4"/>
  <c r="J319" i="4"/>
  <c r="BE319" i="4"/>
  <c r="BI317" i="4"/>
  <c r="BH317" i="4"/>
  <c r="BG317" i="4"/>
  <c r="BF317" i="4"/>
  <c r="T317" i="4"/>
  <c r="R317" i="4"/>
  <c r="P317" i="4"/>
  <c r="BK317" i="4"/>
  <c r="J317" i="4"/>
  <c r="BE317" i="4"/>
  <c r="BI315" i="4"/>
  <c r="BH315" i="4"/>
  <c r="BG315" i="4"/>
  <c r="BF315" i="4"/>
  <c r="T315" i="4"/>
  <c r="R315" i="4"/>
  <c r="P315" i="4"/>
  <c r="BK315" i="4"/>
  <c r="J315" i="4"/>
  <c r="BE315" i="4"/>
  <c r="BI312" i="4"/>
  <c r="BH312" i="4"/>
  <c r="BG312" i="4"/>
  <c r="BF312" i="4"/>
  <c r="T312" i="4"/>
  <c r="R312" i="4"/>
  <c r="P312" i="4"/>
  <c r="BK312" i="4"/>
  <c r="J312" i="4"/>
  <c r="BE312" i="4"/>
  <c r="BI309" i="4"/>
  <c r="BH309" i="4"/>
  <c r="BG309" i="4"/>
  <c r="BF309" i="4"/>
  <c r="T309" i="4"/>
  <c r="R309" i="4"/>
  <c r="P309" i="4"/>
  <c r="BK309" i="4"/>
  <c r="J309" i="4"/>
  <c r="BE309" i="4"/>
  <c r="BI307" i="4"/>
  <c r="BH307" i="4"/>
  <c r="BG307" i="4"/>
  <c r="BF307" i="4"/>
  <c r="T307" i="4"/>
  <c r="R307" i="4"/>
  <c r="P307" i="4"/>
  <c r="BK307" i="4"/>
  <c r="J307" i="4"/>
  <c r="BE307" i="4"/>
  <c r="BI304" i="4"/>
  <c r="BH304" i="4"/>
  <c r="BG304" i="4"/>
  <c r="BF304" i="4"/>
  <c r="T304" i="4"/>
  <c r="R304" i="4"/>
  <c r="P304" i="4"/>
  <c r="BK304" i="4"/>
  <c r="J304" i="4"/>
  <c r="BE304" i="4"/>
  <c r="BI300" i="4"/>
  <c r="BH300" i="4"/>
  <c r="BG300" i="4"/>
  <c r="BF300" i="4"/>
  <c r="T300" i="4"/>
  <c r="R300" i="4"/>
  <c r="P300" i="4"/>
  <c r="BK300" i="4"/>
  <c r="J300" i="4"/>
  <c r="BE300" i="4"/>
  <c r="BI298" i="4"/>
  <c r="BH298" i="4"/>
  <c r="BG298" i="4"/>
  <c r="BF298" i="4"/>
  <c r="T298" i="4"/>
  <c r="R298" i="4"/>
  <c r="P298" i="4"/>
  <c r="BK298" i="4"/>
  <c r="J298" i="4"/>
  <c r="BE298" i="4"/>
  <c r="BI296" i="4"/>
  <c r="BH296" i="4"/>
  <c r="BG296" i="4"/>
  <c r="BF296" i="4"/>
  <c r="T296" i="4"/>
  <c r="R296" i="4"/>
  <c r="P296" i="4"/>
  <c r="BK296" i="4"/>
  <c r="J296" i="4"/>
  <c r="BE296" i="4"/>
  <c r="BI294" i="4"/>
  <c r="BH294" i="4"/>
  <c r="BG294" i="4"/>
  <c r="BF294" i="4"/>
  <c r="T294" i="4"/>
  <c r="R294" i="4"/>
  <c r="P294" i="4"/>
  <c r="BK294" i="4"/>
  <c r="J294" i="4"/>
  <c r="BE294" i="4"/>
  <c r="BI290" i="4"/>
  <c r="BH290" i="4"/>
  <c r="BG290" i="4"/>
  <c r="BF290" i="4"/>
  <c r="T290" i="4"/>
  <c r="R290" i="4"/>
  <c r="P290" i="4"/>
  <c r="BK290" i="4"/>
  <c r="J290" i="4"/>
  <c r="BE290" i="4"/>
  <c r="BI287" i="4"/>
  <c r="BH287" i="4"/>
  <c r="BG287" i="4"/>
  <c r="BF287" i="4"/>
  <c r="T287" i="4"/>
  <c r="R287" i="4"/>
  <c r="P287" i="4"/>
  <c r="BK287" i="4"/>
  <c r="J287" i="4"/>
  <c r="BE287" i="4"/>
  <c r="BI284" i="4"/>
  <c r="BH284" i="4"/>
  <c r="BG284" i="4"/>
  <c r="BF284" i="4"/>
  <c r="T284" i="4"/>
  <c r="R284" i="4"/>
  <c r="P284" i="4"/>
  <c r="BK284" i="4"/>
  <c r="J284" i="4"/>
  <c r="BE284" i="4"/>
  <c r="BI281" i="4"/>
  <c r="BH281" i="4"/>
  <c r="BG281" i="4"/>
  <c r="BF281" i="4"/>
  <c r="T281" i="4"/>
  <c r="R281" i="4"/>
  <c r="P281" i="4"/>
  <c r="BK281" i="4"/>
  <c r="J281" i="4"/>
  <c r="BE281" i="4"/>
  <c r="BI278" i="4"/>
  <c r="BH278" i="4"/>
  <c r="BG278" i="4"/>
  <c r="BF278" i="4"/>
  <c r="T278" i="4"/>
  <c r="R278" i="4"/>
  <c r="P278" i="4"/>
  <c r="BK278" i="4"/>
  <c r="J278" i="4"/>
  <c r="BE278" i="4"/>
  <c r="BI275" i="4"/>
  <c r="BH275" i="4"/>
  <c r="BG275" i="4"/>
  <c r="BF275" i="4"/>
  <c r="T275" i="4"/>
  <c r="R275" i="4"/>
  <c r="P275" i="4"/>
  <c r="BK275" i="4"/>
  <c r="J275" i="4"/>
  <c r="BE275" i="4"/>
  <c r="BI272" i="4"/>
  <c r="BH272" i="4"/>
  <c r="BG272" i="4"/>
  <c r="BF272" i="4"/>
  <c r="T272" i="4"/>
  <c r="R272" i="4"/>
  <c r="P272" i="4"/>
  <c r="BK272" i="4"/>
  <c r="J272" i="4"/>
  <c r="BE272" i="4"/>
  <c r="BI269" i="4"/>
  <c r="BH269" i="4"/>
  <c r="BG269" i="4"/>
  <c r="BF269" i="4"/>
  <c r="T269" i="4"/>
  <c r="R269" i="4"/>
  <c r="P269" i="4"/>
  <c r="P268" i="4"/>
  <c r="P267" i="4" s="1"/>
  <c r="BK269" i="4"/>
  <c r="J269" i="4"/>
  <c r="BE269" i="4"/>
  <c r="BI264" i="4"/>
  <c r="BH264" i="4"/>
  <c r="BG264" i="4"/>
  <c r="BF264" i="4"/>
  <c r="T264" i="4"/>
  <c r="R264" i="4"/>
  <c r="P264" i="4"/>
  <c r="BK264" i="4"/>
  <c r="J264" i="4"/>
  <c r="BE264" i="4" s="1"/>
  <c r="BI262" i="4"/>
  <c r="BH262" i="4"/>
  <c r="BG262" i="4"/>
  <c r="BF262" i="4"/>
  <c r="T262" i="4"/>
  <c r="R262" i="4"/>
  <c r="P262" i="4"/>
  <c r="BK262" i="4"/>
  <c r="J262" i="4"/>
  <c r="BE262" i="4" s="1"/>
  <c r="BI260" i="4"/>
  <c r="BH260" i="4"/>
  <c r="BG260" i="4"/>
  <c r="BF260" i="4"/>
  <c r="T260" i="4"/>
  <c r="R260" i="4"/>
  <c r="P260" i="4"/>
  <c r="BK260" i="4"/>
  <c r="J260" i="4"/>
  <c r="BE260" i="4"/>
  <c r="BI256" i="4"/>
  <c r="BH256" i="4"/>
  <c r="BG256" i="4"/>
  <c r="BF256" i="4"/>
  <c r="T256" i="4"/>
  <c r="R256" i="4"/>
  <c r="P256" i="4"/>
  <c r="BK256" i="4"/>
  <c r="J256" i="4"/>
  <c r="BE256" i="4" s="1"/>
  <c r="BI254" i="4"/>
  <c r="BH254" i="4"/>
  <c r="BG254" i="4"/>
  <c r="BF254" i="4"/>
  <c r="T254" i="4"/>
  <c r="R254" i="4"/>
  <c r="P254" i="4"/>
  <c r="BK254" i="4"/>
  <c r="J254" i="4"/>
  <c r="BE254" i="4"/>
  <c r="BI252" i="4"/>
  <c r="BH252" i="4"/>
  <c r="BG252" i="4"/>
  <c r="BF252" i="4"/>
  <c r="T252" i="4"/>
  <c r="R252" i="4"/>
  <c r="P252" i="4"/>
  <c r="BK252" i="4"/>
  <c r="J252" i="4"/>
  <c r="BE252" i="4" s="1"/>
  <c r="BI250" i="4"/>
  <c r="BH250" i="4"/>
  <c r="BG250" i="4"/>
  <c r="BF250" i="4"/>
  <c r="T250" i="4"/>
  <c r="R250" i="4"/>
  <c r="P250" i="4"/>
  <c r="BK250" i="4"/>
  <c r="J250" i="4"/>
  <c r="BE250" i="4"/>
  <c r="BI246" i="4"/>
  <c r="BH246" i="4"/>
  <c r="BG246" i="4"/>
  <c r="BF246" i="4"/>
  <c r="T246" i="4"/>
  <c r="R246" i="4"/>
  <c r="P246" i="4"/>
  <c r="BK246" i="4"/>
  <c r="J246" i="4"/>
  <c r="BE246" i="4" s="1"/>
  <c r="BI244" i="4"/>
  <c r="BH244" i="4"/>
  <c r="BG244" i="4"/>
  <c r="BF244" i="4"/>
  <c r="T244" i="4"/>
  <c r="R244" i="4"/>
  <c r="P244" i="4"/>
  <c r="BK244" i="4"/>
  <c r="J244" i="4"/>
  <c r="BE244" i="4" s="1"/>
  <c r="BI242" i="4"/>
  <c r="BH242" i="4"/>
  <c r="BG242" i="4"/>
  <c r="BF242" i="4"/>
  <c r="T242" i="4"/>
  <c r="R242" i="4"/>
  <c r="P242" i="4"/>
  <c r="BK242" i="4"/>
  <c r="J242" i="4"/>
  <c r="BE242" i="4" s="1"/>
  <c r="BI240" i="4"/>
  <c r="BH240" i="4"/>
  <c r="BG240" i="4"/>
  <c r="BF240" i="4"/>
  <c r="T240" i="4"/>
  <c r="R240" i="4"/>
  <c r="P240" i="4"/>
  <c r="BK240" i="4"/>
  <c r="J240" i="4"/>
  <c r="BE240" i="4"/>
  <c r="BI238" i="4"/>
  <c r="BH238" i="4"/>
  <c r="BG238" i="4"/>
  <c r="BF238" i="4"/>
  <c r="T238" i="4"/>
  <c r="R238" i="4"/>
  <c r="P238" i="4"/>
  <c r="BK238" i="4"/>
  <c r="J238" i="4"/>
  <c r="BE238" i="4" s="1"/>
  <c r="BI234" i="4"/>
  <c r="BH234" i="4"/>
  <c r="BG234" i="4"/>
  <c r="BF234" i="4"/>
  <c r="T234" i="4"/>
  <c r="R234" i="4"/>
  <c r="P234" i="4"/>
  <c r="BK234" i="4"/>
  <c r="J234" i="4"/>
  <c r="BE234" i="4"/>
  <c r="BI232" i="4"/>
  <c r="BH232" i="4"/>
  <c r="BG232" i="4"/>
  <c r="BF232" i="4"/>
  <c r="T232" i="4"/>
  <c r="R232" i="4"/>
  <c r="P232" i="4"/>
  <c r="BK232" i="4"/>
  <c r="J232" i="4"/>
  <c r="BE232" i="4" s="1"/>
  <c r="BI230" i="4"/>
  <c r="BH230" i="4"/>
  <c r="BG230" i="4"/>
  <c r="BF230" i="4"/>
  <c r="T230" i="4"/>
  <c r="R230" i="4"/>
  <c r="P230" i="4"/>
  <c r="BK230" i="4"/>
  <c r="J230" i="4"/>
  <c r="BE230" i="4"/>
  <c r="BI228" i="4"/>
  <c r="BH228" i="4"/>
  <c r="BG228" i="4"/>
  <c r="BF228" i="4"/>
  <c r="T228" i="4"/>
  <c r="R228" i="4"/>
  <c r="P228" i="4"/>
  <c r="BK228" i="4"/>
  <c r="J228" i="4"/>
  <c r="BE228" i="4" s="1"/>
  <c r="BI226" i="4"/>
  <c r="BH226" i="4"/>
  <c r="BG226" i="4"/>
  <c r="BF226" i="4"/>
  <c r="T226" i="4"/>
  <c r="R226" i="4"/>
  <c r="P226" i="4"/>
  <c r="BK226" i="4"/>
  <c r="J226" i="4"/>
  <c r="BE226" i="4" s="1"/>
  <c r="BI224" i="4"/>
  <c r="BH224" i="4"/>
  <c r="BG224" i="4"/>
  <c r="BF224" i="4"/>
  <c r="T224" i="4"/>
  <c r="R224" i="4"/>
  <c r="P224" i="4"/>
  <c r="BK224" i="4"/>
  <c r="J224" i="4"/>
  <c r="BE224" i="4" s="1"/>
  <c r="BI222" i="4"/>
  <c r="BH222" i="4"/>
  <c r="BG222" i="4"/>
  <c r="BF222" i="4"/>
  <c r="T222" i="4"/>
  <c r="R222" i="4"/>
  <c r="P222" i="4"/>
  <c r="BK222" i="4"/>
  <c r="J222" i="4"/>
  <c r="BE222" i="4"/>
  <c r="BI220" i="4"/>
  <c r="BH220" i="4"/>
  <c r="BG220" i="4"/>
  <c r="BF220" i="4"/>
  <c r="T220" i="4"/>
  <c r="R220" i="4"/>
  <c r="P220" i="4"/>
  <c r="BK220" i="4"/>
  <c r="J220" i="4"/>
  <c r="BE220" i="4" s="1"/>
  <c r="BI218" i="4"/>
  <c r="BH218" i="4"/>
  <c r="BG218" i="4"/>
  <c r="BF218" i="4"/>
  <c r="T218" i="4"/>
  <c r="R218" i="4"/>
  <c r="P218" i="4"/>
  <c r="BK218" i="4"/>
  <c r="J218" i="4"/>
  <c r="BE218" i="4"/>
  <c r="BI214" i="4"/>
  <c r="BH214" i="4"/>
  <c r="BG214" i="4"/>
  <c r="BF214" i="4"/>
  <c r="T214" i="4"/>
  <c r="R214" i="4"/>
  <c r="P214" i="4"/>
  <c r="BK214" i="4"/>
  <c r="J214" i="4"/>
  <c r="BE214" i="4" s="1"/>
  <c r="BI212" i="4"/>
  <c r="BH212" i="4"/>
  <c r="BG212" i="4"/>
  <c r="BF212" i="4"/>
  <c r="T212" i="4"/>
  <c r="R212" i="4"/>
  <c r="P212" i="4"/>
  <c r="BK212" i="4"/>
  <c r="J212" i="4"/>
  <c r="BE212" i="4"/>
  <c r="BI210" i="4"/>
  <c r="BH210" i="4"/>
  <c r="BG210" i="4"/>
  <c r="BF210" i="4"/>
  <c r="T210" i="4"/>
  <c r="R210" i="4"/>
  <c r="P210" i="4"/>
  <c r="BK210" i="4"/>
  <c r="J210" i="4"/>
  <c r="BE210" i="4" s="1"/>
  <c r="BI208" i="4"/>
  <c r="BH208" i="4"/>
  <c r="BG208" i="4"/>
  <c r="BF208" i="4"/>
  <c r="T208" i="4"/>
  <c r="R208" i="4"/>
  <c r="P208" i="4"/>
  <c r="BK208" i="4"/>
  <c r="J208" i="4"/>
  <c r="BE208" i="4" s="1"/>
  <c r="BI206" i="4"/>
  <c r="BH206" i="4"/>
  <c r="BG206" i="4"/>
  <c r="BF206" i="4"/>
  <c r="T206" i="4"/>
  <c r="R206" i="4"/>
  <c r="P206" i="4"/>
  <c r="BK206" i="4"/>
  <c r="J206" i="4"/>
  <c r="BE206" i="4" s="1"/>
  <c r="BI202" i="4"/>
  <c r="BH202" i="4"/>
  <c r="BG202" i="4"/>
  <c r="BF202" i="4"/>
  <c r="T202" i="4"/>
  <c r="R202" i="4"/>
  <c r="P202" i="4"/>
  <c r="BK202" i="4"/>
  <c r="J202" i="4"/>
  <c r="BE202" i="4"/>
  <c r="BI200" i="4"/>
  <c r="BH200" i="4"/>
  <c r="BG200" i="4"/>
  <c r="BF200" i="4"/>
  <c r="T200" i="4"/>
  <c r="R200" i="4"/>
  <c r="P200" i="4"/>
  <c r="BK200" i="4"/>
  <c r="J200" i="4"/>
  <c r="BE200" i="4" s="1"/>
  <c r="BI198" i="4"/>
  <c r="BH198" i="4"/>
  <c r="BG198" i="4"/>
  <c r="BF198" i="4"/>
  <c r="T198" i="4"/>
  <c r="R198" i="4"/>
  <c r="P198" i="4"/>
  <c r="BK198" i="4"/>
  <c r="J198" i="4"/>
  <c r="BE198" i="4"/>
  <c r="BI196" i="4"/>
  <c r="BH196" i="4"/>
  <c r="BG196" i="4"/>
  <c r="BF196" i="4"/>
  <c r="T196" i="4"/>
  <c r="R196" i="4"/>
  <c r="P196" i="4"/>
  <c r="BK196" i="4"/>
  <c r="J196" i="4"/>
  <c r="BE196" i="4" s="1"/>
  <c r="BI194" i="4"/>
  <c r="BH194" i="4"/>
  <c r="BG194" i="4"/>
  <c r="BF194" i="4"/>
  <c r="T194" i="4"/>
  <c r="R194" i="4"/>
  <c r="P194" i="4"/>
  <c r="BK194" i="4"/>
  <c r="J194" i="4"/>
  <c r="BE194" i="4"/>
  <c r="BI187" i="4"/>
  <c r="BH187" i="4"/>
  <c r="BG187" i="4"/>
  <c r="BF187" i="4"/>
  <c r="T187" i="4"/>
  <c r="R187" i="4"/>
  <c r="P187" i="4"/>
  <c r="BK187" i="4"/>
  <c r="J187" i="4"/>
  <c r="BE187" i="4" s="1"/>
  <c r="BI185" i="4"/>
  <c r="BH185" i="4"/>
  <c r="BG185" i="4"/>
  <c r="BF185" i="4"/>
  <c r="T185" i="4"/>
  <c r="R185" i="4"/>
  <c r="P185" i="4"/>
  <c r="BK185" i="4"/>
  <c r="J185" i="4"/>
  <c r="BE185" i="4" s="1"/>
  <c r="BI183" i="4"/>
  <c r="BH183" i="4"/>
  <c r="BG183" i="4"/>
  <c r="BF183" i="4"/>
  <c r="T183" i="4"/>
  <c r="R183" i="4"/>
  <c r="P183" i="4"/>
  <c r="BK183" i="4"/>
  <c r="J183" i="4"/>
  <c r="BE183" i="4" s="1"/>
  <c r="BI177" i="4"/>
  <c r="BH177" i="4"/>
  <c r="BG177" i="4"/>
  <c r="BF177" i="4"/>
  <c r="T177" i="4"/>
  <c r="R177" i="4"/>
  <c r="P177" i="4"/>
  <c r="BK177" i="4"/>
  <c r="J177" i="4"/>
  <c r="BE177" i="4"/>
  <c r="BI173" i="4"/>
  <c r="BH173" i="4"/>
  <c r="BG173" i="4"/>
  <c r="BF173" i="4"/>
  <c r="T173" i="4"/>
  <c r="R173" i="4"/>
  <c r="P173" i="4"/>
  <c r="BK173" i="4"/>
  <c r="J173" i="4"/>
  <c r="BE173" i="4" s="1"/>
  <c r="BI169" i="4"/>
  <c r="BH169" i="4"/>
  <c r="BG169" i="4"/>
  <c r="BF169" i="4"/>
  <c r="T169" i="4"/>
  <c r="R169" i="4"/>
  <c r="P169" i="4"/>
  <c r="BK169" i="4"/>
  <c r="J169" i="4"/>
  <c r="BE169" i="4"/>
  <c r="BI165" i="4"/>
  <c r="BH165" i="4"/>
  <c r="BG165" i="4"/>
  <c r="BF165" i="4"/>
  <c r="T165" i="4"/>
  <c r="R165" i="4"/>
  <c r="P165" i="4"/>
  <c r="BK165" i="4"/>
  <c r="J165" i="4"/>
  <c r="BE165" i="4" s="1"/>
  <c r="BI161" i="4"/>
  <c r="BH161" i="4"/>
  <c r="BG161" i="4"/>
  <c r="BF161" i="4"/>
  <c r="T161" i="4"/>
  <c r="R161" i="4"/>
  <c r="P161" i="4"/>
  <c r="BK161" i="4"/>
  <c r="J161" i="4"/>
  <c r="BE161" i="4"/>
  <c r="BI154" i="4"/>
  <c r="BH154" i="4"/>
  <c r="BG154" i="4"/>
  <c r="BF154" i="4"/>
  <c r="T154" i="4"/>
  <c r="R154" i="4"/>
  <c r="P154" i="4"/>
  <c r="BK154" i="4"/>
  <c r="J154" i="4"/>
  <c r="BE154" i="4" s="1"/>
  <c r="BI151" i="4"/>
  <c r="BH151" i="4"/>
  <c r="BG151" i="4"/>
  <c r="BF151" i="4"/>
  <c r="T151" i="4"/>
  <c r="R151" i="4"/>
  <c r="P151" i="4"/>
  <c r="BK151" i="4"/>
  <c r="J151" i="4"/>
  <c r="BE151" i="4" s="1"/>
  <c r="BI148" i="4"/>
  <c r="BH148" i="4"/>
  <c r="BG148" i="4"/>
  <c r="BF148" i="4"/>
  <c r="T148" i="4"/>
  <c r="R148" i="4"/>
  <c r="P148" i="4"/>
  <c r="BK148" i="4"/>
  <c r="J148" i="4"/>
  <c r="BE148" i="4" s="1"/>
  <c r="BI145" i="4"/>
  <c r="BH145" i="4"/>
  <c r="BG145" i="4"/>
  <c r="BF145" i="4"/>
  <c r="T145" i="4"/>
  <c r="R145" i="4"/>
  <c r="P145" i="4"/>
  <c r="BK145" i="4"/>
  <c r="J145" i="4"/>
  <c r="BE145" i="4"/>
  <c r="BI140" i="4"/>
  <c r="BH140" i="4"/>
  <c r="BG140" i="4"/>
  <c r="BF140" i="4"/>
  <c r="T140" i="4"/>
  <c r="R140" i="4"/>
  <c r="P140" i="4"/>
  <c r="BK140" i="4"/>
  <c r="J140" i="4"/>
  <c r="BE140" i="4" s="1"/>
  <c r="BI135" i="4"/>
  <c r="BH135" i="4"/>
  <c r="BG135" i="4"/>
  <c r="BF135" i="4"/>
  <c r="T135" i="4"/>
  <c r="R135" i="4"/>
  <c r="P135" i="4"/>
  <c r="BK135" i="4"/>
  <c r="J135" i="4"/>
  <c r="BE135" i="4"/>
  <c r="BI130" i="4"/>
  <c r="BH130" i="4"/>
  <c r="BG130" i="4"/>
  <c r="BF130" i="4"/>
  <c r="T130" i="4"/>
  <c r="R130" i="4"/>
  <c r="P130" i="4"/>
  <c r="BK130" i="4"/>
  <c r="J130" i="4"/>
  <c r="BE130" i="4" s="1"/>
  <c r="BI125" i="4"/>
  <c r="BH125" i="4"/>
  <c r="BG125" i="4"/>
  <c r="BF125" i="4"/>
  <c r="T125" i="4"/>
  <c r="R125" i="4"/>
  <c r="P125" i="4"/>
  <c r="BK125" i="4"/>
  <c r="J125" i="4"/>
  <c r="BE125" i="4"/>
  <c r="BI120" i="4"/>
  <c r="BH120" i="4"/>
  <c r="BG120" i="4"/>
  <c r="BF120" i="4"/>
  <c r="T120" i="4"/>
  <c r="R120" i="4"/>
  <c r="P120" i="4"/>
  <c r="BK120" i="4"/>
  <c r="J120" i="4"/>
  <c r="BE120" i="4" s="1"/>
  <c r="BI115" i="4"/>
  <c r="BH115" i="4"/>
  <c r="BG115" i="4"/>
  <c r="BF115" i="4"/>
  <c r="T115" i="4"/>
  <c r="R115" i="4"/>
  <c r="P115" i="4"/>
  <c r="BK115" i="4"/>
  <c r="J115" i="4"/>
  <c r="BE115" i="4" s="1"/>
  <c r="BI111" i="4"/>
  <c r="BH111" i="4"/>
  <c r="BG111" i="4"/>
  <c r="BF111" i="4"/>
  <c r="T111" i="4"/>
  <c r="R111" i="4"/>
  <c r="P111" i="4"/>
  <c r="BK111" i="4"/>
  <c r="J111" i="4"/>
  <c r="BE111" i="4" s="1"/>
  <c r="BI108" i="4"/>
  <c r="BH108" i="4"/>
  <c r="BG108" i="4"/>
  <c r="BF108" i="4"/>
  <c r="T108" i="4"/>
  <c r="R108" i="4"/>
  <c r="R104" i="4" s="1"/>
  <c r="R103" i="4" s="1"/>
  <c r="P108" i="4"/>
  <c r="BK108" i="4"/>
  <c r="J108" i="4"/>
  <c r="BE108" i="4"/>
  <c r="BI105" i="4"/>
  <c r="BH105" i="4"/>
  <c r="BG105" i="4"/>
  <c r="BF105" i="4"/>
  <c r="J31" i="4" s="1"/>
  <c r="AW54" i="1" s="1"/>
  <c r="T105" i="4"/>
  <c r="R105" i="4"/>
  <c r="P105" i="4"/>
  <c r="BK105" i="4"/>
  <c r="J105" i="4"/>
  <c r="BE105" i="4"/>
  <c r="BI99" i="4"/>
  <c r="BH99" i="4"/>
  <c r="BG99" i="4"/>
  <c r="BF99" i="4"/>
  <c r="T99" i="4"/>
  <c r="R99" i="4"/>
  <c r="P99" i="4"/>
  <c r="BK99" i="4"/>
  <c r="J99" i="4"/>
  <c r="BE99" i="4" s="1"/>
  <c r="BI94" i="4"/>
  <c r="BH94" i="4"/>
  <c r="BG94" i="4"/>
  <c r="BF94" i="4"/>
  <c r="T94" i="4"/>
  <c r="R94" i="4"/>
  <c r="P94" i="4"/>
  <c r="BK94" i="4"/>
  <c r="J94" i="4"/>
  <c r="BE94" i="4" s="1"/>
  <c r="BI90" i="4"/>
  <c r="BH90" i="4"/>
  <c r="BG90" i="4"/>
  <c r="BF90" i="4"/>
  <c r="T90" i="4"/>
  <c r="T89" i="4" s="1"/>
  <c r="T88" i="4" s="1"/>
  <c r="R90" i="4"/>
  <c r="P90" i="4"/>
  <c r="BK90" i="4"/>
  <c r="J90" i="4"/>
  <c r="BE90" i="4" s="1"/>
  <c r="J83" i="4"/>
  <c r="F83" i="4"/>
  <c r="F81" i="4"/>
  <c r="E79" i="4"/>
  <c r="J51" i="4"/>
  <c r="F51" i="4"/>
  <c r="F49" i="4"/>
  <c r="E47" i="4"/>
  <c r="J18" i="4"/>
  <c r="E18" i="4"/>
  <c r="F52" i="4" s="1"/>
  <c r="F84" i="4"/>
  <c r="J17" i="4"/>
  <c r="J12" i="4"/>
  <c r="J49" i="4" s="1"/>
  <c r="J81" i="4"/>
  <c r="E7" i="4"/>
  <c r="E77" i="4" s="1"/>
  <c r="AY53" i="1"/>
  <c r="AX53" i="1"/>
  <c r="BI247" i="3"/>
  <c r="BH247" i="3"/>
  <c r="BG247" i="3"/>
  <c r="BF247" i="3"/>
  <c r="T247" i="3"/>
  <c r="R247" i="3"/>
  <c r="P247" i="3"/>
  <c r="BK247" i="3"/>
  <c r="J247" i="3"/>
  <c r="BE247" i="3"/>
  <c r="BI246" i="3"/>
  <c r="BH246" i="3"/>
  <c r="BG246" i="3"/>
  <c r="BF246" i="3"/>
  <c r="T246" i="3"/>
  <c r="R246" i="3"/>
  <c r="P246" i="3"/>
  <c r="BK246" i="3"/>
  <c r="J246" i="3"/>
  <c r="BE246" i="3"/>
  <c r="BI245" i="3"/>
  <c r="BH245" i="3"/>
  <c r="BG245" i="3"/>
  <c r="BF245" i="3"/>
  <c r="T245" i="3"/>
  <c r="R245" i="3"/>
  <c r="P245" i="3"/>
  <c r="BK245" i="3"/>
  <c r="J245" i="3"/>
  <c r="BE245" i="3"/>
  <c r="BI244" i="3"/>
  <c r="BH244" i="3"/>
  <c r="BG244" i="3"/>
  <c r="BF244" i="3"/>
  <c r="T244" i="3"/>
  <c r="R244" i="3"/>
  <c r="P244" i="3"/>
  <c r="BK244" i="3"/>
  <c r="J244" i="3"/>
  <c r="BE244" i="3"/>
  <c r="BI243" i="3"/>
  <c r="BH243" i="3"/>
  <c r="BG243" i="3"/>
  <c r="BF243" i="3"/>
  <c r="T243" i="3"/>
  <c r="R243" i="3"/>
  <c r="P243" i="3"/>
  <c r="BK243" i="3"/>
  <c r="J243" i="3"/>
  <c r="BE243" i="3"/>
  <c r="BI242" i="3"/>
  <c r="BH242" i="3"/>
  <c r="BG242" i="3"/>
  <c r="BF242" i="3"/>
  <c r="T242" i="3"/>
  <c r="R242" i="3"/>
  <c r="P242" i="3"/>
  <c r="BK242" i="3"/>
  <c r="J242" i="3"/>
  <c r="BE242" i="3"/>
  <c r="BI241" i="3"/>
  <c r="BH241" i="3"/>
  <c r="BG241" i="3"/>
  <c r="BF241" i="3"/>
  <c r="T241" i="3"/>
  <c r="R241" i="3"/>
  <c r="P241" i="3"/>
  <c r="BK241" i="3"/>
  <c r="J241" i="3"/>
  <c r="BE241" i="3"/>
  <c r="BI240" i="3"/>
  <c r="BH240" i="3"/>
  <c r="BG240" i="3"/>
  <c r="BF240" i="3"/>
  <c r="T240" i="3"/>
  <c r="R240" i="3"/>
  <c r="P240" i="3"/>
  <c r="BK240" i="3"/>
  <c r="J240" i="3"/>
  <c r="BE240" i="3"/>
  <c r="BI239" i="3"/>
  <c r="BH239" i="3"/>
  <c r="BG239" i="3"/>
  <c r="BF239" i="3"/>
  <c r="T239" i="3"/>
  <c r="R239" i="3"/>
  <c r="P239" i="3"/>
  <c r="BK239" i="3"/>
  <c r="J239" i="3"/>
  <c r="BE239" i="3"/>
  <c r="BI238" i="3"/>
  <c r="BH238" i="3"/>
  <c r="BG238" i="3"/>
  <c r="BF238" i="3"/>
  <c r="T238" i="3"/>
  <c r="R238" i="3"/>
  <c r="P238" i="3"/>
  <c r="BK238" i="3"/>
  <c r="J238" i="3"/>
  <c r="BE238" i="3"/>
  <c r="BI237" i="3"/>
  <c r="BH237" i="3"/>
  <c r="BG237" i="3"/>
  <c r="BF237" i="3"/>
  <c r="T237" i="3"/>
  <c r="R237" i="3"/>
  <c r="P237" i="3"/>
  <c r="BK237" i="3"/>
  <c r="J237" i="3"/>
  <c r="BE237" i="3"/>
  <c r="BI236" i="3"/>
  <c r="BH236" i="3"/>
  <c r="BG236" i="3"/>
  <c r="BF236" i="3"/>
  <c r="T236" i="3"/>
  <c r="R236" i="3"/>
  <c r="P236" i="3"/>
  <c r="BK236" i="3"/>
  <c r="J236" i="3"/>
  <c r="BE236" i="3"/>
  <c r="BI235" i="3"/>
  <c r="BH235" i="3"/>
  <c r="BG235" i="3"/>
  <c r="BF235" i="3"/>
  <c r="T235" i="3"/>
  <c r="R235" i="3"/>
  <c r="P235" i="3"/>
  <c r="BK235" i="3"/>
  <c r="J235" i="3"/>
  <c r="BE235" i="3"/>
  <c r="BI234" i="3"/>
  <c r="BH234" i="3"/>
  <c r="BG234" i="3"/>
  <c r="BF234" i="3"/>
  <c r="T234" i="3"/>
  <c r="R234" i="3"/>
  <c r="P234" i="3"/>
  <c r="BK234" i="3"/>
  <c r="J234" i="3"/>
  <c r="BE234" i="3"/>
  <c r="BI233" i="3"/>
  <c r="BH233" i="3"/>
  <c r="BG233" i="3"/>
  <c r="BF233" i="3"/>
  <c r="T233" i="3"/>
  <c r="R233" i="3"/>
  <c r="P233" i="3"/>
  <c r="BK233" i="3"/>
  <c r="J233" i="3"/>
  <c r="BE233" i="3"/>
  <c r="BI232" i="3"/>
  <c r="BH232" i="3"/>
  <c r="BG232" i="3"/>
  <c r="BF232" i="3"/>
  <c r="T232" i="3"/>
  <c r="R232" i="3"/>
  <c r="P232" i="3"/>
  <c r="BK232" i="3"/>
  <c r="J232" i="3"/>
  <c r="BE232" i="3"/>
  <c r="BI231" i="3"/>
  <c r="BH231" i="3"/>
  <c r="BG231" i="3"/>
  <c r="BF231" i="3"/>
  <c r="T231" i="3"/>
  <c r="R231" i="3"/>
  <c r="P231" i="3"/>
  <c r="BK231" i="3"/>
  <c r="J231" i="3"/>
  <c r="BE231" i="3"/>
  <c r="BI230" i="3"/>
  <c r="BH230" i="3"/>
  <c r="BG230" i="3"/>
  <c r="BF230" i="3"/>
  <c r="T230" i="3"/>
  <c r="R230" i="3"/>
  <c r="P230" i="3"/>
  <c r="BK230" i="3"/>
  <c r="J230" i="3"/>
  <c r="BE230" i="3"/>
  <c r="BI229" i="3"/>
  <c r="BH229" i="3"/>
  <c r="BG229" i="3"/>
  <c r="BF229" i="3"/>
  <c r="T229" i="3"/>
  <c r="R229" i="3"/>
  <c r="P229" i="3"/>
  <c r="BK229" i="3"/>
  <c r="J229" i="3"/>
  <c r="BE229" i="3"/>
  <c r="BI228" i="3"/>
  <c r="BH228" i="3"/>
  <c r="BG228" i="3"/>
  <c r="BF228" i="3"/>
  <c r="T228" i="3"/>
  <c r="R228" i="3"/>
  <c r="P228" i="3"/>
  <c r="BK228" i="3"/>
  <c r="J228" i="3"/>
  <c r="BE228" i="3"/>
  <c r="BI227" i="3"/>
  <c r="BH227" i="3"/>
  <c r="BG227" i="3"/>
  <c r="BF227" i="3"/>
  <c r="T227" i="3"/>
  <c r="R227" i="3"/>
  <c r="P227" i="3"/>
  <c r="BK227" i="3"/>
  <c r="J227" i="3"/>
  <c r="BE227" i="3"/>
  <c r="BI226" i="3"/>
  <c r="BH226" i="3"/>
  <c r="BG226" i="3"/>
  <c r="BF226" i="3"/>
  <c r="T226" i="3"/>
  <c r="R226" i="3"/>
  <c r="P226" i="3"/>
  <c r="BK226" i="3"/>
  <c r="J226" i="3"/>
  <c r="BE226" i="3"/>
  <c r="BI225" i="3"/>
  <c r="BH225" i="3"/>
  <c r="BG225" i="3"/>
  <c r="BF225" i="3"/>
  <c r="T225" i="3"/>
  <c r="R225" i="3"/>
  <c r="P225" i="3"/>
  <c r="BK225" i="3"/>
  <c r="J225" i="3"/>
  <c r="BE225" i="3"/>
  <c r="BI224" i="3"/>
  <c r="BH224" i="3"/>
  <c r="BG224" i="3"/>
  <c r="BF224" i="3"/>
  <c r="T224" i="3"/>
  <c r="R224" i="3"/>
  <c r="P224" i="3"/>
  <c r="BK224" i="3"/>
  <c r="J224" i="3"/>
  <c r="BE224" i="3"/>
  <c r="BI223" i="3"/>
  <c r="BH223" i="3"/>
  <c r="BG223" i="3"/>
  <c r="BF223" i="3"/>
  <c r="T223" i="3"/>
  <c r="R223" i="3"/>
  <c r="P223" i="3"/>
  <c r="BK223" i="3"/>
  <c r="J223" i="3"/>
  <c r="BE223" i="3"/>
  <c r="BI222" i="3"/>
  <c r="BH222" i="3"/>
  <c r="BG222" i="3"/>
  <c r="BF222" i="3"/>
  <c r="T222" i="3"/>
  <c r="R222" i="3"/>
  <c r="P222" i="3"/>
  <c r="BK222" i="3"/>
  <c r="J222" i="3"/>
  <c r="BE222" i="3"/>
  <c r="BI221" i="3"/>
  <c r="BH221" i="3"/>
  <c r="BG221" i="3"/>
  <c r="BF221" i="3"/>
  <c r="T221" i="3"/>
  <c r="R221" i="3"/>
  <c r="P221" i="3"/>
  <c r="BK221" i="3"/>
  <c r="J221" i="3"/>
  <c r="BE221" i="3"/>
  <c r="BI220" i="3"/>
  <c r="BH220" i="3"/>
  <c r="BG220" i="3"/>
  <c r="BF220" i="3"/>
  <c r="T220" i="3"/>
  <c r="R220" i="3"/>
  <c r="P220" i="3"/>
  <c r="BK220" i="3"/>
  <c r="J220" i="3"/>
  <c r="BE220" i="3"/>
  <c r="BI219" i="3"/>
  <c r="BH219" i="3"/>
  <c r="BG219" i="3"/>
  <c r="BF219" i="3"/>
  <c r="T219" i="3"/>
  <c r="R219" i="3"/>
  <c r="P219" i="3"/>
  <c r="BK219" i="3"/>
  <c r="J219" i="3"/>
  <c r="BE219" i="3"/>
  <c r="BI218" i="3"/>
  <c r="BH218" i="3"/>
  <c r="BG218" i="3"/>
  <c r="BF218" i="3"/>
  <c r="T218" i="3"/>
  <c r="R218" i="3"/>
  <c r="P218" i="3"/>
  <c r="BK218" i="3"/>
  <c r="J218" i="3"/>
  <c r="BE218" i="3"/>
  <c r="BI217" i="3"/>
  <c r="BH217" i="3"/>
  <c r="BG217" i="3"/>
  <c r="BF217" i="3"/>
  <c r="T217" i="3"/>
  <c r="R217" i="3"/>
  <c r="P217" i="3"/>
  <c r="BK217" i="3"/>
  <c r="J217" i="3"/>
  <c r="BE217" i="3"/>
  <c r="BI216" i="3"/>
  <c r="BH216" i="3"/>
  <c r="BG216" i="3"/>
  <c r="BF216" i="3"/>
  <c r="T216" i="3"/>
  <c r="R216" i="3"/>
  <c r="R213" i="3" s="1"/>
  <c r="R212" i="3" s="1"/>
  <c r="P216" i="3"/>
  <c r="BK216" i="3"/>
  <c r="J216" i="3"/>
  <c r="BE216" i="3"/>
  <c r="BI215" i="3"/>
  <c r="BH215" i="3"/>
  <c r="BG215" i="3"/>
  <c r="BF215" i="3"/>
  <c r="T215" i="3"/>
  <c r="R215" i="3"/>
  <c r="P215" i="3"/>
  <c r="BK215" i="3"/>
  <c r="J215" i="3"/>
  <c r="BE215" i="3"/>
  <c r="BI214" i="3"/>
  <c r="BH214" i="3"/>
  <c r="BG214" i="3"/>
  <c r="BF214" i="3"/>
  <c r="T214" i="3"/>
  <c r="T213" i="3"/>
  <c r="T212" i="3" s="1"/>
  <c r="R214" i="3"/>
  <c r="P214" i="3"/>
  <c r="BK214" i="3"/>
  <c r="J214" i="3"/>
  <c r="BE214" i="3" s="1"/>
  <c r="BI211" i="3"/>
  <c r="BH211" i="3"/>
  <c r="BG211" i="3"/>
  <c r="BF211" i="3"/>
  <c r="T211" i="3"/>
  <c r="R211" i="3"/>
  <c r="P211" i="3"/>
  <c r="BK211" i="3"/>
  <c r="J211" i="3"/>
  <c r="BE211" i="3" s="1"/>
  <c r="BI210" i="3"/>
  <c r="BH210" i="3"/>
  <c r="BG210" i="3"/>
  <c r="BF210" i="3"/>
  <c r="T210" i="3"/>
  <c r="R210" i="3"/>
  <c r="P210" i="3"/>
  <c r="BK210" i="3"/>
  <c r="J210" i="3"/>
  <c r="BE210" i="3" s="1"/>
  <c r="BI209" i="3"/>
  <c r="BH209" i="3"/>
  <c r="BG209" i="3"/>
  <c r="BF209" i="3"/>
  <c r="T209" i="3"/>
  <c r="R209" i="3"/>
  <c r="P209" i="3"/>
  <c r="BK209" i="3"/>
  <c r="J209" i="3"/>
  <c r="BE209" i="3" s="1"/>
  <c r="BI208" i="3"/>
  <c r="BH208" i="3"/>
  <c r="BG208" i="3"/>
  <c r="BF208" i="3"/>
  <c r="T208" i="3"/>
  <c r="R208" i="3"/>
  <c r="P208" i="3"/>
  <c r="BK208" i="3"/>
  <c r="J208" i="3"/>
  <c r="BE208" i="3" s="1"/>
  <c r="BI207" i="3"/>
  <c r="BH207" i="3"/>
  <c r="BG207" i="3"/>
  <c r="BF207" i="3"/>
  <c r="T207" i="3"/>
  <c r="R207" i="3"/>
  <c r="P207" i="3"/>
  <c r="BK207" i="3"/>
  <c r="J207" i="3"/>
  <c r="BE207" i="3" s="1"/>
  <c r="BI206" i="3"/>
  <c r="BH206" i="3"/>
  <c r="BG206" i="3"/>
  <c r="BF206" i="3"/>
  <c r="T206" i="3"/>
  <c r="R206" i="3"/>
  <c r="P206" i="3"/>
  <c r="BK206" i="3"/>
  <c r="J206" i="3"/>
  <c r="BE206" i="3" s="1"/>
  <c r="BI205" i="3"/>
  <c r="BH205" i="3"/>
  <c r="BG205" i="3"/>
  <c r="BF205" i="3"/>
  <c r="T205" i="3"/>
  <c r="R205" i="3"/>
  <c r="P205" i="3"/>
  <c r="BK205" i="3"/>
  <c r="J205" i="3"/>
  <c r="BE205" i="3" s="1"/>
  <c r="BI204" i="3"/>
  <c r="BH204" i="3"/>
  <c r="BG204" i="3"/>
  <c r="BF204" i="3"/>
  <c r="T204" i="3"/>
  <c r="R204" i="3"/>
  <c r="P204" i="3"/>
  <c r="BK204" i="3"/>
  <c r="J204" i="3"/>
  <c r="BE204" i="3" s="1"/>
  <c r="BI203" i="3"/>
  <c r="BH203" i="3"/>
  <c r="BG203" i="3"/>
  <c r="BF203" i="3"/>
  <c r="T203" i="3"/>
  <c r="R203" i="3"/>
  <c r="P203" i="3"/>
  <c r="BK203" i="3"/>
  <c r="J203" i="3"/>
  <c r="BE203" i="3" s="1"/>
  <c r="BI202" i="3"/>
  <c r="BH202" i="3"/>
  <c r="BG202" i="3"/>
  <c r="BF202" i="3"/>
  <c r="T202" i="3"/>
  <c r="R202" i="3"/>
  <c r="P202" i="3"/>
  <c r="BK202" i="3"/>
  <c r="J202" i="3"/>
  <c r="BE202" i="3" s="1"/>
  <c r="BI201" i="3"/>
  <c r="BH201" i="3"/>
  <c r="BG201" i="3"/>
  <c r="BF201" i="3"/>
  <c r="T201" i="3"/>
  <c r="R201" i="3"/>
  <c r="P201" i="3"/>
  <c r="BK201" i="3"/>
  <c r="J201" i="3"/>
  <c r="BE201" i="3" s="1"/>
  <c r="BI200" i="3"/>
  <c r="BH200" i="3"/>
  <c r="BG200" i="3"/>
  <c r="BF200" i="3"/>
  <c r="T200" i="3"/>
  <c r="R200" i="3"/>
  <c r="P200" i="3"/>
  <c r="BK200" i="3"/>
  <c r="J200" i="3"/>
  <c r="BE200" i="3" s="1"/>
  <c r="BI199" i="3"/>
  <c r="BH199" i="3"/>
  <c r="BG199" i="3"/>
  <c r="BF199" i="3"/>
  <c r="T199" i="3"/>
  <c r="R199" i="3"/>
  <c r="P199" i="3"/>
  <c r="BK199" i="3"/>
  <c r="J199" i="3"/>
  <c r="BE199" i="3" s="1"/>
  <c r="BI198" i="3"/>
  <c r="BH198" i="3"/>
  <c r="BG198" i="3"/>
  <c r="BF198" i="3"/>
  <c r="T198" i="3"/>
  <c r="R198" i="3"/>
  <c r="P198" i="3"/>
  <c r="BK198" i="3"/>
  <c r="J198" i="3"/>
  <c r="BE198" i="3" s="1"/>
  <c r="BI197" i="3"/>
  <c r="BH197" i="3"/>
  <c r="BG197" i="3"/>
  <c r="BF197" i="3"/>
  <c r="T197" i="3"/>
  <c r="R197" i="3"/>
  <c r="P197" i="3"/>
  <c r="BK197" i="3"/>
  <c r="J197" i="3"/>
  <c r="BE197" i="3" s="1"/>
  <c r="BI196" i="3"/>
  <c r="BH196" i="3"/>
  <c r="BG196" i="3"/>
  <c r="BF196" i="3"/>
  <c r="T196" i="3"/>
  <c r="R196" i="3"/>
  <c r="P196" i="3"/>
  <c r="BK196" i="3"/>
  <c r="J196" i="3"/>
  <c r="BE196" i="3" s="1"/>
  <c r="BI195" i="3"/>
  <c r="BH195" i="3"/>
  <c r="BG195" i="3"/>
  <c r="BF195" i="3"/>
  <c r="T195" i="3"/>
  <c r="R195" i="3"/>
  <c r="P195" i="3"/>
  <c r="BK195" i="3"/>
  <c r="J195" i="3"/>
  <c r="BE195" i="3" s="1"/>
  <c r="BI193" i="3"/>
  <c r="BH193" i="3"/>
  <c r="BG193" i="3"/>
  <c r="BF193" i="3"/>
  <c r="T193" i="3"/>
  <c r="R193" i="3"/>
  <c r="P193" i="3"/>
  <c r="BK193" i="3"/>
  <c r="J193" i="3"/>
  <c r="BE193" i="3" s="1"/>
  <c r="BI192" i="3"/>
  <c r="BH192" i="3"/>
  <c r="BG192" i="3"/>
  <c r="BF192" i="3"/>
  <c r="T192" i="3"/>
  <c r="R192" i="3"/>
  <c r="P192" i="3"/>
  <c r="BK192" i="3"/>
  <c r="J192" i="3"/>
  <c r="BE192" i="3" s="1"/>
  <c r="BI191" i="3"/>
  <c r="BH191" i="3"/>
  <c r="BG191" i="3"/>
  <c r="BF191" i="3"/>
  <c r="T191" i="3"/>
  <c r="R191" i="3"/>
  <c r="P191" i="3"/>
  <c r="BK191" i="3"/>
  <c r="J191" i="3"/>
  <c r="BE191" i="3" s="1"/>
  <c r="BI190" i="3"/>
  <c r="BH190" i="3"/>
  <c r="BG190" i="3"/>
  <c r="BF190" i="3"/>
  <c r="T190" i="3"/>
  <c r="R190" i="3"/>
  <c r="P190" i="3"/>
  <c r="BK190" i="3"/>
  <c r="J190" i="3"/>
  <c r="BE190" i="3" s="1"/>
  <c r="BI189" i="3"/>
  <c r="BH189" i="3"/>
  <c r="BG189" i="3"/>
  <c r="BF189" i="3"/>
  <c r="T189" i="3"/>
  <c r="R189" i="3"/>
  <c r="P189" i="3"/>
  <c r="BK189" i="3"/>
  <c r="J189" i="3"/>
  <c r="BE189" i="3" s="1"/>
  <c r="BI188" i="3"/>
  <c r="BH188" i="3"/>
  <c r="BG188" i="3"/>
  <c r="BF188" i="3"/>
  <c r="T188" i="3"/>
  <c r="R188" i="3"/>
  <c r="P188" i="3"/>
  <c r="BK188" i="3"/>
  <c r="J188" i="3"/>
  <c r="BE188" i="3" s="1"/>
  <c r="BI187" i="3"/>
  <c r="BH187" i="3"/>
  <c r="BG187" i="3"/>
  <c r="BF187" i="3"/>
  <c r="T187" i="3"/>
  <c r="R187" i="3"/>
  <c r="P187" i="3"/>
  <c r="BK187" i="3"/>
  <c r="J187" i="3"/>
  <c r="BE187" i="3" s="1"/>
  <c r="BI186" i="3"/>
  <c r="BH186" i="3"/>
  <c r="BG186" i="3"/>
  <c r="BF186" i="3"/>
  <c r="T186" i="3"/>
  <c r="R186" i="3"/>
  <c r="P186" i="3"/>
  <c r="BK186" i="3"/>
  <c r="J186" i="3"/>
  <c r="BE186" i="3" s="1"/>
  <c r="BI185" i="3"/>
  <c r="BH185" i="3"/>
  <c r="BG185" i="3"/>
  <c r="BF185" i="3"/>
  <c r="T185" i="3"/>
  <c r="R185" i="3"/>
  <c r="P185" i="3"/>
  <c r="BK185" i="3"/>
  <c r="J185" i="3"/>
  <c r="BE185" i="3" s="1"/>
  <c r="BI184" i="3"/>
  <c r="BH184" i="3"/>
  <c r="BG184" i="3"/>
  <c r="BF184" i="3"/>
  <c r="T184" i="3"/>
  <c r="R184" i="3"/>
  <c r="P184" i="3"/>
  <c r="BK184" i="3"/>
  <c r="J184" i="3"/>
  <c r="BE184" i="3" s="1"/>
  <c r="BI183" i="3"/>
  <c r="BH183" i="3"/>
  <c r="BG183" i="3"/>
  <c r="BF183" i="3"/>
  <c r="T183" i="3"/>
  <c r="R183" i="3"/>
  <c r="P183" i="3"/>
  <c r="BK183" i="3"/>
  <c r="J183" i="3"/>
  <c r="BE183" i="3" s="1"/>
  <c r="BI182" i="3"/>
  <c r="BH182" i="3"/>
  <c r="BG182" i="3"/>
  <c r="BF182" i="3"/>
  <c r="T182" i="3"/>
  <c r="R182" i="3"/>
  <c r="P182" i="3"/>
  <c r="BK182" i="3"/>
  <c r="J182" i="3"/>
  <c r="BE182" i="3" s="1"/>
  <c r="BI181" i="3"/>
  <c r="BH181" i="3"/>
  <c r="BG181" i="3"/>
  <c r="BF181" i="3"/>
  <c r="T181" i="3"/>
  <c r="R181" i="3"/>
  <c r="P181" i="3"/>
  <c r="BK181" i="3"/>
  <c r="J181" i="3"/>
  <c r="BE181" i="3" s="1"/>
  <c r="BI180" i="3"/>
  <c r="BH180" i="3"/>
  <c r="BG180" i="3"/>
  <c r="BF180" i="3"/>
  <c r="T180" i="3"/>
  <c r="R180" i="3"/>
  <c r="P180" i="3"/>
  <c r="BK180" i="3"/>
  <c r="J180" i="3"/>
  <c r="BE180" i="3" s="1"/>
  <c r="BI179" i="3"/>
  <c r="BH179" i="3"/>
  <c r="BG179" i="3"/>
  <c r="BF179" i="3"/>
  <c r="T179" i="3"/>
  <c r="R179" i="3"/>
  <c r="P179" i="3"/>
  <c r="BK179" i="3"/>
  <c r="J179" i="3"/>
  <c r="BE179" i="3" s="1"/>
  <c r="BI178" i="3"/>
  <c r="BH178" i="3"/>
  <c r="BG178" i="3"/>
  <c r="BF178" i="3"/>
  <c r="T178" i="3"/>
  <c r="R178" i="3"/>
  <c r="P178" i="3"/>
  <c r="BK178" i="3"/>
  <c r="J178" i="3"/>
  <c r="BE178" i="3" s="1"/>
  <c r="BI177" i="3"/>
  <c r="BH177" i="3"/>
  <c r="BG177" i="3"/>
  <c r="BF177" i="3"/>
  <c r="T177" i="3"/>
  <c r="R177" i="3"/>
  <c r="P177" i="3"/>
  <c r="BK177" i="3"/>
  <c r="J177" i="3"/>
  <c r="BE177" i="3" s="1"/>
  <c r="BI175" i="3"/>
  <c r="BH175" i="3"/>
  <c r="BG175" i="3"/>
  <c r="BF175" i="3"/>
  <c r="T175" i="3"/>
  <c r="R175" i="3"/>
  <c r="P175" i="3"/>
  <c r="BK175" i="3"/>
  <c r="J175" i="3"/>
  <c r="BE175" i="3"/>
  <c r="BI174" i="3"/>
  <c r="BH174" i="3"/>
  <c r="BG174" i="3"/>
  <c r="BF174" i="3"/>
  <c r="T174" i="3"/>
  <c r="R174" i="3"/>
  <c r="P174" i="3"/>
  <c r="BK174" i="3"/>
  <c r="J174" i="3"/>
  <c r="BE174" i="3" s="1"/>
  <c r="BI173" i="3"/>
  <c r="BH173" i="3"/>
  <c r="BG173" i="3"/>
  <c r="BF173" i="3"/>
  <c r="T173" i="3"/>
  <c r="R173" i="3"/>
  <c r="P173" i="3"/>
  <c r="BK173" i="3"/>
  <c r="J173" i="3"/>
  <c r="BE173" i="3"/>
  <c r="BI172" i="3"/>
  <c r="BH172" i="3"/>
  <c r="BG172" i="3"/>
  <c r="BF172" i="3"/>
  <c r="T172" i="3"/>
  <c r="R172" i="3"/>
  <c r="P172" i="3"/>
  <c r="BK172" i="3"/>
  <c r="J172" i="3"/>
  <c r="BE172" i="3" s="1"/>
  <c r="BI171" i="3"/>
  <c r="BH171" i="3"/>
  <c r="BG171" i="3"/>
  <c r="BF171" i="3"/>
  <c r="T171" i="3"/>
  <c r="R171" i="3"/>
  <c r="P171" i="3"/>
  <c r="BK171" i="3"/>
  <c r="J171" i="3"/>
  <c r="BE171" i="3"/>
  <c r="BI170" i="3"/>
  <c r="BH170" i="3"/>
  <c r="BG170" i="3"/>
  <c r="BF170" i="3"/>
  <c r="T170" i="3"/>
  <c r="R170" i="3"/>
  <c r="P170" i="3"/>
  <c r="BK170" i="3"/>
  <c r="J170" i="3"/>
  <c r="BE170" i="3" s="1"/>
  <c r="BI169" i="3"/>
  <c r="BH169" i="3"/>
  <c r="BG169" i="3"/>
  <c r="BF169" i="3"/>
  <c r="T169" i="3"/>
  <c r="R169" i="3"/>
  <c r="P169" i="3"/>
  <c r="BK169" i="3"/>
  <c r="J169" i="3"/>
  <c r="BE169" i="3"/>
  <c r="BI168" i="3"/>
  <c r="BH168" i="3"/>
  <c r="BG168" i="3"/>
  <c r="BF168" i="3"/>
  <c r="T168" i="3"/>
  <c r="R168" i="3"/>
  <c r="P168" i="3"/>
  <c r="BK168" i="3"/>
  <c r="J168" i="3"/>
  <c r="BE168" i="3" s="1"/>
  <c r="BI167" i="3"/>
  <c r="BH167" i="3"/>
  <c r="BG167" i="3"/>
  <c r="BF167" i="3"/>
  <c r="T167" i="3"/>
  <c r="R167" i="3"/>
  <c r="P167" i="3"/>
  <c r="BK167" i="3"/>
  <c r="J167" i="3"/>
  <c r="BE167" i="3"/>
  <c r="BI166" i="3"/>
  <c r="BH166" i="3"/>
  <c r="BG166" i="3"/>
  <c r="BF166" i="3"/>
  <c r="T166" i="3"/>
  <c r="R166" i="3"/>
  <c r="P166" i="3"/>
  <c r="BK166" i="3"/>
  <c r="J166" i="3"/>
  <c r="BE166" i="3" s="1"/>
  <c r="BI165" i="3"/>
  <c r="BH165" i="3"/>
  <c r="BG165" i="3"/>
  <c r="BF165" i="3"/>
  <c r="T165" i="3"/>
  <c r="R165" i="3"/>
  <c r="P165" i="3"/>
  <c r="BK165" i="3"/>
  <c r="J165" i="3"/>
  <c r="BE165" i="3"/>
  <c r="BI164" i="3"/>
  <c r="BH164" i="3"/>
  <c r="BG164" i="3"/>
  <c r="BF164" i="3"/>
  <c r="T164" i="3"/>
  <c r="R164" i="3"/>
  <c r="P164" i="3"/>
  <c r="BK164" i="3"/>
  <c r="J164" i="3"/>
  <c r="BE164" i="3" s="1"/>
  <c r="BI163" i="3"/>
  <c r="BH163" i="3"/>
  <c r="BG163" i="3"/>
  <c r="BF163" i="3"/>
  <c r="T163" i="3"/>
  <c r="R163" i="3"/>
  <c r="P163" i="3"/>
  <c r="BK163" i="3"/>
  <c r="J163" i="3"/>
  <c r="BE163" i="3"/>
  <c r="BI162" i="3"/>
  <c r="BH162" i="3"/>
  <c r="BG162" i="3"/>
  <c r="BF162" i="3"/>
  <c r="T162" i="3"/>
  <c r="R162" i="3"/>
  <c r="P162" i="3"/>
  <c r="BK162" i="3"/>
  <c r="J162" i="3"/>
  <c r="BE162" i="3" s="1"/>
  <c r="BI161" i="3"/>
  <c r="BH161" i="3"/>
  <c r="BG161" i="3"/>
  <c r="BF161" i="3"/>
  <c r="T161" i="3"/>
  <c r="R161" i="3"/>
  <c r="P161" i="3"/>
  <c r="BK161" i="3"/>
  <c r="J161" i="3"/>
  <c r="BE161" i="3"/>
  <c r="BI160" i="3"/>
  <c r="BH160" i="3"/>
  <c r="BG160" i="3"/>
  <c r="BF160" i="3"/>
  <c r="T160" i="3"/>
  <c r="R160" i="3"/>
  <c r="P160" i="3"/>
  <c r="BK160" i="3"/>
  <c r="J160" i="3"/>
  <c r="BE160" i="3" s="1"/>
  <c r="BI159" i="3"/>
  <c r="BH159" i="3"/>
  <c r="BG159" i="3"/>
  <c r="BF159" i="3"/>
  <c r="T159" i="3"/>
  <c r="R159" i="3"/>
  <c r="P159" i="3"/>
  <c r="BK159" i="3"/>
  <c r="J159" i="3"/>
  <c r="BE159" i="3"/>
  <c r="BI158" i="3"/>
  <c r="BH158" i="3"/>
  <c r="BG158" i="3"/>
  <c r="BF158" i="3"/>
  <c r="T158" i="3"/>
  <c r="R158" i="3"/>
  <c r="P158" i="3"/>
  <c r="BK158" i="3"/>
  <c r="J158" i="3"/>
  <c r="BE158" i="3" s="1"/>
  <c r="BI157" i="3"/>
  <c r="BH157" i="3"/>
  <c r="BG157" i="3"/>
  <c r="BF157" i="3"/>
  <c r="T157" i="3"/>
  <c r="R157" i="3"/>
  <c r="P157" i="3"/>
  <c r="BK157" i="3"/>
  <c r="J157" i="3"/>
  <c r="BE157" i="3"/>
  <c r="BI156" i="3"/>
  <c r="BH156" i="3"/>
  <c r="BG156" i="3"/>
  <c r="BF156" i="3"/>
  <c r="T156" i="3"/>
  <c r="R156" i="3"/>
  <c r="P156" i="3"/>
  <c r="BK156" i="3"/>
  <c r="J156" i="3"/>
  <c r="BE156" i="3" s="1"/>
  <c r="BI155" i="3"/>
  <c r="BH155" i="3"/>
  <c r="BG155" i="3"/>
  <c r="BF155" i="3"/>
  <c r="T155" i="3"/>
  <c r="R155" i="3"/>
  <c r="P155" i="3"/>
  <c r="BK155" i="3"/>
  <c r="J155" i="3"/>
  <c r="BE155" i="3"/>
  <c r="BI154" i="3"/>
  <c r="BH154" i="3"/>
  <c r="BG154" i="3"/>
  <c r="BF154" i="3"/>
  <c r="T154" i="3"/>
  <c r="R154" i="3"/>
  <c r="P154" i="3"/>
  <c r="BK154" i="3"/>
  <c r="J154" i="3"/>
  <c r="BE154" i="3" s="1"/>
  <c r="BI153" i="3"/>
  <c r="BH153" i="3"/>
  <c r="BG153" i="3"/>
  <c r="BF153" i="3"/>
  <c r="T153" i="3"/>
  <c r="R153" i="3"/>
  <c r="P153" i="3"/>
  <c r="BK153" i="3"/>
  <c r="J153" i="3"/>
  <c r="BE153" i="3"/>
  <c r="BI152" i="3"/>
  <c r="BH152" i="3"/>
  <c r="BG152" i="3"/>
  <c r="BF152" i="3"/>
  <c r="T152" i="3"/>
  <c r="R152" i="3"/>
  <c r="P152" i="3"/>
  <c r="BK152" i="3"/>
  <c r="J152" i="3"/>
  <c r="BE152" i="3" s="1"/>
  <c r="BI151" i="3"/>
  <c r="BH151" i="3"/>
  <c r="BG151" i="3"/>
  <c r="BF151" i="3"/>
  <c r="T151" i="3"/>
  <c r="R151" i="3"/>
  <c r="P151" i="3"/>
  <c r="BK151" i="3"/>
  <c r="J151" i="3"/>
  <c r="BE151" i="3"/>
  <c r="BI150" i="3"/>
  <c r="BH150" i="3"/>
  <c r="BG150" i="3"/>
  <c r="BF150" i="3"/>
  <c r="T150" i="3"/>
  <c r="R150" i="3"/>
  <c r="P150" i="3"/>
  <c r="BK150" i="3"/>
  <c r="J150" i="3"/>
  <c r="BE150" i="3" s="1"/>
  <c r="BI149" i="3"/>
  <c r="BH149" i="3"/>
  <c r="BG149" i="3"/>
  <c r="BF149" i="3"/>
  <c r="T149" i="3"/>
  <c r="R149" i="3"/>
  <c r="P149" i="3"/>
  <c r="BK149" i="3"/>
  <c r="J149" i="3"/>
  <c r="BE149" i="3"/>
  <c r="BI148" i="3"/>
  <c r="BH148" i="3"/>
  <c r="BG148" i="3"/>
  <c r="BF148" i="3"/>
  <c r="T148" i="3"/>
  <c r="R148" i="3"/>
  <c r="P148" i="3"/>
  <c r="BK148" i="3"/>
  <c r="J148" i="3"/>
  <c r="BE148" i="3" s="1"/>
  <c r="BI147" i="3"/>
  <c r="BH147" i="3"/>
  <c r="BG147" i="3"/>
  <c r="BF147" i="3"/>
  <c r="T147" i="3"/>
  <c r="R147" i="3"/>
  <c r="P147" i="3"/>
  <c r="BK147" i="3"/>
  <c r="J147" i="3"/>
  <c r="BE147" i="3"/>
  <c r="BI146" i="3"/>
  <c r="BH146" i="3"/>
  <c r="BG146" i="3"/>
  <c r="BF146" i="3"/>
  <c r="T146" i="3"/>
  <c r="R146" i="3"/>
  <c r="P146" i="3"/>
  <c r="BK146" i="3"/>
  <c r="J146" i="3"/>
  <c r="BE146" i="3" s="1"/>
  <c r="BI145" i="3"/>
  <c r="BH145" i="3"/>
  <c r="BG145" i="3"/>
  <c r="BF145" i="3"/>
  <c r="T145" i="3"/>
  <c r="R145" i="3"/>
  <c r="P145" i="3"/>
  <c r="BK145" i="3"/>
  <c r="J145" i="3"/>
  <c r="BE145" i="3"/>
  <c r="BI144" i="3"/>
  <c r="BH144" i="3"/>
  <c r="BG144" i="3"/>
  <c r="BF144" i="3"/>
  <c r="T144" i="3"/>
  <c r="R144" i="3"/>
  <c r="P144" i="3"/>
  <c r="BK144" i="3"/>
  <c r="J144" i="3"/>
  <c r="BE144" i="3" s="1"/>
  <c r="BI143" i="3"/>
  <c r="BH143" i="3"/>
  <c r="BG143" i="3"/>
  <c r="BF143" i="3"/>
  <c r="T143" i="3"/>
  <c r="R143" i="3"/>
  <c r="P143" i="3"/>
  <c r="BK143" i="3"/>
  <c r="J143" i="3"/>
  <c r="BE143" i="3"/>
  <c r="BI142" i="3"/>
  <c r="BH142" i="3"/>
  <c r="BG142" i="3"/>
  <c r="BF142" i="3"/>
  <c r="T142" i="3"/>
  <c r="R142" i="3"/>
  <c r="P142" i="3"/>
  <c r="BK142" i="3"/>
  <c r="J142" i="3"/>
  <c r="BE142" i="3" s="1"/>
  <c r="BI141" i="3"/>
  <c r="BH141" i="3"/>
  <c r="BG141" i="3"/>
  <c r="BF141" i="3"/>
  <c r="T141" i="3"/>
  <c r="R141" i="3"/>
  <c r="P141" i="3"/>
  <c r="BK141" i="3"/>
  <c r="J141" i="3"/>
  <c r="BE141" i="3"/>
  <c r="BI140" i="3"/>
  <c r="BH140" i="3"/>
  <c r="BG140" i="3"/>
  <c r="BF140" i="3"/>
  <c r="T140" i="3"/>
  <c r="R140" i="3"/>
  <c r="P140" i="3"/>
  <c r="BK140" i="3"/>
  <c r="J140" i="3"/>
  <c r="BE140" i="3" s="1"/>
  <c r="BI139" i="3"/>
  <c r="BH139" i="3"/>
  <c r="BG139" i="3"/>
  <c r="BF139" i="3"/>
  <c r="T139" i="3"/>
  <c r="R139" i="3"/>
  <c r="P139" i="3"/>
  <c r="BK139" i="3"/>
  <c r="J139" i="3"/>
  <c r="BE139" i="3"/>
  <c r="BI138" i="3"/>
  <c r="BH138" i="3"/>
  <c r="BG138" i="3"/>
  <c r="BF138" i="3"/>
  <c r="T138" i="3"/>
  <c r="R138" i="3"/>
  <c r="P138" i="3"/>
  <c r="BK138" i="3"/>
  <c r="J138" i="3"/>
  <c r="BE138" i="3" s="1"/>
  <c r="BI137" i="3"/>
  <c r="BH137" i="3"/>
  <c r="BG137" i="3"/>
  <c r="BF137" i="3"/>
  <c r="T137" i="3"/>
  <c r="R137" i="3"/>
  <c r="P137" i="3"/>
  <c r="BK137" i="3"/>
  <c r="J137" i="3"/>
  <c r="BE137" i="3"/>
  <c r="BI136" i="3"/>
  <c r="BH136" i="3"/>
  <c r="BG136" i="3"/>
  <c r="BF136" i="3"/>
  <c r="T136" i="3"/>
  <c r="R136" i="3"/>
  <c r="P136" i="3"/>
  <c r="BK136" i="3"/>
  <c r="J136" i="3"/>
  <c r="BE136" i="3" s="1"/>
  <c r="BI135" i="3"/>
  <c r="BH135" i="3"/>
  <c r="BG135" i="3"/>
  <c r="BF135" i="3"/>
  <c r="T135" i="3"/>
  <c r="R135" i="3"/>
  <c r="P135" i="3"/>
  <c r="BK135" i="3"/>
  <c r="J135" i="3"/>
  <c r="BE135" i="3"/>
  <c r="BI134" i="3"/>
  <c r="BH134" i="3"/>
  <c r="BG134" i="3"/>
  <c r="BF134" i="3"/>
  <c r="T134" i="3"/>
  <c r="R134" i="3"/>
  <c r="P134" i="3"/>
  <c r="BK134" i="3"/>
  <c r="J134" i="3"/>
  <c r="BE134" i="3" s="1"/>
  <c r="BI133" i="3"/>
  <c r="BH133" i="3"/>
  <c r="BG133" i="3"/>
  <c r="BF133" i="3"/>
  <c r="T133" i="3"/>
  <c r="R133" i="3"/>
  <c r="P133" i="3"/>
  <c r="BK133" i="3"/>
  <c r="J133" i="3"/>
  <c r="BE133" i="3"/>
  <c r="BI132" i="3"/>
  <c r="BH132" i="3"/>
  <c r="BG132" i="3"/>
  <c r="BF132" i="3"/>
  <c r="T132" i="3"/>
  <c r="R132" i="3"/>
  <c r="P132" i="3"/>
  <c r="BK132" i="3"/>
  <c r="J132" i="3"/>
  <c r="BE132" i="3" s="1"/>
  <c r="BI131" i="3"/>
  <c r="BH131" i="3"/>
  <c r="BG131" i="3"/>
  <c r="BF131" i="3"/>
  <c r="T131" i="3"/>
  <c r="R131" i="3"/>
  <c r="P131" i="3"/>
  <c r="BK131" i="3"/>
  <c r="J131" i="3"/>
  <c r="BE131" i="3"/>
  <c r="BI130" i="3"/>
  <c r="BH130" i="3"/>
  <c r="BG130" i="3"/>
  <c r="BF130" i="3"/>
  <c r="T130" i="3"/>
  <c r="R130" i="3"/>
  <c r="P130" i="3"/>
  <c r="BK130" i="3"/>
  <c r="J130" i="3"/>
  <c r="BE130" i="3" s="1"/>
  <c r="BI129" i="3"/>
  <c r="BH129" i="3"/>
  <c r="BG129" i="3"/>
  <c r="BF129" i="3"/>
  <c r="T129" i="3"/>
  <c r="R129" i="3"/>
  <c r="P129" i="3"/>
  <c r="BK129" i="3"/>
  <c r="J129" i="3"/>
  <c r="BE129" i="3"/>
  <c r="BI128" i="3"/>
  <c r="BH128" i="3"/>
  <c r="BG128" i="3"/>
  <c r="BF128" i="3"/>
  <c r="T128" i="3"/>
  <c r="R128" i="3"/>
  <c r="P128" i="3"/>
  <c r="BK128" i="3"/>
  <c r="J128" i="3"/>
  <c r="BE128" i="3" s="1"/>
  <c r="BI127" i="3"/>
  <c r="BH127" i="3"/>
  <c r="BG127" i="3"/>
  <c r="BF127" i="3"/>
  <c r="T127" i="3"/>
  <c r="R127" i="3"/>
  <c r="P127" i="3"/>
  <c r="BK127" i="3"/>
  <c r="J127" i="3"/>
  <c r="BE127" i="3"/>
  <c r="BI126" i="3"/>
  <c r="BH126" i="3"/>
  <c r="BG126" i="3"/>
  <c r="BF126" i="3"/>
  <c r="T126" i="3"/>
  <c r="R126" i="3"/>
  <c r="P126" i="3"/>
  <c r="BK126" i="3"/>
  <c r="J126" i="3"/>
  <c r="BE126" i="3" s="1"/>
  <c r="BI125" i="3"/>
  <c r="BH125" i="3"/>
  <c r="BG125" i="3"/>
  <c r="BF125" i="3"/>
  <c r="T125" i="3"/>
  <c r="R125" i="3"/>
  <c r="P125" i="3"/>
  <c r="BK125" i="3"/>
  <c r="J125" i="3"/>
  <c r="BE125" i="3"/>
  <c r="BI124" i="3"/>
  <c r="BH124" i="3"/>
  <c r="BG124" i="3"/>
  <c r="BF124" i="3"/>
  <c r="T124" i="3"/>
  <c r="R124" i="3"/>
  <c r="P124" i="3"/>
  <c r="BK124" i="3"/>
  <c r="J124" i="3"/>
  <c r="BE124" i="3" s="1"/>
  <c r="BI123" i="3"/>
  <c r="BH123" i="3"/>
  <c r="BG123" i="3"/>
  <c r="BF123" i="3"/>
  <c r="T123" i="3"/>
  <c r="R123" i="3"/>
  <c r="P123" i="3"/>
  <c r="BK123" i="3"/>
  <c r="J123" i="3"/>
  <c r="BE123" i="3"/>
  <c r="BI122" i="3"/>
  <c r="BH122" i="3"/>
  <c r="BG122" i="3"/>
  <c r="BF122" i="3"/>
  <c r="T122" i="3"/>
  <c r="R122" i="3"/>
  <c r="P122" i="3"/>
  <c r="BK122" i="3"/>
  <c r="J122" i="3"/>
  <c r="BE122" i="3" s="1"/>
  <c r="BI121" i="3"/>
  <c r="BH121" i="3"/>
  <c r="BG121" i="3"/>
  <c r="BF121" i="3"/>
  <c r="T121" i="3"/>
  <c r="R121" i="3"/>
  <c r="P121" i="3"/>
  <c r="BK121" i="3"/>
  <c r="J121" i="3"/>
  <c r="BE121" i="3"/>
  <c r="BI120" i="3"/>
  <c r="BH120" i="3"/>
  <c r="BG120" i="3"/>
  <c r="BF120" i="3"/>
  <c r="T120" i="3"/>
  <c r="R120" i="3"/>
  <c r="P120" i="3"/>
  <c r="BK120" i="3"/>
  <c r="J120" i="3"/>
  <c r="BE120" i="3" s="1"/>
  <c r="BI119" i="3"/>
  <c r="BH119" i="3"/>
  <c r="BG119" i="3"/>
  <c r="BF119" i="3"/>
  <c r="T119" i="3"/>
  <c r="R119" i="3"/>
  <c r="P119" i="3"/>
  <c r="BK119" i="3"/>
  <c r="J119" i="3"/>
  <c r="BE119" i="3"/>
  <c r="BI118" i="3"/>
  <c r="BH118" i="3"/>
  <c r="BG118" i="3"/>
  <c r="BF118" i="3"/>
  <c r="T118" i="3"/>
  <c r="R118" i="3"/>
  <c r="P118" i="3"/>
  <c r="BK118" i="3"/>
  <c r="J118" i="3"/>
  <c r="BE118" i="3" s="1"/>
  <c r="BI117" i="3"/>
  <c r="BH117" i="3"/>
  <c r="BG117" i="3"/>
  <c r="BF117" i="3"/>
  <c r="T117" i="3"/>
  <c r="R117" i="3"/>
  <c r="P117" i="3"/>
  <c r="BK117" i="3"/>
  <c r="J117" i="3"/>
  <c r="BE117" i="3"/>
  <c r="BI116" i="3"/>
  <c r="BH116" i="3"/>
  <c r="BG116" i="3"/>
  <c r="BF116" i="3"/>
  <c r="T116" i="3"/>
  <c r="R116" i="3"/>
  <c r="P116" i="3"/>
  <c r="BK116" i="3"/>
  <c r="J116" i="3"/>
  <c r="BE116" i="3" s="1"/>
  <c r="BI115" i="3"/>
  <c r="BH115" i="3"/>
  <c r="BG115" i="3"/>
  <c r="BF115" i="3"/>
  <c r="T115" i="3"/>
  <c r="R115" i="3"/>
  <c r="P115" i="3"/>
  <c r="BK115" i="3"/>
  <c r="J115" i="3"/>
  <c r="BE115" i="3"/>
  <c r="BI114" i="3"/>
  <c r="BH114" i="3"/>
  <c r="BG114" i="3"/>
  <c r="BF114" i="3"/>
  <c r="T114" i="3"/>
  <c r="R114" i="3"/>
  <c r="R111" i="3" s="1"/>
  <c r="P114" i="3"/>
  <c r="BK114" i="3"/>
  <c r="J114" i="3"/>
  <c r="BE114" i="3" s="1"/>
  <c r="BI113" i="3"/>
  <c r="BH113" i="3"/>
  <c r="BG113" i="3"/>
  <c r="BF113" i="3"/>
  <c r="T113" i="3"/>
  <c r="R113" i="3"/>
  <c r="P113" i="3"/>
  <c r="BK113" i="3"/>
  <c r="J113" i="3"/>
  <c r="BE113" i="3"/>
  <c r="BI112" i="3"/>
  <c r="BH112" i="3"/>
  <c r="BG112" i="3"/>
  <c r="BF112" i="3"/>
  <c r="T112" i="3"/>
  <c r="T111" i="3" s="1"/>
  <c r="R112" i="3"/>
  <c r="P112" i="3"/>
  <c r="P111" i="3"/>
  <c r="BK112" i="3"/>
  <c r="J112" i="3"/>
  <c r="BE112" i="3" s="1"/>
  <c r="BI110" i="3"/>
  <c r="BH110" i="3"/>
  <c r="BG110" i="3"/>
  <c r="BF110" i="3"/>
  <c r="T110" i="3"/>
  <c r="R110" i="3"/>
  <c r="P110" i="3"/>
  <c r="BK110" i="3"/>
  <c r="J110" i="3"/>
  <c r="BE110" i="3"/>
  <c r="BI109" i="3"/>
  <c r="BH109" i="3"/>
  <c r="BG109" i="3"/>
  <c r="BF109" i="3"/>
  <c r="T109" i="3"/>
  <c r="R109" i="3"/>
  <c r="P109" i="3"/>
  <c r="BK109" i="3"/>
  <c r="J109" i="3"/>
  <c r="BE109" i="3" s="1"/>
  <c r="BI108" i="3"/>
  <c r="BH108" i="3"/>
  <c r="BG108" i="3"/>
  <c r="BF108" i="3"/>
  <c r="T108" i="3"/>
  <c r="R108" i="3"/>
  <c r="P108" i="3"/>
  <c r="BK108" i="3"/>
  <c r="J108" i="3"/>
  <c r="BE108" i="3"/>
  <c r="BI107" i="3"/>
  <c r="BH107" i="3"/>
  <c r="BG107" i="3"/>
  <c r="BF107" i="3"/>
  <c r="T107" i="3"/>
  <c r="R107" i="3"/>
  <c r="P107" i="3"/>
  <c r="BK107" i="3"/>
  <c r="J107" i="3"/>
  <c r="BE107" i="3" s="1"/>
  <c r="BI106" i="3"/>
  <c r="BH106" i="3"/>
  <c r="BG106" i="3"/>
  <c r="BF106" i="3"/>
  <c r="T106" i="3"/>
  <c r="R106" i="3"/>
  <c r="P106" i="3"/>
  <c r="BK106" i="3"/>
  <c r="J106" i="3"/>
  <c r="BE106" i="3"/>
  <c r="BI105" i="3"/>
  <c r="BH105" i="3"/>
  <c r="BG105" i="3"/>
  <c r="BF105" i="3"/>
  <c r="T105" i="3"/>
  <c r="R105" i="3"/>
  <c r="P105" i="3"/>
  <c r="BK105" i="3"/>
  <c r="J105" i="3"/>
  <c r="BE105" i="3" s="1"/>
  <c r="BI104" i="3"/>
  <c r="BH104" i="3"/>
  <c r="BG104" i="3"/>
  <c r="BF104" i="3"/>
  <c r="T104" i="3"/>
  <c r="R104" i="3"/>
  <c r="P104" i="3"/>
  <c r="BK104" i="3"/>
  <c r="J104" i="3"/>
  <c r="BE104" i="3"/>
  <c r="BI103" i="3"/>
  <c r="BH103" i="3"/>
  <c r="BG103" i="3"/>
  <c r="BF103" i="3"/>
  <c r="T103" i="3"/>
  <c r="R103" i="3"/>
  <c r="P103" i="3"/>
  <c r="BK103" i="3"/>
  <c r="J103" i="3"/>
  <c r="BE103" i="3" s="1"/>
  <c r="BI102" i="3"/>
  <c r="BH102" i="3"/>
  <c r="BG102" i="3"/>
  <c r="BF102" i="3"/>
  <c r="T102" i="3"/>
  <c r="R102" i="3"/>
  <c r="P102" i="3"/>
  <c r="BK102" i="3"/>
  <c r="J102" i="3"/>
  <c r="BE102" i="3"/>
  <c r="BI101" i="3"/>
  <c r="BH101" i="3"/>
  <c r="BG101" i="3"/>
  <c r="BF101" i="3"/>
  <c r="T101" i="3"/>
  <c r="R101" i="3"/>
  <c r="P101" i="3"/>
  <c r="BK101" i="3"/>
  <c r="J101" i="3"/>
  <c r="BE101" i="3" s="1"/>
  <c r="BI100" i="3"/>
  <c r="BH100" i="3"/>
  <c r="BG100" i="3"/>
  <c r="BF100" i="3"/>
  <c r="T100" i="3"/>
  <c r="R100" i="3"/>
  <c r="R97" i="3" s="1"/>
  <c r="R96" i="3" s="1"/>
  <c r="P100" i="3"/>
  <c r="BK100" i="3"/>
  <c r="J100" i="3"/>
  <c r="BE100" i="3"/>
  <c r="BI99" i="3"/>
  <c r="BH99" i="3"/>
  <c r="BG99" i="3"/>
  <c r="BF99" i="3"/>
  <c r="T99" i="3"/>
  <c r="R99" i="3"/>
  <c r="P99" i="3"/>
  <c r="BK99" i="3"/>
  <c r="J99" i="3"/>
  <c r="BE99" i="3" s="1"/>
  <c r="BI98" i="3"/>
  <c r="BH98" i="3"/>
  <c r="BG98" i="3"/>
  <c r="BF98" i="3"/>
  <c r="T98" i="3"/>
  <c r="T97" i="3"/>
  <c r="T96" i="3" s="1"/>
  <c r="R98" i="3"/>
  <c r="P98" i="3"/>
  <c r="BK98" i="3"/>
  <c r="J98" i="3"/>
  <c r="BE98" i="3" s="1"/>
  <c r="BI95" i="3"/>
  <c r="BH95" i="3"/>
  <c r="BG95" i="3"/>
  <c r="BF95" i="3"/>
  <c r="T95" i="3"/>
  <c r="R95" i="3"/>
  <c r="P95" i="3"/>
  <c r="BK95" i="3"/>
  <c r="J95" i="3"/>
  <c r="BE95" i="3"/>
  <c r="BI94" i="3"/>
  <c r="BH94" i="3"/>
  <c r="BG94" i="3"/>
  <c r="BF94" i="3"/>
  <c r="T94" i="3"/>
  <c r="R94" i="3"/>
  <c r="P94" i="3"/>
  <c r="BK94" i="3"/>
  <c r="J94" i="3"/>
  <c r="BE94" i="3" s="1"/>
  <c r="BI93" i="3"/>
  <c r="BH93" i="3"/>
  <c r="BG93" i="3"/>
  <c r="BF93" i="3"/>
  <c r="T93" i="3"/>
  <c r="R93" i="3"/>
  <c r="P93" i="3"/>
  <c r="BK93" i="3"/>
  <c r="J93" i="3"/>
  <c r="BE93" i="3"/>
  <c r="BI92" i="3"/>
  <c r="BH92" i="3"/>
  <c r="BG92" i="3"/>
  <c r="BF92" i="3"/>
  <c r="T92" i="3"/>
  <c r="R92" i="3"/>
  <c r="P92" i="3"/>
  <c r="BK92" i="3"/>
  <c r="J92" i="3"/>
  <c r="BE92" i="3" s="1"/>
  <c r="BI91" i="3"/>
  <c r="BH91" i="3"/>
  <c r="BG91" i="3"/>
  <c r="BF91" i="3"/>
  <c r="T91" i="3"/>
  <c r="R91" i="3"/>
  <c r="P91" i="3"/>
  <c r="BK91" i="3"/>
  <c r="J91" i="3"/>
  <c r="BE91" i="3"/>
  <c r="BI90" i="3"/>
  <c r="BH90" i="3"/>
  <c r="BG90" i="3"/>
  <c r="BF90" i="3"/>
  <c r="T90" i="3"/>
  <c r="R90" i="3"/>
  <c r="P90" i="3"/>
  <c r="BK90" i="3"/>
  <c r="J90" i="3"/>
  <c r="BE90" i="3" s="1"/>
  <c r="BI89" i="3"/>
  <c r="BH89" i="3"/>
  <c r="BG89" i="3"/>
  <c r="BF89" i="3"/>
  <c r="T89" i="3"/>
  <c r="R89" i="3"/>
  <c r="P89" i="3"/>
  <c r="BK89" i="3"/>
  <c r="J89" i="3"/>
  <c r="BE89" i="3"/>
  <c r="BI88" i="3"/>
  <c r="BH88" i="3"/>
  <c r="BG88" i="3"/>
  <c r="BF88" i="3"/>
  <c r="T88" i="3"/>
  <c r="T85" i="3" s="1"/>
  <c r="T84" i="3" s="1"/>
  <c r="R88" i="3"/>
  <c r="R85" i="3" s="1"/>
  <c r="R84" i="3" s="1"/>
  <c r="P88" i="3"/>
  <c r="BK88" i="3"/>
  <c r="J88" i="3"/>
  <c r="BE88" i="3" s="1"/>
  <c r="BI87" i="3"/>
  <c r="BH87" i="3"/>
  <c r="BG87" i="3"/>
  <c r="F32" i="3" s="1"/>
  <c r="BB53" i="1" s="1"/>
  <c r="BF87" i="3"/>
  <c r="T87" i="3"/>
  <c r="R87" i="3"/>
  <c r="P87" i="3"/>
  <c r="P85" i="3" s="1"/>
  <c r="P84" i="3" s="1"/>
  <c r="BK87" i="3"/>
  <c r="J87" i="3"/>
  <c r="BE87" i="3"/>
  <c r="BI86" i="3"/>
  <c r="F34" i="3" s="1"/>
  <c r="BD53" i="1" s="1"/>
  <c r="BH86" i="3"/>
  <c r="BG86" i="3"/>
  <c r="BF86" i="3"/>
  <c r="J31" i="3" s="1"/>
  <c r="AW53" i="1" s="1"/>
  <c r="T86" i="3"/>
  <c r="R86" i="3"/>
  <c r="P86" i="3"/>
  <c r="BK86" i="3"/>
  <c r="J86" i="3"/>
  <c r="BE86" i="3" s="1"/>
  <c r="J79" i="3"/>
  <c r="F79" i="3"/>
  <c r="F77" i="3"/>
  <c r="E75" i="3"/>
  <c r="J51" i="3"/>
  <c r="F51" i="3"/>
  <c r="F49" i="3"/>
  <c r="E47" i="3"/>
  <c r="J18" i="3"/>
  <c r="E18" i="3"/>
  <c r="F80" i="3"/>
  <c r="F52" i="3"/>
  <c r="J17" i="3"/>
  <c r="J12" i="3"/>
  <c r="J77" i="3"/>
  <c r="J49" i="3"/>
  <c r="E7" i="3"/>
  <c r="E73" i="3"/>
  <c r="E45" i="3"/>
  <c r="AY52" i="1"/>
  <c r="AX52" i="1"/>
  <c r="BI158" i="2"/>
  <c r="BH158" i="2"/>
  <c r="BG158" i="2"/>
  <c r="BF158" i="2"/>
  <c r="T158" i="2"/>
  <c r="R158" i="2"/>
  <c r="P158" i="2"/>
  <c r="BK158" i="2"/>
  <c r="J158" i="2"/>
  <c r="BE158" i="2"/>
  <c r="BI156" i="2"/>
  <c r="BH156" i="2"/>
  <c r="BG156" i="2"/>
  <c r="BF156" i="2"/>
  <c r="T156" i="2"/>
  <c r="T153" i="2" s="1"/>
  <c r="R156" i="2"/>
  <c r="P156" i="2"/>
  <c r="BK156" i="2"/>
  <c r="J156" i="2"/>
  <c r="BE156" i="2" s="1"/>
  <c r="BI154" i="2"/>
  <c r="BH154" i="2"/>
  <c r="BG154" i="2"/>
  <c r="BF154" i="2"/>
  <c r="T154" i="2"/>
  <c r="R154" i="2"/>
  <c r="P154" i="2"/>
  <c r="BK154" i="2"/>
  <c r="J154" i="2"/>
  <c r="BE154" i="2"/>
  <c r="BI150" i="2"/>
  <c r="BH150" i="2"/>
  <c r="BG150" i="2"/>
  <c r="BF150" i="2"/>
  <c r="T150" i="2"/>
  <c r="R150" i="2"/>
  <c r="P150" i="2"/>
  <c r="BK150" i="2"/>
  <c r="J150" i="2"/>
  <c r="BE150" i="2" s="1"/>
  <c r="BI148" i="2"/>
  <c r="BH148" i="2"/>
  <c r="BG148" i="2"/>
  <c r="BF148" i="2"/>
  <c r="T148" i="2"/>
  <c r="R148" i="2"/>
  <c r="P148" i="2"/>
  <c r="BK148" i="2"/>
  <c r="J148" i="2"/>
  <c r="BE148" i="2" s="1"/>
  <c r="BI145" i="2"/>
  <c r="BH145" i="2"/>
  <c r="BG145" i="2"/>
  <c r="BF145" i="2"/>
  <c r="T145" i="2"/>
  <c r="R145" i="2"/>
  <c r="R142" i="2" s="1"/>
  <c r="P145" i="2"/>
  <c r="BK145" i="2"/>
  <c r="J145" i="2"/>
  <c r="BE145" i="2"/>
  <c r="BI143" i="2"/>
  <c r="BH143" i="2"/>
  <c r="BG143" i="2"/>
  <c r="BF143" i="2"/>
  <c r="T143" i="2"/>
  <c r="R143" i="2"/>
  <c r="P143" i="2"/>
  <c r="P142" i="2" s="1"/>
  <c r="BK143" i="2"/>
  <c r="BK142" i="2" s="1"/>
  <c r="J142" i="2" s="1"/>
  <c r="J61" i="2" s="1"/>
  <c r="J143" i="2"/>
  <c r="BE143" i="2" s="1"/>
  <c r="BI137" i="2"/>
  <c r="BH137" i="2"/>
  <c r="BG137" i="2"/>
  <c r="BF137" i="2"/>
  <c r="T137" i="2"/>
  <c r="T136" i="2" s="1"/>
  <c r="R137" i="2"/>
  <c r="R136" i="2"/>
  <c r="P137" i="2"/>
  <c r="P136" i="2" s="1"/>
  <c r="BK137" i="2"/>
  <c r="BK136" i="2"/>
  <c r="J136" i="2"/>
  <c r="J60" i="2" s="1"/>
  <c r="J137" i="2"/>
  <c r="BE137" i="2" s="1"/>
  <c r="BI132" i="2"/>
  <c r="BH132" i="2"/>
  <c r="BG132" i="2"/>
  <c r="BF132" i="2"/>
  <c r="T132" i="2"/>
  <c r="R132" i="2"/>
  <c r="P132" i="2"/>
  <c r="P128" i="2" s="1"/>
  <c r="BK132" i="2"/>
  <c r="J132" i="2"/>
  <c r="BE132" i="2" s="1"/>
  <c r="BI129" i="2"/>
  <c r="BH129" i="2"/>
  <c r="BG129" i="2"/>
  <c r="BF129" i="2"/>
  <c r="T129" i="2"/>
  <c r="R129" i="2"/>
  <c r="P129" i="2"/>
  <c r="BK129" i="2"/>
  <c r="BK128" i="2" s="1"/>
  <c r="J128" i="2" s="1"/>
  <c r="J59" i="2" s="1"/>
  <c r="J129" i="2"/>
  <c r="BE129" i="2" s="1"/>
  <c r="BI125" i="2"/>
  <c r="BH125" i="2"/>
  <c r="BG125" i="2"/>
  <c r="BF125" i="2"/>
  <c r="T125" i="2"/>
  <c r="R125" i="2"/>
  <c r="P125" i="2"/>
  <c r="BK125" i="2"/>
  <c r="J125" i="2"/>
  <c r="BE125" i="2"/>
  <c r="BI121" i="2"/>
  <c r="BH121" i="2"/>
  <c r="BG121" i="2"/>
  <c r="BF121" i="2"/>
  <c r="T121" i="2"/>
  <c r="R121" i="2"/>
  <c r="P121" i="2"/>
  <c r="BK121" i="2"/>
  <c r="J121" i="2"/>
  <c r="BE121" i="2" s="1"/>
  <c r="BI118" i="2"/>
  <c r="BH118" i="2"/>
  <c r="BG118" i="2"/>
  <c r="BF118" i="2"/>
  <c r="T118" i="2"/>
  <c r="R118" i="2"/>
  <c r="P118" i="2"/>
  <c r="BK118" i="2"/>
  <c r="J118" i="2"/>
  <c r="BE118" i="2"/>
  <c r="BI115" i="2"/>
  <c r="BH115" i="2"/>
  <c r="BG115" i="2"/>
  <c r="BF115" i="2"/>
  <c r="T115" i="2"/>
  <c r="R115" i="2"/>
  <c r="P115" i="2"/>
  <c r="BK115" i="2"/>
  <c r="J115" i="2"/>
  <c r="BE115" i="2" s="1"/>
  <c r="BI112" i="2"/>
  <c r="BH112" i="2"/>
  <c r="BG112" i="2"/>
  <c r="BF112" i="2"/>
  <c r="T112" i="2"/>
  <c r="R112" i="2"/>
  <c r="P112" i="2"/>
  <c r="BK112" i="2"/>
  <c r="J112" i="2"/>
  <c r="BE112" i="2"/>
  <c r="BI109" i="2"/>
  <c r="BH109" i="2"/>
  <c r="BG109" i="2"/>
  <c r="BF109" i="2"/>
  <c r="T109" i="2"/>
  <c r="R109" i="2"/>
  <c r="P109" i="2"/>
  <c r="BK109" i="2"/>
  <c r="J109" i="2"/>
  <c r="BE109" i="2" s="1"/>
  <c r="BI106" i="2"/>
  <c r="BH106" i="2"/>
  <c r="BG106" i="2"/>
  <c r="BF106" i="2"/>
  <c r="T106" i="2"/>
  <c r="R106" i="2"/>
  <c r="P106" i="2"/>
  <c r="BK106" i="2"/>
  <c r="J106" i="2"/>
  <c r="BE106" i="2" s="1"/>
  <c r="BI103" i="2"/>
  <c r="BH103" i="2"/>
  <c r="BG103" i="2"/>
  <c r="BF103" i="2"/>
  <c r="T103" i="2"/>
  <c r="R103" i="2"/>
  <c r="P103" i="2"/>
  <c r="BK103" i="2"/>
  <c r="J103" i="2"/>
  <c r="BE103" i="2" s="1"/>
  <c r="BI97" i="2"/>
  <c r="BH97" i="2"/>
  <c r="BG97" i="2"/>
  <c r="BF97" i="2"/>
  <c r="T97" i="2"/>
  <c r="R97" i="2"/>
  <c r="P97" i="2"/>
  <c r="BK97" i="2"/>
  <c r="J97" i="2"/>
  <c r="BE97" i="2"/>
  <c r="BI93" i="2"/>
  <c r="BH93" i="2"/>
  <c r="BG93" i="2"/>
  <c r="BF93" i="2"/>
  <c r="T93" i="2"/>
  <c r="R93" i="2"/>
  <c r="P93" i="2"/>
  <c r="BK93" i="2"/>
  <c r="BK84" i="2" s="1"/>
  <c r="J84" i="2" s="1"/>
  <c r="J58" i="2" s="1"/>
  <c r="J93" i="2"/>
  <c r="BE93" i="2" s="1"/>
  <c r="BI89" i="2"/>
  <c r="BH89" i="2"/>
  <c r="BG89" i="2"/>
  <c r="F32" i="2" s="1"/>
  <c r="BB52" i="1" s="1"/>
  <c r="BF89" i="2"/>
  <c r="T89" i="2"/>
  <c r="R89" i="2"/>
  <c r="P89" i="2"/>
  <c r="P84" i="2" s="1"/>
  <c r="BK89" i="2"/>
  <c r="J89" i="2"/>
  <c r="BE89" i="2"/>
  <c r="BI85" i="2"/>
  <c r="F34" i="2" s="1"/>
  <c r="BD52" i="1" s="1"/>
  <c r="BH85" i="2"/>
  <c r="F33" i="2" s="1"/>
  <c r="BC52" i="1" s="1"/>
  <c r="BG85" i="2"/>
  <c r="BF85" i="2"/>
  <c r="F31" i="2" s="1"/>
  <c r="BA52" i="1" s="1"/>
  <c r="T85" i="2"/>
  <c r="R85" i="2"/>
  <c r="R84" i="2"/>
  <c r="P85" i="2"/>
  <c r="BK85" i="2"/>
  <c r="J85" i="2"/>
  <c r="BE85" i="2" s="1"/>
  <c r="J78" i="2"/>
  <c r="F78" i="2"/>
  <c r="F76" i="2"/>
  <c r="E74" i="2"/>
  <c r="J51" i="2"/>
  <c r="F51" i="2"/>
  <c r="F49" i="2"/>
  <c r="E47" i="2"/>
  <c r="J18" i="2"/>
  <c r="E18" i="2"/>
  <c r="F52" i="2" s="1"/>
  <c r="F79" i="2"/>
  <c r="J17" i="2"/>
  <c r="J12" i="2"/>
  <c r="J49" i="2" s="1"/>
  <c r="J76" i="2"/>
  <c r="E7" i="2"/>
  <c r="E72" i="2" s="1"/>
  <c r="AS51" i="1"/>
  <c r="L47" i="1"/>
  <c r="AM46" i="1"/>
  <c r="L46" i="1"/>
  <c r="AM44" i="1"/>
  <c r="L44" i="1"/>
  <c r="L42" i="1"/>
  <c r="L41" i="1"/>
  <c r="BK489" i="4" l="1"/>
  <c r="J489" i="4" s="1"/>
  <c r="J64" i="4" s="1"/>
  <c r="J490" i="4"/>
  <c r="J65" i="4" s="1"/>
  <c r="T128" i="2"/>
  <c r="R153" i="2"/>
  <c r="BK97" i="3"/>
  <c r="P97" i="3"/>
  <c r="P96" i="3" s="1"/>
  <c r="P83" i="3" s="1"/>
  <c r="AU53" i="1" s="1"/>
  <c r="BK213" i="3"/>
  <c r="P213" i="3"/>
  <c r="P212" i="3" s="1"/>
  <c r="T268" i="4"/>
  <c r="T267" i="4" s="1"/>
  <c r="P478" i="4"/>
  <c r="R113" i="5"/>
  <c r="R112" i="5" s="1"/>
  <c r="BK104" i="9"/>
  <c r="R82" i="11"/>
  <c r="R81" i="11" s="1"/>
  <c r="F30" i="11"/>
  <c r="AZ61" i="1" s="1"/>
  <c r="T89" i="11"/>
  <c r="P89" i="11"/>
  <c r="J31" i="2"/>
  <c r="AW52" i="1" s="1"/>
  <c r="T478" i="4"/>
  <c r="F80" i="7"/>
  <c r="F52" i="7"/>
  <c r="E45" i="2"/>
  <c r="P89" i="4"/>
  <c r="P88" i="4" s="1"/>
  <c r="F31" i="4"/>
  <c r="BA54" i="1" s="1"/>
  <c r="F34" i="4"/>
  <c r="BD54" i="1" s="1"/>
  <c r="R268" i="4"/>
  <c r="R267" i="4" s="1"/>
  <c r="R478" i="4"/>
  <c r="R87" i="4" s="1"/>
  <c r="R490" i="4"/>
  <c r="R489" i="4" s="1"/>
  <c r="R89" i="5"/>
  <c r="R88" i="5" s="1"/>
  <c r="T128" i="5"/>
  <c r="T127" i="5" s="1"/>
  <c r="T87" i="6"/>
  <c r="J77" i="7"/>
  <c r="J49" i="7"/>
  <c r="F30" i="7"/>
  <c r="AZ57" i="1" s="1"/>
  <c r="BK85" i="8"/>
  <c r="J85" i="8" s="1"/>
  <c r="J58" i="8" s="1"/>
  <c r="BK83" i="10"/>
  <c r="J31" i="10"/>
  <c r="AW60" i="1" s="1"/>
  <c r="F31" i="10"/>
  <c r="BA60" i="1" s="1"/>
  <c r="F32" i="11"/>
  <c r="BB61" i="1" s="1"/>
  <c r="T83" i="3"/>
  <c r="T84" i="2"/>
  <c r="R128" i="2"/>
  <c r="R83" i="2" s="1"/>
  <c r="R82" i="2" s="1"/>
  <c r="T142" i="2"/>
  <c r="BK153" i="2"/>
  <c r="J153" i="2" s="1"/>
  <c r="J62" i="2" s="1"/>
  <c r="P153" i="2"/>
  <c r="P83" i="2" s="1"/>
  <c r="P82" i="2" s="1"/>
  <c r="AU52" i="1" s="1"/>
  <c r="BK85" i="3"/>
  <c r="BK84" i="3" s="1"/>
  <c r="F33" i="3"/>
  <c r="BC53" i="1" s="1"/>
  <c r="BK111" i="3"/>
  <c r="J111" i="3" s="1"/>
  <c r="J61" i="3" s="1"/>
  <c r="R89" i="4"/>
  <c r="R88" i="4" s="1"/>
  <c r="F32" i="4"/>
  <c r="BB54" i="1" s="1"/>
  <c r="BK89" i="4"/>
  <c r="F33" i="4"/>
  <c r="BC54" i="1" s="1"/>
  <c r="T104" i="4"/>
  <c r="T103" i="4" s="1"/>
  <c r="P104" i="4"/>
  <c r="P103" i="4" s="1"/>
  <c r="BK104" i="4"/>
  <c r="BK89" i="5"/>
  <c r="BK113" i="5"/>
  <c r="T113" i="5"/>
  <c r="T112" i="5" s="1"/>
  <c r="T87" i="5" s="1"/>
  <c r="F34" i="5"/>
  <c r="BD55" i="1" s="1"/>
  <c r="P113" i="5"/>
  <c r="P112" i="5" s="1"/>
  <c r="R259" i="5"/>
  <c r="F33" i="6"/>
  <c r="BC56" i="1" s="1"/>
  <c r="R375" i="6"/>
  <c r="R461" i="6"/>
  <c r="T104" i="7"/>
  <c r="R166" i="7"/>
  <c r="E73" i="8"/>
  <c r="E45" i="8"/>
  <c r="R113" i="8"/>
  <c r="P113" i="8"/>
  <c r="T84" i="9"/>
  <c r="T83" i="9" s="1"/>
  <c r="F34" i="9"/>
  <c r="BD59" i="1" s="1"/>
  <c r="BK259" i="5"/>
  <c r="J259" i="5" s="1"/>
  <c r="J63" i="5" s="1"/>
  <c r="P375" i="6"/>
  <c r="P406" i="6"/>
  <c r="P448" i="6"/>
  <c r="T94" i="8"/>
  <c r="BK94" i="8"/>
  <c r="J94" i="8" s="1"/>
  <c r="J60" i="8" s="1"/>
  <c r="T113" i="8"/>
  <c r="T123" i="8"/>
  <c r="F52" i="9"/>
  <c r="J49" i="10"/>
  <c r="F52" i="10"/>
  <c r="P117" i="10"/>
  <c r="BK166" i="7"/>
  <c r="J166" i="7" s="1"/>
  <c r="J62" i="7" s="1"/>
  <c r="R169" i="7"/>
  <c r="BK123" i="8"/>
  <c r="J123" i="8" s="1"/>
  <c r="J62" i="8" s="1"/>
  <c r="R149" i="8"/>
  <c r="BK113" i="9"/>
  <c r="J113" i="9" s="1"/>
  <c r="J62" i="9" s="1"/>
  <c r="R117" i="10"/>
  <c r="R82" i="10" s="1"/>
  <c r="R81" i="10" s="1"/>
  <c r="BK135" i="10"/>
  <c r="J135" i="10" s="1"/>
  <c r="J61" i="10" s="1"/>
  <c r="E71" i="11"/>
  <c r="BK101" i="11"/>
  <c r="J101" i="11" s="1"/>
  <c r="J61" i="11" s="1"/>
  <c r="P268" i="5"/>
  <c r="J31" i="5"/>
  <c r="AW55" i="1" s="1"/>
  <c r="R276" i="5"/>
  <c r="R87" i="6"/>
  <c r="BK375" i="6"/>
  <c r="J375" i="6" s="1"/>
  <c r="J59" i="6" s="1"/>
  <c r="T406" i="6"/>
  <c r="BK406" i="6"/>
  <c r="J406" i="6" s="1"/>
  <c r="J61" i="6" s="1"/>
  <c r="R84" i="7"/>
  <c r="BK103" i="7"/>
  <c r="J103" i="7" s="1"/>
  <c r="J60" i="7" s="1"/>
  <c r="T169" i="7"/>
  <c r="R104" i="9"/>
  <c r="R103" i="9" s="1"/>
  <c r="F30" i="2"/>
  <c r="AZ52" i="1" s="1"/>
  <c r="J30" i="2"/>
  <c r="AV52" i="1" s="1"/>
  <c r="AT52" i="1" s="1"/>
  <c r="T83" i="2"/>
  <c r="T82" i="2" s="1"/>
  <c r="F30" i="3"/>
  <c r="AZ53" i="1" s="1"/>
  <c r="J30" i="3"/>
  <c r="AV53" i="1" s="1"/>
  <c r="AT53" i="1" s="1"/>
  <c r="R83" i="3"/>
  <c r="F30" i="4"/>
  <c r="AZ54" i="1" s="1"/>
  <c r="J89" i="4"/>
  <c r="J58" i="4" s="1"/>
  <c r="BK88" i="4"/>
  <c r="J104" i="4"/>
  <c r="J60" i="4" s="1"/>
  <c r="BK103" i="4"/>
  <c r="J103" i="4" s="1"/>
  <c r="J59" i="4" s="1"/>
  <c r="BK96" i="3"/>
  <c r="J96" i="3" s="1"/>
  <c r="J59" i="3" s="1"/>
  <c r="J97" i="3"/>
  <c r="J60" i="3" s="1"/>
  <c r="BK212" i="3"/>
  <c r="J212" i="3" s="1"/>
  <c r="J62" i="3" s="1"/>
  <c r="J213" i="3"/>
  <c r="J63" i="3" s="1"/>
  <c r="J89" i="5"/>
  <c r="J58" i="5" s="1"/>
  <c r="BK88" i="5"/>
  <c r="J269" i="5"/>
  <c r="J65" i="5" s="1"/>
  <c r="E45" i="4"/>
  <c r="BK268" i="4"/>
  <c r="P87" i="5"/>
  <c r="AU55" i="1" s="1"/>
  <c r="R128" i="5"/>
  <c r="R127" i="5" s="1"/>
  <c r="BK274" i="5"/>
  <c r="J274" i="5" s="1"/>
  <c r="J66" i="5" s="1"/>
  <c r="T461" i="6"/>
  <c r="F34" i="7"/>
  <c r="BD57" i="1" s="1"/>
  <c r="P85" i="7"/>
  <c r="P84" i="7" s="1"/>
  <c r="P83" i="7" s="1"/>
  <c r="AU57" i="1" s="1"/>
  <c r="F32" i="7"/>
  <c r="BB57" i="1" s="1"/>
  <c r="J104" i="7"/>
  <c r="J61" i="7" s="1"/>
  <c r="P94" i="8"/>
  <c r="F33" i="9"/>
  <c r="BC59" i="1" s="1"/>
  <c r="BK103" i="9"/>
  <c r="J103" i="9" s="1"/>
  <c r="J60" i="9" s="1"/>
  <c r="J104" i="9"/>
  <c r="J61" i="9" s="1"/>
  <c r="T103" i="9"/>
  <c r="T82" i="9" s="1"/>
  <c r="F31" i="3"/>
  <c r="BA53" i="1" s="1"/>
  <c r="BK83" i="2"/>
  <c r="J30" i="4"/>
  <c r="AV54" i="1" s="1"/>
  <c r="AT54" i="1" s="1"/>
  <c r="E45" i="5"/>
  <c r="E77" i="5"/>
  <c r="F52" i="5"/>
  <c r="F32" i="5"/>
  <c r="BB55" i="1" s="1"/>
  <c r="BK128" i="5"/>
  <c r="J49" i="6"/>
  <c r="J79" i="6"/>
  <c r="R406" i="6"/>
  <c r="R86" i="6" s="1"/>
  <c r="R85" i="6" s="1"/>
  <c r="J49" i="8"/>
  <c r="J77" i="8"/>
  <c r="BK83" i="9"/>
  <c r="J84" i="9"/>
  <c r="J58" i="9" s="1"/>
  <c r="J30" i="11"/>
  <c r="AV61" i="1" s="1"/>
  <c r="J30" i="5"/>
  <c r="AV55" i="1" s="1"/>
  <c r="F30" i="5"/>
  <c r="AZ55" i="1" s="1"/>
  <c r="BK84" i="7"/>
  <c r="J85" i="7"/>
  <c r="J58" i="7" s="1"/>
  <c r="T501" i="4"/>
  <c r="R274" i="5"/>
  <c r="R268" i="5" s="1"/>
  <c r="F30" i="6"/>
  <c r="AZ56" i="1" s="1"/>
  <c r="BK87" i="6"/>
  <c r="P87" i="6"/>
  <c r="F32" i="6"/>
  <c r="BB56" i="1" s="1"/>
  <c r="F31" i="6"/>
  <c r="BA56" i="1" s="1"/>
  <c r="BK510" i="6"/>
  <c r="J510" i="6" s="1"/>
  <c r="J65" i="6" s="1"/>
  <c r="J31" i="7"/>
  <c r="AW57" i="1" s="1"/>
  <c r="T85" i="7"/>
  <c r="T84" i="7" s="1"/>
  <c r="T103" i="7"/>
  <c r="F30" i="8"/>
  <c r="AZ58" i="1" s="1"/>
  <c r="BK84" i="8"/>
  <c r="F31" i="8"/>
  <c r="BA58" i="1" s="1"/>
  <c r="R94" i="8"/>
  <c r="R93" i="8" s="1"/>
  <c r="R83" i="8" s="1"/>
  <c r="F30" i="10"/>
  <c r="AZ60" i="1" s="1"/>
  <c r="J30" i="10"/>
  <c r="AV60" i="1" s="1"/>
  <c r="AT60" i="1" s="1"/>
  <c r="F78" i="11"/>
  <c r="F52" i="11"/>
  <c r="T490" i="4"/>
  <c r="T489" i="4" s="1"/>
  <c r="T87" i="4" s="1"/>
  <c r="P501" i="4"/>
  <c r="P489" i="4" s="1"/>
  <c r="F31" i="5"/>
  <c r="BA55" i="1" s="1"/>
  <c r="F33" i="5"/>
  <c r="BC55" i="1" s="1"/>
  <c r="F82" i="6"/>
  <c r="F34" i="6"/>
  <c r="BD56" i="1" s="1"/>
  <c r="J31" i="6"/>
  <c r="AW56" i="1" s="1"/>
  <c r="AT56" i="1" s="1"/>
  <c r="T480" i="6"/>
  <c r="R104" i="7"/>
  <c r="R103" i="7" s="1"/>
  <c r="R83" i="7" s="1"/>
  <c r="F80" i="8"/>
  <c r="F32" i="8"/>
  <c r="BB58" i="1" s="1"/>
  <c r="F34" i="8"/>
  <c r="BD58" i="1" s="1"/>
  <c r="R83" i="9"/>
  <c r="R82" i="9" s="1"/>
  <c r="J31" i="9"/>
  <c r="AW59" i="1" s="1"/>
  <c r="F31" i="9"/>
  <c r="BA59" i="1" s="1"/>
  <c r="J30" i="9"/>
  <c r="AV59" i="1" s="1"/>
  <c r="P103" i="9"/>
  <c r="P82" i="9" s="1"/>
  <c r="AU59" i="1" s="1"/>
  <c r="E71" i="10"/>
  <c r="E45" i="10"/>
  <c r="J49" i="11"/>
  <c r="P82" i="11"/>
  <c r="P81" i="11" s="1"/>
  <c r="AU61" i="1" s="1"/>
  <c r="T375" i="6"/>
  <c r="BK461" i="6"/>
  <c r="J461" i="6" s="1"/>
  <c r="J63" i="6" s="1"/>
  <c r="P480" i="6"/>
  <c r="J30" i="7"/>
  <c r="AV57" i="1" s="1"/>
  <c r="AT57" i="1" s="1"/>
  <c r="J31" i="8"/>
  <c r="AW58" i="1" s="1"/>
  <c r="AT58" i="1" s="1"/>
  <c r="F33" i="8"/>
  <c r="BC58" i="1" s="1"/>
  <c r="P123" i="8"/>
  <c r="T149" i="8"/>
  <c r="T93" i="8" s="1"/>
  <c r="T83" i="8" s="1"/>
  <c r="P83" i="10"/>
  <c r="T83" i="10"/>
  <c r="BK113" i="8"/>
  <c r="J113" i="8" s="1"/>
  <c r="J61" i="8" s="1"/>
  <c r="F32" i="10"/>
  <c r="BB60" i="1" s="1"/>
  <c r="F34" i="10"/>
  <c r="BD60" i="1" s="1"/>
  <c r="T117" i="10"/>
  <c r="P135" i="10"/>
  <c r="BK83" i="11"/>
  <c r="T82" i="11"/>
  <c r="T81" i="11" s="1"/>
  <c r="J31" i="11"/>
  <c r="AW61" i="1" s="1"/>
  <c r="F31" i="11"/>
  <c r="BA61" i="1" s="1"/>
  <c r="F33" i="11"/>
  <c r="BC61" i="1" s="1"/>
  <c r="AT55" i="1" l="1"/>
  <c r="BC51" i="1"/>
  <c r="W29" i="1" s="1"/>
  <c r="BK112" i="5"/>
  <c r="J112" i="5" s="1"/>
  <c r="J59" i="5" s="1"/>
  <c r="J113" i="5"/>
  <c r="J60" i="5" s="1"/>
  <c r="P93" i="8"/>
  <c r="P83" i="8" s="1"/>
  <c r="AU58" i="1" s="1"/>
  <c r="P82" i="10"/>
  <c r="P81" i="10" s="1"/>
  <c r="AU60" i="1" s="1"/>
  <c r="T86" i="6"/>
  <c r="T85" i="6" s="1"/>
  <c r="AT61" i="1"/>
  <c r="BA51" i="1"/>
  <c r="AW51" i="1" s="1"/>
  <c r="AK27" i="1" s="1"/>
  <c r="J85" i="3"/>
  <c r="J58" i="3" s="1"/>
  <c r="BB51" i="1"/>
  <c r="W28" i="1" s="1"/>
  <c r="BD51" i="1"/>
  <c r="W30" i="1" s="1"/>
  <c r="P87" i="4"/>
  <c r="AU54" i="1" s="1"/>
  <c r="R87" i="5"/>
  <c r="J83" i="10"/>
  <c r="J58" i="10" s="1"/>
  <c r="BK82" i="10"/>
  <c r="BK82" i="11"/>
  <c r="J83" i="11"/>
  <c r="J58" i="11" s="1"/>
  <c r="P86" i="6"/>
  <c r="P85" i="6" s="1"/>
  <c r="AU56" i="1" s="1"/>
  <c r="AU51" i="1" s="1"/>
  <c r="J83" i="2"/>
  <c r="J57" i="2" s="1"/>
  <c r="BK82" i="2"/>
  <c r="J82" i="2" s="1"/>
  <c r="J88" i="5"/>
  <c r="J57" i="5" s="1"/>
  <c r="AZ51" i="1"/>
  <c r="J84" i="7"/>
  <c r="J57" i="7" s="1"/>
  <c r="BK83" i="7"/>
  <c r="J83" i="7" s="1"/>
  <c r="BK127" i="5"/>
  <c r="J127" i="5" s="1"/>
  <c r="J61" i="5" s="1"/>
  <c r="J128" i="5"/>
  <c r="J62" i="5" s="1"/>
  <c r="BK93" i="8"/>
  <c r="J93" i="8" s="1"/>
  <c r="J59" i="8" s="1"/>
  <c r="J87" i="6"/>
  <c r="J58" i="6" s="1"/>
  <c r="BK86" i="6"/>
  <c r="BK83" i="3"/>
  <c r="J83" i="3" s="1"/>
  <c r="J84" i="3"/>
  <c r="J57" i="3" s="1"/>
  <c r="T82" i="10"/>
  <c r="T81" i="10" s="1"/>
  <c r="AT59" i="1"/>
  <c r="J84" i="8"/>
  <c r="J57" i="8" s="1"/>
  <c r="T83" i="7"/>
  <c r="BK82" i="9"/>
  <c r="J82" i="9" s="1"/>
  <c r="J83" i="9"/>
  <c r="J57" i="9" s="1"/>
  <c r="J268" i="4"/>
  <c r="J62" i="4" s="1"/>
  <c r="BK267" i="4"/>
  <c r="J267" i="4" s="1"/>
  <c r="J61" i="4" s="1"/>
  <c r="BK268" i="5"/>
  <c r="J268" i="5" s="1"/>
  <c r="J64" i="5" s="1"/>
  <c r="J88" i="4"/>
  <c r="J57" i="4" s="1"/>
  <c r="AY51" i="1" l="1"/>
  <c r="AX51" i="1"/>
  <c r="BK87" i="5"/>
  <c r="J87" i="5" s="1"/>
  <c r="J27" i="5" s="1"/>
  <c r="W27" i="1"/>
  <c r="J82" i="10"/>
  <c r="J57" i="10" s="1"/>
  <c r="BK81" i="10"/>
  <c r="J81" i="10" s="1"/>
  <c r="J56" i="7"/>
  <c r="J27" i="7"/>
  <c r="J56" i="9"/>
  <c r="J27" i="9"/>
  <c r="J27" i="2"/>
  <c r="J56" i="2"/>
  <c r="BK81" i="11"/>
  <c r="J81" i="11" s="1"/>
  <c r="J82" i="11"/>
  <c r="J57" i="11" s="1"/>
  <c r="J56" i="3"/>
  <c r="J27" i="3"/>
  <c r="AV51" i="1"/>
  <c r="W26" i="1"/>
  <c r="BK87" i="4"/>
  <c r="J87" i="4" s="1"/>
  <c r="BK83" i="8"/>
  <c r="J83" i="8" s="1"/>
  <c r="J86" i="6"/>
  <c r="J57" i="6" s="1"/>
  <c r="BK85" i="6"/>
  <c r="J85" i="6" s="1"/>
  <c r="J56" i="5" l="1"/>
  <c r="J27" i="10"/>
  <c r="J56" i="10"/>
  <c r="J56" i="8"/>
  <c r="J27" i="8"/>
  <c r="AG53" i="1"/>
  <c r="AN53" i="1" s="1"/>
  <c r="J36" i="3"/>
  <c r="AG55" i="1"/>
  <c r="AN55" i="1" s="1"/>
  <c r="J36" i="5"/>
  <c r="J27" i="4"/>
  <c r="J56" i="4"/>
  <c r="J36" i="2"/>
  <c r="AG52" i="1"/>
  <c r="J56" i="6"/>
  <c r="J27" i="6"/>
  <c r="AG59" i="1"/>
  <c r="AN59" i="1" s="1"/>
  <c r="J36" i="9"/>
  <c r="J36" i="7"/>
  <c r="AG57" i="1"/>
  <c r="AN57" i="1" s="1"/>
  <c r="AK26" i="1"/>
  <c r="AT51" i="1"/>
  <c r="J56" i="11"/>
  <c r="J27" i="11"/>
  <c r="J36" i="10" l="1"/>
  <c r="AG60" i="1"/>
  <c r="AN60" i="1" s="1"/>
  <c r="J36" i="6"/>
  <c r="AG56" i="1"/>
  <c r="AN56" i="1" s="1"/>
  <c r="J36" i="4"/>
  <c r="AG54" i="1"/>
  <c r="AN54" i="1" s="1"/>
  <c r="AN52" i="1"/>
  <c r="J36" i="8"/>
  <c r="AG58" i="1"/>
  <c r="AN58" i="1" s="1"/>
  <c r="AG61" i="1"/>
  <c r="AN61" i="1" s="1"/>
  <c r="J36" i="11"/>
  <c r="AG51" i="1" l="1"/>
  <c r="AK23" i="1" l="1"/>
  <c r="AK32" i="1" s="1"/>
  <c r="AN51" i="1"/>
</calcChain>
</file>

<file path=xl/sharedStrings.xml><?xml version="1.0" encoding="utf-8"?>
<sst xmlns="http://schemas.openxmlformats.org/spreadsheetml/2006/main" count="17940" uniqueCount="2416">
  <si>
    <t>Export VZ</t>
  </si>
  <si>
    <t>List obsahuje:</t>
  </si>
  <si>
    <t>1) Rekapitulace stavby</t>
  </si>
  <si>
    <t>2) Rekapitulace objektů stavby a soupisů prací</t>
  </si>
  <si>
    <t>3.0</t>
  </si>
  <si>
    <t/>
  </si>
  <si>
    <t>False</t>
  </si>
  <si>
    <t>{87336819-a4bb-4eb2-ad9a-6abb316c9f6f}</t>
  </si>
  <si>
    <t>&gt;&gt;  skryté sloupce  &lt;&lt;</t>
  </si>
  <si>
    <t>0,01</t>
  </si>
  <si>
    <t>21</t>
  </si>
  <si>
    <t>15</t>
  </si>
  <si>
    <t>REKAPITULACE STAVBY</t>
  </si>
  <si>
    <t>v ---  níže se nacházejí doplnkové a pomocné údaje k sestavám  --- v</t>
  </si>
  <si>
    <t>Návod na vyplnění</t>
  </si>
  <si>
    <t>0,001</t>
  </si>
  <si>
    <t>Kód:</t>
  </si>
  <si>
    <t>Etapa1</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</si>
  <si>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</si>
  <si>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</si>
  <si>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Rekonstrukce tepelného napáječe Litvínov, úsek sekční uzávěry SU 3 - SU 5</t>
  </si>
  <si>
    <t>KSO:</t>
  </si>
  <si>
    <t>827 43 22</t>
  </si>
  <si>
    <t>CC-CZ:</t>
  </si>
  <si>
    <t>22111</t>
  </si>
  <si>
    <t>Místo:</t>
  </si>
  <si>
    <t>Litvínov</t>
  </si>
  <si>
    <t>Datum:</t>
  </si>
  <si>
    <t>15. 2. 2019</t>
  </si>
  <si>
    <t>CZ-CPV:</t>
  </si>
  <si>
    <t>45231000-5</t>
  </si>
  <si>
    <t>CZ-CPA:</t>
  </si>
  <si>
    <t>42.21.11</t>
  </si>
  <si>
    <t>Zadavatel:</t>
  </si>
  <si>
    <t>IČ:</t>
  </si>
  <si>
    <t>Severočeská teplárenská a.s., Most - Komořany</t>
  </si>
  <si>
    <t>DIČ:</t>
  </si>
  <si>
    <t>Uchazeč:</t>
  </si>
  <si>
    <t>Vyplň údaj</t>
  </si>
  <si>
    <t>Projektant:</t>
  </si>
  <si>
    <t>Bilfinger Tebodin Czech Republic, s.r.o., Praha 8</t>
  </si>
  <si>
    <t>True</t>
  </si>
  <si>
    <t>Poznámka:</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</si>
  <si>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 Položky, které neobsahují kód směrné ceny ÚRS, byly kalkulovány dle nabídkových cen prací a materiálů dodavatelů a indivudální kalkulace. _x000D_
a) Rozpočet je sestaven na základě Projektové dokumentace pro provedení stavby č. 0245 b)  Cenová úroveň prosinec 2018  c) Po skončení montáže bude provedena stavební zkouška podle ČSN d) Součástí dodávky zhotovitele je zpracování veškeré potřebné  dokumentace a podkladů pro dokumentaci skutečného provedení, součástí dodávky je kompletní dokladová část díla nutná k získání kolaudačního souhlasu stavby. e) V rozsahu prací zhotovitele jsou rovněž jakékoliv prvky, zařízení, práce a pomocné materiály, neuvedené v tomto soupisu výkonů, které jsou ale nezbytně nutné k dodání, instalaci , dokončení a provozování díla (např. speciální nářadí a nástroje, speciální opatření při provádění prací,  atd.) které je provedeno řádně a je plně funkční a je v souladu se zákony a předpisy platnými v České republice“.f) Součástí dodávky jsou veškerá geodetická měření jako například vytyčení konstrukcí, kontrolní měření, zaměření skutečného stavu apod.g) Součástí dodávky jsou i náklady na případně  opatření související s ochranou stávajících sítí, komunikací či staveb.h) Součástí jednotkových cen jsou i vícenáklady související s výstavbou v zimním období, průběžný úklid staveniště a přilehlých komunikací, likvidaci odpadů, dočasná dopravní omezení atd. ch) Před podáním své nabídky musí Nabízející pečlivě překontrolovat projektovou dokumentaci a podrobně se s ní seznámit a vyjasnit si případné nejasnosti. Na pozdější doplňky nebo úpravy nebude brán zřetel v případě, že je Nabízející mohl nebo měl na základě svých technických a odborných znalostí vědět či předpokládat. Soupis materiálu (výkaz výměr), musí být uvažován pouze jako pomocný podkladový materiál. Nabídka Zhotovitele musí obsahovat veškeré práce a dodávky obsažené v této dokumentaci, a to bez ohledu na to, ve které části dokumentace jsou obsaženy. Cena musí dále obsahovat práce a dodávky, které sice v projektové dokumentaci nejsou zvlášť zmíněny, ale s provedením díla věcně souvisí. _x000D_
_x000D_
</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</si>
  <si>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</si>
  <si>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</si>
  <si>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</si>
  <si>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</si>
  <si>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</si>
  <si>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</si>
  <si>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</si>
  <si>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</si>
  <si>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</si>
  <si>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</si>
  <si>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</si>
  <si>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</si>
  <si>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</si>
  <si>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</si>
  <si>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</si>
  <si>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</si>
  <si>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</si>
  <si>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</si>
  <si>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</si>
  <si>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</si>
  <si>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</si>
  <si>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</si>
  <si>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</si>
  <si>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</si>
  <si>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</si>
  <si>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</si>
  <si>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</si>
  <si>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</si>
  <si>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</si>
  <si>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</si>
  <si>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</si>
  <si>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</si>
  <si>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</si>
  <si>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</si>
  <si>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</si>
  <si>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</si>
  <si>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</si>
  <si>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</si>
  <si>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</si>
  <si>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IO 01 - Etapa 1</t>
  </si>
  <si>
    <t xml:space="preserve">Komunikace </t>
  </si>
  <si>
    <t>ING</t>
  </si>
  <si>
    <t>1</t>
  </si>
  <si>
    <t>{f544f36d-e451-49ba-a08b-3b4b7f4af11b}</t>
  </si>
  <si>
    <t>2</t>
  </si>
  <si>
    <t>PS 01 EL</t>
  </si>
  <si>
    <t>Etapa 1 - Tepelný napáječ- silnoproudá elektrotechnika</t>
  </si>
  <si>
    <t>PRO</t>
  </si>
  <si>
    <t>{f2973014-d354-46e7-89c4-84ad5c3c3cf7}</t>
  </si>
  <si>
    <t>PS 01 TECH</t>
  </si>
  <si>
    <t xml:space="preserve"> Etapa 1 - Tepelný napáječ - technologická zařízení  </t>
  </si>
  <si>
    <t>{ab9c4e09-86b2-449d-a268-fa35de53fd9e}</t>
  </si>
  <si>
    <t>PS 02 TECH</t>
  </si>
  <si>
    <t xml:space="preserve"> Etapa 1 - Provizorní napojení - technologická zařízení</t>
  </si>
  <si>
    <t>{9a034a20-18f0-40f2-9e93-7e76ae78acdb}</t>
  </si>
  <si>
    <t>PS 02 ZP</t>
  </si>
  <si>
    <t>Etapa 1 - Provizorní napojení - část překopy</t>
  </si>
  <si>
    <t>{0c4f39ad-6a6e-4c94-a130-4fc5d536e0cf}</t>
  </si>
  <si>
    <t>827 43 2</t>
  </si>
  <si>
    <t>SO 01</t>
  </si>
  <si>
    <t xml:space="preserve">Etapa 1 - Ocelové konstrukce - sanace </t>
  </si>
  <si>
    <t>STA</t>
  </si>
  <si>
    <t>{394bc330-8992-4cab-a3ad-c8e0b5b53fc6}</t>
  </si>
  <si>
    <t>SO 02</t>
  </si>
  <si>
    <t xml:space="preserve">Etapa 1 - Založení - sanace </t>
  </si>
  <si>
    <t>{ea1de8dd-5dff-407b-b29f-b5bf0473c080}</t>
  </si>
  <si>
    <t>SO 03 - Etapa 1</t>
  </si>
  <si>
    <t>Ocelové konstrukce - provizorní napojení</t>
  </si>
  <si>
    <t>{015399e1-2460-4911-9bc5-dd359e72ab6b}</t>
  </si>
  <si>
    <t>SO 04</t>
  </si>
  <si>
    <t xml:space="preserve">Etapa 1 - Betonové konstrukce - provizorní napojení </t>
  </si>
  <si>
    <t>{7ad5c28d-0239-4522-b084-3bdd8a7489a6}</t>
  </si>
  <si>
    <t>VRN - Etapa 1</t>
  </si>
  <si>
    <t>Vedlejší rozpočtové náklady</t>
  </si>
  <si>
    <t>VON</t>
  </si>
  <si>
    <t>{843b9358-db12-4b81-a8c5-020909f4bca8}</t>
  </si>
  <si>
    <t>1) Krycí list soupisu</t>
  </si>
  <si>
    <t>2) Rekapitulace</t>
  </si>
  <si>
    <t>3) Soupis prací</t>
  </si>
  <si>
    <t>Zpět na list:</t>
  </si>
  <si>
    <t>Rekapitulace stavby</t>
  </si>
  <si>
    <t>KRYCÍ LIST SOUPISU</t>
  </si>
  <si>
    <t>Objekt:</t>
  </si>
  <si>
    <t xml:space="preserve">IO 01 - Etapa 1 - Komunikace </t>
  </si>
  <si>
    <t>Severočeská teplárenská a.s., Most-Komořany</t>
  </si>
  <si>
    <t>REKAPITULACE ČLENĚNÍ SOUPISU PRACÍ</t>
  </si>
  <si>
    <t>Kód dílu - Popis</t>
  </si>
  <si>
    <t>Cena celkem [CZK]</t>
  </si>
  <si>
    <t>Náklady soupisu celkem</t>
  </si>
  <si>
    <t>-1</t>
  </si>
  <si>
    <t>HSV - Práce a dodávky HSV</t>
  </si>
  <si>
    <t xml:space="preserve">    1 - Zemní práce</t>
  </si>
  <si>
    <t xml:space="preserve">    5 - Komunikace pozemní</t>
  </si>
  <si>
    <t xml:space="preserve">    9 - Ostatní konstrukce a práce, bourání</t>
  </si>
  <si>
    <t xml:space="preserve">    997 - Přesun sutě</t>
  </si>
  <si>
    <t xml:space="preserve">    998 - Přesun hmot</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</si>
  <si>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</si>
  <si>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</si>
  <si>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</si>
  <si>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</si>
  <si>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</si>
  <si>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</si>
  <si>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</si>
  <si>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</si>
  <si>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</si>
  <si>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</si>
  <si>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</si>
  <si>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</si>
  <si>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</si>
  <si>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</si>
  <si>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</si>
  <si>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</si>
  <si>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</si>
  <si>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</si>
  <si>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</si>
  <si>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113107223</t>
  </si>
  <si>
    <t>Odstranění podkladů nebo krytů strojně plochy jednotlivě přes 200 m2 s přemístěním hmot na skládku na vzdálenost do 20 m nebo s naložením na dopravní prostředek z kameniva hrubého drceného, o tl. vrstvy přes 200 do 300 mm</t>
  </si>
  <si>
    <t>m2</t>
  </si>
  <si>
    <t>CS ÚRS 2018 02</t>
  </si>
  <si>
    <t>4</t>
  </si>
  <si>
    <t>-1146999549</t>
  </si>
  <si>
    <t>PSC</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</si>
  <si>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</si>
  <si>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VV</t>
  </si>
  <si>
    <t>(260+45+256+194+123+817)</t>
  </si>
  <si>
    <t>Součet</t>
  </si>
  <si>
    <t>113311121</t>
  </si>
  <si>
    <t>Odstranění geosyntetik s uložením na vzdálenost do 20 m nebo naložením na dopravní prostředek geotextilie</t>
  </si>
  <si>
    <t>2034634231</t>
  </si>
  <si>
    <t xml:space="preserve">Poznámka k souboru cen:_x000D_
1. V cenách -1111 až -1131 nejsou započteny náklady na odstranění vrstev uložených nad geosyntetikem._x000D_
2. V ceně -1141 jsou započteny i náklady odstranění zásypu buněk a krycí vrstvy tl. 100 mm._x000D_
</t>
  </si>
  <si>
    <t>(260+45+256+194+123+817)*1,2</t>
  </si>
  <si>
    <t>3</t>
  </si>
  <si>
    <t>121101103</t>
  </si>
  <si>
    <t>Sejmutí ornice nebo lesní půdy s vodorovným přemístěním na hromady v místě upotřebení nebo na dočasné či trvalé skládky se složením, na vzdálenost přes 100 do 250 m</t>
  </si>
  <si>
    <t>m3</t>
  </si>
  <si>
    <t>117961348</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</si>
  <si>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</si>
  <si>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(260+45+256+194+123+817)*0,3</t>
  </si>
  <si>
    <t>122301102</t>
  </si>
  <si>
    <t>Odkopávky a prokopávky nezapažené s přehozením výkopku na vzdálenost do 3 m nebo s naložením na dopravní prostředek v hornině tř. 4 přes 100 do 1 000 m3</t>
  </si>
  <si>
    <t>-1240061524</t>
  </si>
  <si>
    <t xml:space="preserve">Poznámka k souboru cen:_x000D_
1. Odkopávky a prokopávky v roubených prostorech se oceňují podle čl. 3116 Všeobecných podmínek tohoto katalogu._x000D_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m3._x000D_
3. Ceny lze použít i pro vykopávky odpadových jam._x000D_
4. Ceny lze použít i pro sejmutí podorničí. Přitom se přihlíží k ustanovení čl. 3112 Všeobecných podmínek tohoto katalogu._x000D_
</t>
  </si>
  <si>
    <t>P</t>
  </si>
  <si>
    <t>Poznámka k položce:
sanace podloží 50% plochy</t>
  </si>
  <si>
    <t>(260+45+256+194+123+817)*0,4</t>
  </si>
  <si>
    <t>678*0,5 'Přepočtené koeficientem množství</t>
  </si>
  <si>
    <t>5</t>
  </si>
  <si>
    <t>122301109</t>
  </si>
  <si>
    <t>Odkopávky a prokopávky nezapažené s přehozením výkopku na vzdálenost do 3 m nebo s naložením na dopravní prostředek v hornině tř. 4 Příplatek k cenám za lepivost horniny tř. 4</t>
  </si>
  <si>
    <t>1462131464</t>
  </si>
  <si>
    <t>6</t>
  </si>
  <si>
    <t>162701105</t>
  </si>
  <si>
    <t>Vodorovné přemístění výkopku nebo sypaniny po suchu na obvyklém dopravním prostředku, bez naložení výkopku, avšak se složením bez rozhrnutí z horniny tř. 1 až 4 na vzdálenost přes 9 000 do 10 000 m</t>
  </si>
  <si>
    <t>-1416617678</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</si>
  <si>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</si>
  <si>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7</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</si>
  <si>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</si>
  <si>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</si>
  <si>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1776242440</t>
  </si>
  <si>
    <t>339*5 'Přepočtené koeficientem množství</t>
  </si>
  <si>
    <t>8</t>
  </si>
  <si>
    <t>167101102</t>
  </si>
  <si>
    <t>Nakládání, skládání a překládání neulehlého výkopku nebo sypaniny nakládání, množství přes 100 m3, z hornin tř. 1 až 4</t>
  </si>
  <si>
    <t>552387021</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</si>
  <si>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</si>
  <si>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9</t>
  </si>
  <si>
    <t>171201201</t>
  </si>
  <si>
    <t>Uložení sypaniny na skládky</t>
  </si>
  <si>
    <t>-877163550</t>
  </si>
  <si>
    <t xml:space="preserve">Poznámka k souboru cen:_x000D_
1. Cena -1201 je určena i pro:_x000D_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skládky;_x000D_
b) zasypání koryt vodotečí a prohlubní v terénu bez předepsaného zhutnění sypaniny;_x000D_
c) uložení výkopku pod vodou do prohlubní ve dně vodotečí nebo nádrží._x000D_
2. Cenu -1201 nelze použít pro uložení výkopku nebo ornice:_x000D_
a) při vykopávkách pro podzemní vedení podél hrany výkopu, z něhož byl výkopek získán, a to ani tehdy, jestliže se výkopek po vyhození z výkopu na povrch území ještě dále přemisťuje na hromady podél výkopu;_x000D_
b) na dočasné skládky, které nejsou předepsány projektem;_x000D_
c) na dočasné skládky předepsané projektem tak, že na 1 m2 projektem určené plochy této skládky připadají nejvýše 2 m3 výkopku nebo ornice (viz. též poznámku č. 1 a);_x000D_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neoceňuje._x000D_
e) na trvalé skládky s předepsaným zhutněním; toto uložení výkopku se oceňuje cenami souboru cen 171 . 0- . . Uložení sypaniny do násypů._x000D_
3. V ceně -1201 jsou započteny i náklady na rozprostření sypaniny ve vrstvách s hrubým urovnáním na skládce._x000D_
4. V ceně -1201 nejsou započteny náklady na získání skládek ani na poplatky za skládku._x000D_
5. Množství jednotek uložení výkopku (sypaniny) se určí v m3 uloženého výkopku (sypaniny),v rostlém stavu zpravidla ve výkopišti._x000D_
</t>
  </si>
  <si>
    <t>10</t>
  </si>
  <si>
    <t>171201211</t>
  </si>
  <si>
    <t>Poplatek za uložení stavebního odpadu na skládce (skládkovné) zeminy a kameniva zatříděného do Katalogu odpadů pod kódem 170 504</t>
  </si>
  <si>
    <t>t</t>
  </si>
  <si>
    <t>446838636</t>
  </si>
  <si>
    <t xml:space="preserve">Poznámka k souboru cen:_x000D_
1. Ceny uvedené v souboru cen lze po dohodě upravit podle místních podmínek._x000D_
</t>
  </si>
  <si>
    <t>339*2 'Přepočtené koeficientem množství</t>
  </si>
  <si>
    <t>11</t>
  </si>
  <si>
    <t>171101111</t>
  </si>
  <si>
    <t>Uložení sypaniny do násypů s rozprostřením sypaniny ve vrstvách a s hrubým urovnáním zhutněných s uzavřením povrchu násypu z hornin nesoudržných sypkých s relativní ulehlostí I(d) 0,9 nebo v aktivní zóně</t>
  </si>
  <si>
    <t>64713347</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</si>
  <si>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</si>
  <si>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Poznámka k položce:
Sanace podloží 50% plochy</t>
  </si>
  <si>
    <t>12</t>
  </si>
  <si>
    <t>M</t>
  </si>
  <si>
    <t>171r001</t>
  </si>
  <si>
    <t>Dovoz vhodné zeminy do aktivní zóny komunikace vč.dodávky materiálu</t>
  </si>
  <si>
    <t>-2092267719</t>
  </si>
  <si>
    <t xml:space="preserve">Poznámka k položce:
Sanace podloží 50% plochy </t>
  </si>
  <si>
    <t>Komunikace pozemní</t>
  </si>
  <si>
    <t>13</t>
  </si>
  <si>
    <t>564851111</t>
  </si>
  <si>
    <t>Podklad ze štěrkodrti ŠD s rozprostřením a zhutněním, po zhutnění tl. 150 mm</t>
  </si>
  <si>
    <t>-1107130099</t>
  </si>
  <si>
    <t>14</t>
  </si>
  <si>
    <t>564952111</t>
  </si>
  <si>
    <t>Podklad z mechanicky zpevněného kameniva MZK (minerální beton) s rozprostřením a s hutněním, po zhutnění tl. 150 mm</t>
  </si>
  <si>
    <t>-1983722459</t>
  </si>
  <si>
    <t xml:space="preserve">Poznámka k souboru cen:_x000D_
1. ČSN 73 6126-1 připouští pro MZK max. tl. 300 mm._x000D_
2. V cenách nejsou započteny náklady na:_x000D_
a) ochranu povrchu podkladu filtračním postřikem, který se oceňuje cenami souboru cen 573 11-11,_x000D_
b) spojovací postřik před pokládkou asfaltových směsí, který se oceňuje cenami souboru cen 573 2.-11._x000D_
</t>
  </si>
  <si>
    <t>Ostatní konstrukce a práce, bourání</t>
  </si>
  <si>
    <t>919726124.JTA</t>
  </si>
  <si>
    <t>Geotextilie pro ochranu, separaci a filtraci netkaná měrná hmotnost do 800 g/m2 GEONETEX APP</t>
  </si>
  <si>
    <t>-617115683</t>
  </si>
  <si>
    <t xml:space="preserve">Poznámka k souboru cen:_x000D_
1. V cenách jsou započteny i náklady na položení a dodání geotextilie včetně přesahů._x000D_
</t>
  </si>
  <si>
    <t>1695*1,2 'Přepočtené koeficientem množství</t>
  </si>
  <si>
    <t>997</t>
  </si>
  <si>
    <t>Přesun sutě</t>
  </si>
  <si>
    <t>16</t>
  </si>
  <si>
    <t>997221551</t>
  </si>
  <si>
    <t>Vodorovná doprava suti bez naložení, ale se složením a s hrubým urovnáním ze sypkých materiálů, na vzdálenost do 1 km</t>
  </si>
  <si>
    <t>-49907583</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</si>
  <si>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</si>
  <si>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17</t>
  </si>
  <si>
    <t>997221559</t>
  </si>
  <si>
    <t>Vodorovná doprava suti bez naložení, ale se složením a s hrubým urovnáním Příplatek k ceně za každý další i započatý 1 km přes 1 km</t>
  </si>
  <si>
    <t>593846701</t>
  </si>
  <si>
    <t>747,427*15 'Přepočtené koeficientem množství</t>
  </si>
  <si>
    <t>18</t>
  </si>
  <si>
    <t>997221611</t>
  </si>
  <si>
    <t>Nakládání na dopravní prostředky pro vodorovnou dopravu suti</t>
  </si>
  <si>
    <t>-208389390</t>
  </si>
  <si>
    <t xml:space="preserve">Poznámka k souboru cen:_x000D_
1. Ceny lze použít i pro překládání při lomené dopravě._x000D_
2. Ceny nelze použít při dopravě po železnici, po vodě nebo neobvyklými dopravními prostředky._x000D_
</t>
  </si>
  <si>
    <t>19</t>
  </si>
  <si>
    <t>997221855</t>
  </si>
  <si>
    <t>-474124406</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</si>
  <si>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</si>
  <si>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747,427</t>
  </si>
  <si>
    <t>998</t>
  </si>
  <si>
    <t>Přesun hmot</t>
  </si>
  <si>
    <t>20</t>
  </si>
  <si>
    <t>998225111</t>
  </si>
  <si>
    <t>Přesun hmot pro komunikace s krytem z kameniva, monolitickým betonovým nebo živičným dopravní vzdálenost do 200 m jakékoliv délky objektu</t>
  </si>
  <si>
    <t>1580662216</t>
  </si>
  <si>
    <t xml:space="preserve">Poznámka k souboru cen:_x000D_
1. Ceny lze použít i pro plochy letišť s krytem monolitickým betonovým nebo živičným._x000D_
</t>
  </si>
  <si>
    <t>998225194</t>
  </si>
  <si>
    <t>Přesun hmot pro komunikace s krytem z kameniva, monolitickým betonovým nebo živičným Příplatek k ceně za zvětšený přesun přes vymezenou největší dopravní vzdálenost do 5000 m</t>
  </si>
  <si>
    <t>1524455642</t>
  </si>
  <si>
    <t>22</t>
  </si>
  <si>
    <t>998225195</t>
  </si>
  <si>
    <t>Přesun hmot pro komunikace s krytem z kameniva, monolitickým betonovým nebo živičným Příplatek k ceně za zvětšený přesun přes vymezenou největší dopravní vzdálenost za každých dalších 5000 m přes 5000 m</t>
  </si>
  <si>
    <t>-1133373315</t>
  </si>
  <si>
    <t>PS 01 EL - Etapa 1 - Tepelný napáječ- silnoproudá elektrotechnika</t>
  </si>
  <si>
    <t xml:space="preserve">Poznámka:									 </t>
  </si>
  <si>
    <t>D1 - Doplňkové uzemnění mimo pevný bod</t>
  </si>
  <si>
    <t xml:space="preserve">    D2 - 7 ks Doplňkové uzemnění mimo pevný bod</t>
  </si>
  <si>
    <t>D3 - Pevný bod</t>
  </si>
  <si>
    <t xml:space="preserve">    D4 - 18 Pevných bodů</t>
  </si>
  <si>
    <t>D5 - Ochrana potrubí proti dotykovému napětí venkovního vedení</t>
  </si>
  <si>
    <t>D6 - Rozvaděčová skřiň PR</t>
  </si>
  <si>
    <t xml:space="preserve">    D7 - 3ks Rozvaděče PR</t>
  </si>
  <si>
    <t>D1</t>
  </si>
  <si>
    <t>Doplňkové uzemnění mimo pevný bod</t>
  </si>
  <si>
    <t>D2</t>
  </si>
  <si>
    <t>7 ks Doplňkové uzemnění mimo pevný bod</t>
  </si>
  <si>
    <t>pol1</t>
  </si>
  <si>
    <t>Zkušební svorka</t>
  </si>
  <si>
    <t>ks</t>
  </si>
  <si>
    <t>32</t>
  </si>
  <si>
    <t>1.2</t>
  </si>
  <si>
    <t>Spojovací svorka FeZn  SS</t>
  </si>
  <si>
    <t>1.3</t>
  </si>
  <si>
    <t>Drát FeZn prům. 8mm</t>
  </si>
  <si>
    <t>m</t>
  </si>
  <si>
    <t>2.4</t>
  </si>
  <si>
    <t>Pásek FeZn 30x4 mm2</t>
  </si>
  <si>
    <t>1.5</t>
  </si>
  <si>
    <t>Zemní tyč FeZn se svorkouZT 2,0 sv.</t>
  </si>
  <si>
    <t>1.6</t>
  </si>
  <si>
    <t>Svorka na okapové žlaby FeZn Sob</t>
  </si>
  <si>
    <t>1.7</t>
  </si>
  <si>
    <t>svařování</t>
  </si>
  <si>
    <t>kmpl</t>
  </si>
  <si>
    <t>Pol3</t>
  </si>
  <si>
    <t>spojovací materiál</t>
  </si>
  <si>
    <t>1.9</t>
  </si>
  <si>
    <t>montáž a doplňkové práce</t>
  </si>
  <si>
    <t>h</t>
  </si>
  <si>
    <t>2.13</t>
  </si>
  <si>
    <t>Revize</t>
  </si>
  <si>
    <t>D3</t>
  </si>
  <si>
    <t>Pevný bod</t>
  </si>
  <si>
    <t>D4</t>
  </si>
  <si>
    <t>18 Pevných bodů</t>
  </si>
  <si>
    <t>Pol33</t>
  </si>
  <si>
    <t>Zkušební svorka FeZn</t>
  </si>
  <si>
    <t>24</t>
  </si>
  <si>
    <t>2.2</t>
  </si>
  <si>
    <t>Spojovací svorka FeZn</t>
  </si>
  <si>
    <t>26</t>
  </si>
  <si>
    <t>28</t>
  </si>
  <si>
    <t>30</t>
  </si>
  <si>
    <t>2.6</t>
  </si>
  <si>
    <t>Svorka na okapové žlaby FeZn</t>
  </si>
  <si>
    <t>34</t>
  </si>
  <si>
    <t>2.7</t>
  </si>
  <si>
    <t>Nátěr barvou</t>
  </si>
  <si>
    <t>36</t>
  </si>
  <si>
    <t>2.8</t>
  </si>
  <si>
    <t>kompl.</t>
  </si>
  <si>
    <t>38</t>
  </si>
  <si>
    <t>Pol2</t>
  </si>
  <si>
    <t>CYA ZŽ 25mm2</t>
  </si>
  <si>
    <t>40</t>
  </si>
  <si>
    <t>2.10</t>
  </si>
  <si>
    <t>Ukončení kabelu 25mm2</t>
  </si>
  <si>
    <t>42</t>
  </si>
  <si>
    <t>Pol32</t>
  </si>
  <si>
    <t>44</t>
  </si>
  <si>
    <t>2.12</t>
  </si>
  <si>
    <t>montážní a doprovodné práce</t>
  </si>
  <si>
    <t>46</t>
  </si>
  <si>
    <t>23</t>
  </si>
  <si>
    <t>48</t>
  </si>
  <si>
    <t>D5</t>
  </si>
  <si>
    <t>Ochrana potrubí proti dotykovému napětí venkovního vedení</t>
  </si>
  <si>
    <t>50</t>
  </si>
  <si>
    <t>25</t>
  </si>
  <si>
    <t>52</t>
  </si>
  <si>
    <t>54</t>
  </si>
  <si>
    <t>27</t>
  </si>
  <si>
    <t>56</t>
  </si>
  <si>
    <t>Pol5</t>
  </si>
  <si>
    <t>Zemní tyč FeZn se svorkou ZT 2,0 sv.</t>
  </si>
  <si>
    <t>58</t>
  </si>
  <si>
    <t>29</t>
  </si>
  <si>
    <t>60</t>
  </si>
  <si>
    <t>62</t>
  </si>
  <si>
    <t>31</t>
  </si>
  <si>
    <t>64</t>
  </si>
  <si>
    <t>66</t>
  </si>
  <si>
    <t>33</t>
  </si>
  <si>
    <t>68</t>
  </si>
  <si>
    <t>70</t>
  </si>
  <si>
    <t>35</t>
  </si>
  <si>
    <t>Pol6</t>
  </si>
  <si>
    <t>Podpěra pod střešní krytinu FeZn PV22B</t>
  </si>
  <si>
    <t>72</t>
  </si>
  <si>
    <t>74</t>
  </si>
  <si>
    <t>37</t>
  </si>
  <si>
    <t>76</t>
  </si>
  <si>
    <t>3.15</t>
  </si>
  <si>
    <t>Montážní a doprovodné práce</t>
  </si>
  <si>
    <t>78</t>
  </si>
  <si>
    <t>39</t>
  </si>
  <si>
    <t>80</t>
  </si>
  <si>
    <t>82</t>
  </si>
  <si>
    <t>41</t>
  </si>
  <si>
    <t>84</t>
  </si>
  <si>
    <t>Pol4</t>
  </si>
  <si>
    <t>Pasek FeZn 30x4 mm2</t>
  </si>
  <si>
    <t>86</t>
  </si>
  <si>
    <t>43</t>
  </si>
  <si>
    <t>88</t>
  </si>
  <si>
    <t>90</t>
  </si>
  <si>
    <t>45</t>
  </si>
  <si>
    <t>92</t>
  </si>
  <si>
    <t>94</t>
  </si>
  <si>
    <t>47</t>
  </si>
  <si>
    <t>96</t>
  </si>
  <si>
    <t>98</t>
  </si>
  <si>
    <t>49</t>
  </si>
  <si>
    <t>100</t>
  </si>
  <si>
    <t>102</t>
  </si>
  <si>
    <t>51</t>
  </si>
  <si>
    <t>104</t>
  </si>
  <si>
    <t>106</t>
  </si>
  <si>
    <t>53</t>
  </si>
  <si>
    <t>108</t>
  </si>
  <si>
    <t>110</t>
  </si>
  <si>
    <t>55</t>
  </si>
  <si>
    <t>112</t>
  </si>
  <si>
    <t>114</t>
  </si>
  <si>
    <t>57</t>
  </si>
  <si>
    <t>116</t>
  </si>
  <si>
    <t>118</t>
  </si>
  <si>
    <t>59</t>
  </si>
  <si>
    <t>120</t>
  </si>
  <si>
    <t>122</t>
  </si>
  <si>
    <t>61</t>
  </si>
  <si>
    <t>124</t>
  </si>
  <si>
    <t>126</t>
  </si>
  <si>
    <t>63</t>
  </si>
  <si>
    <t>128</t>
  </si>
  <si>
    <t>130</t>
  </si>
  <si>
    <t>65</t>
  </si>
  <si>
    <t>132</t>
  </si>
  <si>
    <t>134</t>
  </si>
  <si>
    <t>67</t>
  </si>
  <si>
    <t>136</t>
  </si>
  <si>
    <t>138</t>
  </si>
  <si>
    <t>69</t>
  </si>
  <si>
    <t>140</t>
  </si>
  <si>
    <t>142</t>
  </si>
  <si>
    <t>71</t>
  </si>
  <si>
    <t>2.1</t>
  </si>
  <si>
    <t>Zkušení svorka FeZn</t>
  </si>
  <si>
    <t>144</t>
  </si>
  <si>
    <t>146</t>
  </si>
  <si>
    <t>73</t>
  </si>
  <si>
    <t>148</t>
  </si>
  <si>
    <t>150</t>
  </si>
  <si>
    <t>75</t>
  </si>
  <si>
    <t>152</t>
  </si>
  <si>
    <t>154</t>
  </si>
  <si>
    <t>77</t>
  </si>
  <si>
    <t>156</t>
  </si>
  <si>
    <t>158</t>
  </si>
  <si>
    <t>79</t>
  </si>
  <si>
    <t>160</t>
  </si>
  <si>
    <t>162</t>
  </si>
  <si>
    <t>81</t>
  </si>
  <si>
    <t>164</t>
  </si>
  <si>
    <t>166</t>
  </si>
  <si>
    <t>83</t>
  </si>
  <si>
    <t>168</t>
  </si>
  <si>
    <t>3.12</t>
  </si>
  <si>
    <t>170</t>
  </si>
  <si>
    <t>85</t>
  </si>
  <si>
    <t>172</t>
  </si>
  <si>
    <t>174</t>
  </si>
  <si>
    <t>87</t>
  </si>
  <si>
    <t>Pol40</t>
  </si>
  <si>
    <t>176</t>
  </si>
  <si>
    <t>Poznámka k položce:
Ochrana potrubí I/5  (68m)</t>
  </si>
  <si>
    <t>178</t>
  </si>
  <si>
    <t>89</t>
  </si>
  <si>
    <t>180</t>
  </si>
  <si>
    <t>182</t>
  </si>
  <si>
    <t>91</t>
  </si>
  <si>
    <t>184</t>
  </si>
  <si>
    <t>186</t>
  </si>
  <si>
    <t>93</t>
  </si>
  <si>
    <t>188</t>
  </si>
  <si>
    <t>190</t>
  </si>
  <si>
    <t>95</t>
  </si>
  <si>
    <t>192</t>
  </si>
  <si>
    <t>194</t>
  </si>
  <si>
    <t>97</t>
  </si>
  <si>
    <t>196</t>
  </si>
  <si>
    <t>198</t>
  </si>
  <si>
    <t>99</t>
  </si>
  <si>
    <t>200</t>
  </si>
  <si>
    <t>Pol41</t>
  </si>
  <si>
    <t>202</t>
  </si>
  <si>
    <t>101</t>
  </si>
  <si>
    <t>204</t>
  </si>
  <si>
    <t>206</t>
  </si>
  <si>
    <t>103</t>
  </si>
  <si>
    <t>208</t>
  </si>
  <si>
    <t>210</t>
  </si>
  <si>
    <t>Poznámka k položce:
Ochrana potrubí I/6 (38m)</t>
  </si>
  <si>
    <t>105</t>
  </si>
  <si>
    <t>Pol42</t>
  </si>
  <si>
    <t>212</t>
  </si>
  <si>
    <t>Pol43</t>
  </si>
  <si>
    <t>214</t>
  </si>
  <si>
    <t>107</t>
  </si>
  <si>
    <t>216</t>
  </si>
  <si>
    <t>218</t>
  </si>
  <si>
    <t>109</t>
  </si>
  <si>
    <t>220</t>
  </si>
  <si>
    <t>222</t>
  </si>
  <si>
    <t>111</t>
  </si>
  <si>
    <t>224</t>
  </si>
  <si>
    <t>226</t>
  </si>
  <si>
    <t>113</t>
  </si>
  <si>
    <t>228</t>
  </si>
  <si>
    <t>230</t>
  </si>
  <si>
    <t>115</t>
  </si>
  <si>
    <t>232</t>
  </si>
  <si>
    <t>234</t>
  </si>
  <si>
    <t>117</t>
  </si>
  <si>
    <t>236</t>
  </si>
  <si>
    <t>238</t>
  </si>
  <si>
    <t>119</t>
  </si>
  <si>
    <t>240</t>
  </si>
  <si>
    <t>242</t>
  </si>
  <si>
    <t>121</t>
  </si>
  <si>
    <t>244</t>
  </si>
  <si>
    <t>D6</t>
  </si>
  <si>
    <t>Rozvaděčová skřiň PR</t>
  </si>
  <si>
    <t>D7</t>
  </si>
  <si>
    <t>3ks Rozvaděče PR</t>
  </si>
  <si>
    <t>Pol7</t>
  </si>
  <si>
    <t>7035 Thalassa PLM 647x436x250 IP66</t>
  </si>
  <si>
    <t>246</t>
  </si>
  <si>
    <t>123</t>
  </si>
  <si>
    <t>Pol8</t>
  </si>
  <si>
    <t>7035 Vnitřní dveře pro PLM64</t>
  </si>
  <si>
    <t>248</t>
  </si>
  <si>
    <t>Pol9</t>
  </si>
  <si>
    <t>Plný montážní panel 600X400</t>
  </si>
  <si>
    <t>250</t>
  </si>
  <si>
    <t>125</t>
  </si>
  <si>
    <t>Pol10</t>
  </si>
  <si>
    <t>Rukojeť se zámkem, klíč 1242E</t>
  </si>
  <si>
    <t>252</t>
  </si>
  <si>
    <t>Pol11</t>
  </si>
  <si>
    <t>DIN lišta symetrická 7,5x35 mm, 2m (obj.</t>
  </si>
  <si>
    <t>254</t>
  </si>
  <si>
    <t>127</t>
  </si>
  <si>
    <t>Pol12</t>
  </si>
  <si>
    <t>Jistič iC60H 3P 40A  B</t>
  </si>
  <si>
    <t>256</t>
  </si>
  <si>
    <t>Pol13</t>
  </si>
  <si>
    <t>Jistič iC60H 1P  6A  C</t>
  </si>
  <si>
    <t>258</t>
  </si>
  <si>
    <t>129</t>
  </si>
  <si>
    <t>Pol14</t>
  </si>
  <si>
    <t>Iz.tran.prim.230a400V sek.230V 160VA</t>
  </si>
  <si>
    <t>260</t>
  </si>
  <si>
    <t>Pol15</t>
  </si>
  <si>
    <t>Signálka s LED, 230.....240V, bílá</t>
  </si>
  <si>
    <t>262</t>
  </si>
  <si>
    <t>131</t>
  </si>
  <si>
    <t>Pol16</t>
  </si>
  <si>
    <t>Spouštěč motoru 4-6,3A</t>
  </si>
  <si>
    <t>264</t>
  </si>
  <si>
    <t>Pol17</t>
  </si>
  <si>
    <t>Reverzační Stykač 12A 30-11 230V 50</t>
  </si>
  <si>
    <t>266</t>
  </si>
  <si>
    <t>133</t>
  </si>
  <si>
    <t>Pol18</t>
  </si>
  <si>
    <t>Signálka s LED, 230.....240V, zelená</t>
  </si>
  <si>
    <t>268</t>
  </si>
  <si>
    <t>Pol19</t>
  </si>
  <si>
    <t>Signálka s LED, 230.....240V, rudá</t>
  </si>
  <si>
    <t>270</t>
  </si>
  <si>
    <t>135</t>
  </si>
  <si>
    <t>Pol20</t>
  </si>
  <si>
    <t>Ovládač otočný a se zámkem - 3 pev. polo</t>
  </si>
  <si>
    <t>272</t>
  </si>
  <si>
    <t>Pol21</t>
  </si>
  <si>
    <t>Zásuvka vest.16A 3P+N+PE 380-415V IP67 5</t>
  </si>
  <si>
    <t>274</t>
  </si>
  <si>
    <t>137</t>
  </si>
  <si>
    <t>4.16</t>
  </si>
  <si>
    <t>Montáž rozvaděče na konstrukci</t>
  </si>
  <si>
    <t>276</t>
  </si>
  <si>
    <t>4.17</t>
  </si>
  <si>
    <t>Smontování rozvaděče</t>
  </si>
  <si>
    <t>278</t>
  </si>
  <si>
    <t>139</t>
  </si>
  <si>
    <t>Pol44</t>
  </si>
  <si>
    <t>doplňkové konstrukce uchycení rozvaděče, montáž</t>
  </si>
  <si>
    <t>koml</t>
  </si>
  <si>
    <t>280</t>
  </si>
  <si>
    <t>4.19</t>
  </si>
  <si>
    <t>Nátěř konstrukce</t>
  </si>
  <si>
    <t>kompl</t>
  </si>
  <si>
    <t>282</t>
  </si>
  <si>
    <t>141</t>
  </si>
  <si>
    <t>4.20</t>
  </si>
  <si>
    <t>zkouška rozvaděče dle ČSN</t>
  </si>
  <si>
    <t>284</t>
  </si>
  <si>
    <t>4.21</t>
  </si>
  <si>
    <t>Odzkoušení rozvaděče</t>
  </si>
  <si>
    <t>286</t>
  </si>
  <si>
    <t>143</t>
  </si>
  <si>
    <t>Pol22</t>
  </si>
  <si>
    <t>Kabel CYKY 5x2,5mm2</t>
  </si>
  <si>
    <t>288</t>
  </si>
  <si>
    <t>Pol23</t>
  </si>
  <si>
    <t>kabel CYKY12x1,5mm</t>
  </si>
  <si>
    <t>290</t>
  </si>
  <si>
    <t>145</t>
  </si>
  <si>
    <t>Pol24</t>
  </si>
  <si>
    <t>Panceřová FeZn instalační trubka</t>
  </si>
  <si>
    <t>292</t>
  </si>
  <si>
    <t>Pol25</t>
  </si>
  <si>
    <t>vývodka vnější s těsněním</t>
  </si>
  <si>
    <t>294</t>
  </si>
  <si>
    <t>147</t>
  </si>
  <si>
    <t>Pol26</t>
  </si>
  <si>
    <t>Spojka závitová FeZn</t>
  </si>
  <si>
    <t>296</t>
  </si>
  <si>
    <t>Pol27</t>
  </si>
  <si>
    <t>Koleno FeZn se závitem</t>
  </si>
  <si>
    <t>298</t>
  </si>
  <si>
    <t>149</t>
  </si>
  <si>
    <t>Pol28</t>
  </si>
  <si>
    <t>úchyty pro panceřovou trubu</t>
  </si>
  <si>
    <t>300</t>
  </si>
  <si>
    <t>Pol39</t>
  </si>
  <si>
    <t>podpěrná konstrukce kabelu</t>
  </si>
  <si>
    <t>302</t>
  </si>
  <si>
    <t>151</t>
  </si>
  <si>
    <t>4.30</t>
  </si>
  <si>
    <t>Zatažení a zapojení kabelů</t>
  </si>
  <si>
    <t>304</t>
  </si>
  <si>
    <t>Pol29</t>
  </si>
  <si>
    <t>Kabelová vývodka</t>
  </si>
  <si>
    <t>306</t>
  </si>
  <si>
    <t>153</t>
  </si>
  <si>
    <t>Pol30</t>
  </si>
  <si>
    <t>Těsnící vložka vývodky</t>
  </si>
  <si>
    <t>308</t>
  </si>
  <si>
    <t>Pol31</t>
  </si>
  <si>
    <t>Matice vývodky</t>
  </si>
  <si>
    <t>310</t>
  </si>
  <si>
    <t>155</t>
  </si>
  <si>
    <t>312</t>
  </si>
  <si>
    <t>DN400</t>
  </si>
  <si>
    <t>potrubí ocelové DN400</t>
  </si>
  <si>
    <t>4268,4</t>
  </si>
  <si>
    <t>D76</t>
  </si>
  <si>
    <t>potrubí d76x3,6 mm</t>
  </si>
  <si>
    <t>D89</t>
  </si>
  <si>
    <t>potrubí D89x3,6 mm</t>
  </si>
  <si>
    <t xml:space="preserve">PS 01 TECH -  Etapa 1 - Tepelný napáječ - technologická zařízení  </t>
  </si>
  <si>
    <t>HSV - HSV</t>
  </si>
  <si>
    <t>PSV - Práce a dodávky PSV</t>
  </si>
  <si>
    <t xml:space="preserve">    713 - Izolace tepelné</t>
  </si>
  <si>
    <t>M - Práce a dodávky M</t>
  </si>
  <si>
    <t xml:space="preserve">    23-M - Montáže potrubí</t>
  </si>
  <si>
    <t>Ost - Ostatní</t>
  </si>
  <si>
    <t>VRN - Vedlejší rozpočtové náklady</t>
  </si>
  <si>
    <t xml:space="preserve">    VRN1 - Průzkumné, geodetické a projektové práce</t>
  </si>
  <si>
    <t xml:space="preserve">    VRN3 - Zařízení staveniště</t>
  </si>
  <si>
    <t xml:space="preserve">    VRN4 - Inženýrská činnost</t>
  </si>
  <si>
    <t>997013501</t>
  </si>
  <si>
    <t>Odvoz suti a vybouraných hmot na skládku nebo meziskládku se složením, na vzdálenost do 1 km</t>
  </si>
  <si>
    <t>1083593035</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</si>
  <si>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</si>
  <si>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"tepelná izolace stávajícího potrubí"30,647+5,233</t>
  </si>
  <si>
    <t>997013509</t>
  </si>
  <si>
    <t>Odvoz suti a vybouraných hmot na skládku nebo meziskládku se složením, na vzdálenost Příplatek k ceně za každý další i započatý 1 km přes 1 km</t>
  </si>
  <si>
    <t>-2097023550</t>
  </si>
  <si>
    <t>"odvoz na skládku (odhad do 25 km)"24*35,880</t>
  </si>
  <si>
    <t>"tepelná izolace stávajícího potrubí-30,647+5,233=35,880"</t>
  </si>
  <si>
    <t>997013814</t>
  </si>
  <si>
    <t>Poplatek za uložení stavebního odpadu na skládce (skládkovné) z izolačních materiálů zatříděného do Katalogu odpadů pod kódem 170 604</t>
  </si>
  <si>
    <t>-1821846341</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</si>
  <si>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</si>
  <si>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PSV</t>
  </si>
  <si>
    <t>Práce a dodávky PSV</t>
  </si>
  <si>
    <t>713</t>
  </si>
  <si>
    <t>Izolace tepelné</t>
  </si>
  <si>
    <t>713410833</t>
  </si>
  <si>
    <t>Odstranění tepelné izolace potrubí a ohybů pásy nebo rohožemi s povrchovou úpravou hliníkovou fólií připevněnými ocelovým drátem potrubí, tloušťka izolace přes 50 mm</t>
  </si>
  <si>
    <t>-1987412288</t>
  </si>
  <si>
    <t>"odstranění stávající izolace "4268,4</t>
  </si>
  <si>
    <t>713410843</t>
  </si>
  <si>
    <t>Odstranění tepelné izolace potrubí a ohybů pásy nebo rohožemi s povrchovou úpravou hliníkovou fólií připevněnými ocelovým drátem ohybů, tloušťka izolace přes 50 mm</t>
  </si>
  <si>
    <t>-1101213936</t>
  </si>
  <si>
    <t>"oblouky 2x 80 ks * 4 bm= 640 m +55 ks * 1 m"160*4+55*1</t>
  </si>
  <si>
    <t>713411122</t>
  </si>
  <si>
    <t>Montáž izolace tepelné potrubí a ohybů pásy nebo rohožemi s povrchovou úpravou hliníkovou fólií připevněnými ocelovým drátem potrubí dvouvrstvá</t>
  </si>
  <si>
    <t>-78731440</t>
  </si>
  <si>
    <t>"2,6 m2 na 1 bm potrubí DN400 při tl. izolace 180 mm"2263*2,6</t>
  </si>
  <si>
    <t>"2,35 m2 na 1 bm potrubí DN400 při tl. izolace 140 mm"2263*2,35</t>
  </si>
  <si>
    <t>Pol76.2</t>
  </si>
  <si>
    <t>Izolace potrubí DN400 minerální vlnou tl. 180, 140°C, hustota 65 kg/m3 (ve dvou vrstvách)</t>
  </si>
  <si>
    <t>-1211750763</t>
  </si>
  <si>
    <t>"izolace potrubí tl. 180 mm" 2263</t>
  </si>
  <si>
    <t>"izolace tl. 180 mm tvarovek"567</t>
  </si>
  <si>
    <t>Pol77</t>
  </si>
  <si>
    <t>Izolace potrubí DN400 minerální vlnou tl. 140, 80°C, hustota 65 kg/m3 (ve dvou vrstvách)</t>
  </si>
  <si>
    <t>1402399332</t>
  </si>
  <si>
    <t>"izolace potrubí tl. 140 mm"2263</t>
  </si>
  <si>
    <t>"izolace tl. 140 mm tvarovek"567</t>
  </si>
  <si>
    <t>713411126</t>
  </si>
  <si>
    <t>Montáž izolace tepelné potrubí a ohybů pásy nebo rohožemi s povrchovou úpravou hliníkovou fólií připevněnými ocelovým drátem ohybů dvouvrstvá</t>
  </si>
  <si>
    <t>747702996</t>
  </si>
  <si>
    <t>"oblouky 2x 80 ks * 3,2 bm= 512 m +55 ks * 1 m"160*3,2+55*1=567 m"</t>
  </si>
  <si>
    <t>"izolace tl. 180 mm"567*2,6/2</t>
  </si>
  <si>
    <t>"izolace tl. 140 mm"567*2,35/2</t>
  </si>
  <si>
    <t>713461151</t>
  </si>
  <si>
    <t>Montáž izolace tepelné potrubí a ohybů tvarovkami nebo deskami bez povrchové úpravy skružemi z lehčených hmot (izolační materiál ve specifikaci) připevněnými na tmel za tepla, s vyspárováním a provedením spodního nátěru lakem potrubí a ohybů jednovrstvá</t>
  </si>
  <si>
    <t>523182047</t>
  </si>
  <si>
    <t xml:space="preserve">Poznámka k souboru cen:_x000D_
1. Ceny -1121 až -1173 slouží pro skladebné ocenění oprav tepelných izolací potrubí skružemi připevněnými na tmel v části C01 Opravy a údržba tepelných izolací._x000D_
2. Cenami -1121 až -1173 lze oceňovat izolace skružemi o obvodu izolace do 1 570 mm včetně (tj. do vnějšího průměru skruže 500 mm). Izolace většího obvodu lze oceňovat cenami souboru cen 713 36-112 Montáž izolace tepelné těles ploch tvarových v části A 03._x000D_
3. Množství měrných jednotek u položek 713 46-3111 až -3411 se určuje podle článku 3521 Všeobecných podmínek části A04 tohoto katalogu._x000D_
</t>
  </si>
  <si>
    <t>"izolace potrubí DN80 včetně oblouků -1 bm=0,6 m2; 6,5 m"6,5*0,6</t>
  </si>
  <si>
    <t>"izolace potrubí DN65 včetně oblouků-1 bm=0,65m2; 5,0 m"5*0,65</t>
  </si>
  <si>
    <t>Pol78</t>
  </si>
  <si>
    <t>Izolace potrubí DN80 minerální vlnou tl. 50, 80°C, hustota 65 kg/m3</t>
  </si>
  <si>
    <t>-948445774</t>
  </si>
  <si>
    <t>Poznámka k položce:
cena dle nabídky D5</t>
  </si>
  <si>
    <t>"potrubí"2*3+5</t>
  </si>
  <si>
    <t>"ohyby 3 ks"0,5</t>
  </si>
  <si>
    <t>Pol79</t>
  </si>
  <si>
    <t>Izolace potrubí DN65 minerální vlnou tl. 50, 140°C, hustota 65 kg/m3</t>
  </si>
  <si>
    <t>801154901</t>
  </si>
  <si>
    <t>"potrubí"1,5*3+3</t>
  </si>
  <si>
    <t>713490821</t>
  </si>
  <si>
    <t>Odstranění tepelné izolace potrubí a ohybů – doplňky a součásti demontáž oplechování pevného vnějšího obvodu přes 500 mm potrubí</t>
  </si>
  <si>
    <t>195429016</t>
  </si>
  <si>
    <t>713490825</t>
  </si>
  <si>
    <t>Odstranění tepelné izolace potrubí a ohybů – doplňky a součásti demontáž oplechování pevného vnějšího obvodu přes 500 mm armatur</t>
  </si>
  <si>
    <t>917374182</t>
  </si>
  <si>
    <t>"odstranění izolace -kulové kohouty DN400 - 6 ks* 1bm"6*1</t>
  </si>
  <si>
    <t>713490826</t>
  </si>
  <si>
    <t>Odstranění tepelné izolace potrubí a ohybů – doplňky a součásti demontáž oplechování pevného vnějšího obvodu přes 500 mm tvarových kusů</t>
  </si>
  <si>
    <t>1901403777</t>
  </si>
  <si>
    <t>713491111</t>
  </si>
  <si>
    <t>Montáž izolace tepelné potrubí a ohybů - doplňky a konstrukční součástí oplechování pevného vnějšího obvodu do 500 mm potrubí</t>
  </si>
  <si>
    <t>1138774088</t>
  </si>
  <si>
    <t xml:space="preserve">Poznámka k souboru cen:_x000D_
1. Ceny -2131, -2512 a -2513 slouží pro skladebné ocenění oprav doplňků tepelných izolací potrubí v části C01 Opravy a údržba tepelných izolací._x000D_
</t>
  </si>
  <si>
    <t>"oplechování potrubí DN80 včetně oblouků -1 bm=0,6 m2; 6,5 m"6,5*0,6</t>
  </si>
  <si>
    <t>"oplechování potrubí DN65 včetně oblouků-1 bm=0,65m2; 5,0 m"5*0,65</t>
  </si>
  <si>
    <t>"oplechování potrubí DN65"4,5</t>
  </si>
  <si>
    <t>"oplechování potrubí DN80"6</t>
  </si>
  <si>
    <t>Pol127</t>
  </si>
  <si>
    <t>Oplechování FeZn plech s ochr.folií PUR/PA 6011 J tl. 0,75 mm pro 90° OBLOUK TVAR 3D, 10253-2, O88.9x3.6 s izolací tl. 50 mm</t>
  </si>
  <si>
    <t>1102806065</t>
  </si>
  <si>
    <t>Poznámka k položce:
odvozeno z nabídky D6</t>
  </si>
  <si>
    <t>2*3</t>
  </si>
  <si>
    <t>Pol128</t>
  </si>
  <si>
    <t xml:space="preserve">Oplechování FeZn plech s ochr.folií PUR/PA 6011 J tl. 0,75 mm pro BEZEŠVÉ POTRUBÍ EN 10216-2 O76.1x3.6  s izolací tl. 50 mm_x000D_
</t>
  </si>
  <si>
    <t>-1703558076</t>
  </si>
  <si>
    <t>3*1,5</t>
  </si>
  <si>
    <t>Pol126</t>
  </si>
  <si>
    <t xml:space="preserve">Oplechování FeZn plech s ochr.folií PUR/PA 6011 J tl. 0,75 mm pro BEZEŠVÉ POTRUBÍ EN 10216-2 O88,9x3.6  s izolací tl. 50 mm_x000D_
</t>
  </si>
  <si>
    <t>508447624</t>
  </si>
  <si>
    <t>Pol129</t>
  </si>
  <si>
    <t xml:space="preserve">Oplechování FeZn plech s ochr.folií PUR/PA 6011 J tl. 0,75 mm pro 90° OBLOUK TVAR 3D, 10253-2, O76,1x3.6 s izolací tl. 50 mm_x000D_
</t>
  </si>
  <si>
    <t>-1715421371</t>
  </si>
  <si>
    <t>713491211</t>
  </si>
  <si>
    <t>Montáž izolace tepelné potrubí a ohybů - doplňky a konstrukční součástí oplechování pevného vnějšího obvodu přes 500 mm potrubí</t>
  </si>
  <si>
    <t>-1992543286</t>
  </si>
  <si>
    <t>"2,6 m2 na 1 bm potrubí DN400 při tl. izolace 180 mm"2134*2,6</t>
  </si>
  <si>
    <t>"2,35 m2 na 1 bm potrubí DN400 při tl. izolace 140 mm"2134*2,35</t>
  </si>
  <si>
    <t>Mezisoučet</t>
  </si>
  <si>
    <t>Pol84</t>
  </si>
  <si>
    <t xml:space="preserve">Oplechování FeZn plech s ochr.folií PUR/PA 6011 J tl. 0,75 mm pro potrubí DN 400 s izolací tl. 180 mm_x000D_
</t>
  </si>
  <si>
    <t>-957463077</t>
  </si>
  <si>
    <t>Pol105</t>
  </si>
  <si>
    <t>Oplechování pozink.plechem s vypalovaným lakem tl. 0,6 mm pro potrubí DN 400 s izolací tl. 140 mm</t>
  </si>
  <si>
    <t>1728019369</t>
  </si>
  <si>
    <t>713491216</t>
  </si>
  <si>
    <t>Montáž izolace tepelné potrubí a ohybů - doplňky a konstrukční součástí oplechování pevného vnějšího obvodu přes 500 mm tvarových kusů mimo přírub a armatur</t>
  </si>
  <si>
    <t>-1591269566</t>
  </si>
  <si>
    <t>"izolace tl. 180 mm -tvarovky"567*2,6/2</t>
  </si>
  <si>
    <t>"izolace tl. 140 mm -tvarovky"567*2,35/2</t>
  </si>
  <si>
    <t>"armatury"3*2,6+3*2,35</t>
  </si>
  <si>
    <t>Pol85</t>
  </si>
  <si>
    <t xml:space="preserve">Oplechování FeZn plech s ochr.folií PUR/PA 6011 J tl. 0,75 mm pro oblouk 25°, DN 400 s izolací tl. 180 mm_x000D_
_x000D_
</t>
  </si>
  <si>
    <t>1213151215</t>
  </si>
  <si>
    <t>Pol86</t>
  </si>
  <si>
    <t xml:space="preserve">Oplechování FeZn plech s ochr.folií PUR/PA 6011 J tl. 0,75 mm pro oblouk 42°, DN 400 s izolací tl. 180 mm_x000D_
</t>
  </si>
  <si>
    <t>-2031365048</t>
  </si>
  <si>
    <t>Pol87</t>
  </si>
  <si>
    <t xml:space="preserve">Oplechování FeZn plech s ochr.folií PUR/PA 6011 J tl. 0,75 mm pro oblouk 68°, DN 400 s izolací tl. 180 mm_x000D_
</t>
  </si>
  <si>
    <t>1646619979</t>
  </si>
  <si>
    <t>Pol88</t>
  </si>
  <si>
    <t xml:space="preserve">Oplechování FeZn plech s ochr.folií PUR/PA 6011 J tl. 0,75 mm pro oblouk 54°, DN 400 s izolací tl. 180 mm_x000D_
</t>
  </si>
  <si>
    <t>-1554723360</t>
  </si>
  <si>
    <t>Pol91</t>
  </si>
  <si>
    <t>Oplechování FeZn plech s ochr.folií PUR/PA 6011 J tl. 0,75 mm pro oblouk 98°, DN 400 s izolací tl. 180 mm</t>
  </si>
  <si>
    <t>-704950011</t>
  </si>
  <si>
    <t>Pol92</t>
  </si>
  <si>
    <t>Oplechování FeZn plech s ochr.folií PUR/PA 6011 J tl. 0,75 mm pro oblouk 43°, DN 400 s izolací tl. 180 mm</t>
  </si>
  <si>
    <t>-1907715834</t>
  </si>
  <si>
    <t>Pol93</t>
  </si>
  <si>
    <t>Oplechování FeZn plech s ochr.folií PUR/PA 6011 J tl. 0,75 mm pro oblouk 21°, DN 400 s izolací tl. 180 mm</t>
  </si>
  <si>
    <t>99468302</t>
  </si>
  <si>
    <t>Pol94</t>
  </si>
  <si>
    <t xml:space="preserve">Oplechování FeZn plech s ochr.folií PUR/PA 6011 J tl. 0,75 mm pro oblouk 79°, DN 400 s izolací tl. 180 mm_x000D_
</t>
  </si>
  <si>
    <t>1503563371</t>
  </si>
  <si>
    <t>-609240487</t>
  </si>
  <si>
    <t>Pol89</t>
  </si>
  <si>
    <t>Oplechování FeZn plech s ochr.folií PUR/PA 6011 J tl. 0,75 mm pro oblouk 90°, DN 400 s izolací tl. 180 mm</t>
  </si>
  <si>
    <t>547597486</t>
  </si>
  <si>
    <t>Pol96</t>
  </si>
  <si>
    <t xml:space="preserve">Oplechování FeZn plech s ochr.folií PUR/PA 6011 J tl. 0,75 mm pro ohýbanou trubku  3,5°, DN 400 s izolací tl. 180 mm_x000D_
</t>
  </si>
  <si>
    <t>-141271671</t>
  </si>
  <si>
    <t>Pol97</t>
  </si>
  <si>
    <t xml:space="preserve">Oplechování FeZn plech s ochr.folií PUR/PA 6011 J tl. 0,75 mm pro EXCENTRICKÁ REDUKCE O530x11 - 406.4x8.8 s izolací tl. 180 mm_x000D_
</t>
  </si>
  <si>
    <t>1957077404</t>
  </si>
  <si>
    <t>Pol98</t>
  </si>
  <si>
    <t xml:space="preserve">Oplechování FeZn plech s ochr.folií PUR/PA 6011 J tl. 0,75 mm pro T-KUS S NESTEJNÝMI HRDLY TYP B EN10253-2 O406.4x8.8 - 219,1x6,3 s izolací tl. 180 mm_x000D_
</t>
  </si>
  <si>
    <t>-662029113</t>
  </si>
  <si>
    <t>Pol99</t>
  </si>
  <si>
    <t xml:space="preserve">Oplechování FeZn plech s ochr.folií PUR/PA 6011 J tl. 0,75 mm pro T-KUS S NESTEJNÝMI HRDLY TYP B EN10253-2 O406.4x8.8 - 168,3x4,5 s izolací tl. 180 mm_x000D_
</t>
  </si>
  <si>
    <t>-1724914445</t>
  </si>
  <si>
    <t>Pol106</t>
  </si>
  <si>
    <t xml:space="preserve">Oplechování FeZn plech s ochr.folií PUR/PA 6011 J tl. 0,75 mm pro oblouk 25°, DN 400 s izolací tl. 140 mm_x000D_
</t>
  </si>
  <si>
    <t>-1605930195</t>
  </si>
  <si>
    <t>Pol107</t>
  </si>
  <si>
    <t xml:space="preserve">Oplechování pozink.plechem s vypalovaným lakem tl. 0,6 mm pro oblouk 42°, DN 400 s izolací tl. 140 mm_x000D_
</t>
  </si>
  <si>
    <t>776359434</t>
  </si>
  <si>
    <t>Pol108</t>
  </si>
  <si>
    <t>Oplechování FeZn plech s ochr.folií PUR/PA 6011 J tl. 0,75 mm pro oblouk 68°, DN 400 s izolací tl. 140 mm</t>
  </si>
  <si>
    <t>956097871</t>
  </si>
  <si>
    <t>Pol109</t>
  </si>
  <si>
    <t>Oplechování FeZn plech s ochr.folií PUR/PA 6011 J tl. 0,75 mm pro oblouk 54°, DN 400 s izolací tl. 140 mm</t>
  </si>
  <si>
    <t>-1311871800</t>
  </si>
  <si>
    <t>Pol117</t>
  </si>
  <si>
    <t xml:space="preserve">Oplechování FeZn plech s ochr.folií PUR/PA 6011 J tl. 0,75 mm pro oblouk 98°, DN 400 s izolací tl. 140 mm_x000D_
</t>
  </si>
  <si>
    <t>-1057651522</t>
  </si>
  <si>
    <t>Pol119</t>
  </si>
  <si>
    <t xml:space="preserve">Oplechování FeZn plech s ochr.folií PUR/PA 6011 J tl. 0,75 mm pro oblouk 43°, DN 400 s izolací tl. 140 mm_x000D_
</t>
  </si>
  <si>
    <t>-1510584278</t>
  </si>
  <si>
    <t>Pol120</t>
  </si>
  <si>
    <t xml:space="preserve">Oplechování FeZn plech s ochr.folií PUR/PA 6011 J tl. 0,75 mm pro oblouk 21°, DN 400 s izolací tl. 140 mm_x000D_
</t>
  </si>
  <si>
    <t>-401385622</t>
  </si>
  <si>
    <t>Pol121</t>
  </si>
  <si>
    <t xml:space="preserve">Oplechování FeZn plech s ochr.folií PUR/PA 6011 J tl. 0,75 mm pro oblouk 79°, DN 400 s izolací tl. 140 mm_x000D_
</t>
  </si>
  <si>
    <t>1634720475</t>
  </si>
  <si>
    <t>-1673648171</t>
  </si>
  <si>
    <t>Pol114</t>
  </si>
  <si>
    <t xml:space="preserve">Oplechování FeZn plech s ochr.folií PUR/PA 6011 J tl. 0,75 mm pro oblouk 90°, DN 400 s izolací tl. 140 mm_x000D_
</t>
  </si>
  <si>
    <t>-121600325</t>
  </si>
  <si>
    <t>Pol123</t>
  </si>
  <si>
    <t xml:space="preserve">Oplechování FeZn plech s ochr.folií PUR/PA 6011 J tl. 0,75 mm pro OHÝBANÁ TRUBKA 3.5° DN 400 s izolací tl. 140 mm_x000D_
</t>
  </si>
  <si>
    <t>-448454515</t>
  </si>
  <si>
    <t>Pol124</t>
  </si>
  <si>
    <t xml:space="preserve">Oplechování FeZn plech s ochr.folií PUR/PA 6011 J tl. 0,75 mm pro T-KUS S NESTEJNÝMI HRDLY EN10253-2 O406.4x8.8 - 219,1x6,3 s izolací tl. 140 mm_x000D_
</t>
  </si>
  <si>
    <t>-1052770147</t>
  </si>
  <si>
    <t>Pol125</t>
  </si>
  <si>
    <t xml:space="preserve">Oplechování FeZn plech s ochr.folií PUR/PA 6011 J tl. 0,75 mm pro T-KUS S NESTEJNÝMI HRDLY EN10253-2 O406.4x8.8 - 168,3x4,5 s izolací tl. 140 mm_x000D_
</t>
  </si>
  <si>
    <t>-633618811</t>
  </si>
  <si>
    <t>Pol228</t>
  </si>
  <si>
    <t xml:space="preserve">Izolace a snímatelné oplechování armatur, FeZn plech s ochr.folií PUR/PA 6011 J tl. 0,75 mm,_x000D_
</t>
  </si>
  <si>
    <t>-1396212667</t>
  </si>
  <si>
    <t>Pol131</t>
  </si>
  <si>
    <t>Izolace a snímatelné oplechování el. pohonů, pozink. plechem s vypalovaný m lakem tl. 0,6 mm. Pro zamezení kondenzace v pohonu.</t>
  </si>
  <si>
    <t>1704140894</t>
  </si>
  <si>
    <t>Pol104</t>
  </si>
  <si>
    <t>Ochranná stříška na oplechování (na vybraných místech, kde je předpoklad možného poškození opláštění pošlapáním např v kompenzátorech, nad potokem, atd)</t>
  </si>
  <si>
    <t>1481767281</t>
  </si>
  <si>
    <t>713r002</t>
  </si>
  <si>
    <t>Odvoz pozinkovaného plechu z oplechování na stávajícím potrubí do šrotu včetně naložení</t>
  </si>
  <si>
    <t>-1173631586</t>
  </si>
  <si>
    <t>"odvoz oplechování do šrotu"5,762+0,008+0,966</t>
  </si>
  <si>
    <t>Práce a dodávky M</t>
  </si>
  <si>
    <t>23-M</t>
  </si>
  <si>
    <t>Montáže potrubí</t>
  </si>
  <si>
    <t>230011046</t>
  </si>
  <si>
    <t>Montáž potrubí z trub ocelových hladkých tř. 11 až 13 Ø 70 mm, tl. 3,2 mm</t>
  </si>
  <si>
    <t>-1306916548</t>
  </si>
  <si>
    <t>14011036</t>
  </si>
  <si>
    <t>trubka ocelová bezešvá hladká jakost 11 353 60,3x4,0mm</t>
  </si>
  <si>
    <t>1400845476</t>
  </si>
  <si>
    <t>230011048</t>
  </si>
  <si>
    <t>Montáž potrubí z trub ocelových hladkých tř. 11 až 13 Ø 76 mm, tl. 3,6 mm</t>
  </si>
  <si>
    <t>1934795022</t>
  </si>
  <si>
    <t>3+6</t>
  </si>
  <si>
    <t>14011052</t>
  </si>
  <si>
    <t>trubka ocelová bezešvá hladká jakost 11 353 76x3,6mm</t>
  </si>
  <si>
    <t>-862776396</t>
  </si>
  <si>
    <t>230011057</t>
  </si>
  <si>
    <t>Montáž potrubí z trub ocelových hladkých tř. 11 až 13 Ø 89 mm, tl. 3,6 mm</t>
  </si>
  <si>
    <t>-1871948406</t>
  </si>
  <si>
    <t>5+6</t>
  </si>
  <si>
    <t>14011058</t>
  </si>
  <si>
    <t>trubka ocelová bezešvá hladká jakost 11 353 89x3,6mm</t>
  </si>
  <si>
    <t>1201079993</t>
  </si>
  <si>
    <t>230011140</t>
  </si>
  <si>
    <t>Montáž potrubí z trub ocelových hladkých tř. 11 až 13 Ø 406 mm, tl. 11,0 mm</t>
  </si>
  <si>
    <t>-553896052</t>
  </si>
  <si>
    <t>"montáž potrubí DN400"2*2134,2</t>
  </si>
  <si>
    <t>Pol49</t>
  </si>
  <si>
    <t>BEZEŠVÉ POTRUBÍ EN 10216-2 O406.4x8.8</t>
  </si>
  <si>
    <t>1044496877</t>
  </si>
  <si>
    <t>2134,2*2</t>
  </si>
  <si>
    <t>pol.V001</t>
  </si>
  <si>
    <t>Vyztužovací límec DN80 - dodávka a montáž</t>
  </si>
  <si>
    <t>kus</t>
  </si>
  <si>
    <t>-311838599</t>
  </si>
  <si>
    <t>pol.V002</t>
  </si>
  <si>
    <t>Vyztužovací límec DN65 - dodávka a montáž</t>
  </si>
  <si>
    <t>-1670350412</t>
  </si>
  <si>
    <t>pol.V003</t>
  </si>
  <si>
    <t>Vyztužovací límec DN50 - dodávka a montáž</t>
  </si>
  <si>
    <t>-218206848</t>
  </si>
  <si>
    <t>pol.76</t>
  </si>
  <si>
    <t>T-ODBOČKA S VYSTUŽENÝMI LÍMCI  (dle výkresu 0245_301_51_2661_120) - dodávka a montáž</t>
  </si>
  <si>
    <t>-281940036</t>
  </si>
  <si>
    <t>230020375</t>
  </si>
  <si>
    <t>Dodatečné osazení trubních dílů přivařovacích tř. 11 až 13 Ø 245 mm, tl. 36 mm</t>
  </si>
  <si>
    <t>1199675425</t>
  </si>
  <si>
    <t>"navaření odvzdušňovací a odvodňovací  souprava"12+13</t>
  </si>
  <si>
    <t>pol75.1</t>
  </si>
  <si>
    <t>ODVZDUŠŇOVACÍ SOUPRAVA DN400/DN25</t>
  </si>
  <si>
    <t>-1541628491</t>
  </si>
  <si>
    <t>230021046</t>
  </si>
  <si>
    <t>Montáž trubních dílů přivařovacích hmotnosti do 1 kg tř. 11 až 13 Ø 70 mm, tl. 3,2 mm</t>
  </si>
  <si>
    <t>1871949707</t>
  </si>
  <si>
    <t>"oblouky průměr 63,0*3,6 mm 90o, tvar 3D"6</t>
  </si>
  <si>
    <t>31630519</t>
  </si>
  <si>
    <t>oblouk trubkový typ 3D tvar 90° - K3 D 60,3mm tl 2,9mm</t>
  </si>
  <si>
    <t>-603344423</t>
  </si>
  <si>
    <t>Pol. 76.1</t>
  </si>
  <si>
    <t>Vypouštěcí šachta pro odvodňovací soupravu z plastové korugované roury průměr 600 mm, délky 1,5 m včetně zemních prací podsypu, obsypu a plastového poklopu</t>
  </si>
  <si>
    <t>kpl</t>
  </si>
  <si>
    <t>-1391572316</t>
  </si>
  <si>
    <t xml:space="preserve">Poznámka k položce:
dle výkresu pro odvodňovací šachtu pro 1. etapu
Cena za komplet šachtu je propočítána z položek cenové soustavy ÚRS - viz příloha propočet odvodňovací šachty.
133301101-Hloubení šachet v hornině tř. 4 objemu do 100 m3-1,650 m3
162301101-Vodorovné přemístění do 500 m výkopku/sypaniny z horniny tř. 1 až 4 -2,727 m3	
162701105-Vodorovné přemístění do 10000 m výkopku/sypaniny z horniny tř. 1 až 4 - 0,573 m3
162701109-Příplatek k vodorovnému přemístění výkopku/sypaniny z horniny tř. 1 až 4 ZKD 1000 m přes 10000 m-7,500 m3
167101102 Nakládání výkopku z hornin tř. 1 až 4 přes 100 m3-1,077 m3
171201101-Uložení sypaniny do násypů nezhutněných-1,650 m3
171201201-Uložení sypaniny na skládky - 0,573 m3	
171201211-Poplatek za uložení stavebního odpadu - zeminy a kameniva na skládce-1,031 t	
174101101-Zásyp jam, šachet rýh nebo kolem objektů sypaninou se zhutněním- 1,077 m3	
451573111-Lože pod potrubí otevřený výkop ze štěrkopísku-0,150 m3	
894812332-Revizní a čistící šachta z PP DN 600 šachtová roura korugovaná světlé hloubky 2000 mm-1,0 kus	
894812339-Příplatek k rourám revizní a čistící šachty z PP DN 600 za uříznutí šachtové roury -1,000 kus	
894812r001 Revizní a čistící šachta z PP DN 600 -  poklop plastový -1,000 kus	
998276101-Přesun hmot pro trubní vedení z trub z plastických hmot otevřený výkop
potrubí otevřený výkop ze štěrkopísku -0,212 t	
</t>
  </si>
  <si>
    <t>Pol82</t>
  </si>
  <si>
    <t>ODVODŇOVACÍ SOUPRAVA DN400/DN80</t>
  </si>
  <si>
    <t>-1179364552</t>
  </si>
  <si>
    <t>230050005</t>
  </si>
  <si>
    <t>Montáž uložení doplňkových konstrukcí přišroubováním DN přes 350</t>
  </si>
  <si>
    <t>kg</t>
  </si>
  <si>
    <t>177302990</t>
  </si>
  <si>
    <t>"uložení potrubí včetně pružinových závěsů"8540</t>
  </si>
  <si>
    <t>Pol115</t>
  </si>
  <si>
    <t>Kluzné uložení KU-A; DN 400; ON 130803.2; 25 barg; 145 °C ; HVP,HVV</t>
  </si>
  <si>
    <t>1634445849</t>
  </si>
  <si>
    <t>Pol116</t>
  </si>
  <si>
    <t>Kluzné uložení KU-B; DN 400 ON 130802; 25 barg; 145 °C ; HVP,HVV</t>
  </si>
  <si>
    <t>-468234456</t>
  </si>
  <si>
    <t>Pol118</t>
  </si>
  <si>
    <t>Pevný bod; DN 400 ČSN 130871; 25 barg; 145 °C ; HVP,HVV</t>
  </si>
  <si>
    <t>-1703625428</t>
  </si>
  <si>
    <t>Pol333</t>
  </si>
  <si>
    <t>Uložení v chráničce VCH; DN 400</t>
  </si>
  <si>
    <t>244430926</t>
  </si>
  <si>
    <t>Pol334</t>
  </si>
  <si>
    <t>Válečkové uložení s vedením VU-A; DN 400 ON 130826.2; 25 barg; 145 °C ; HVP,HVV</t>
  </si>
  <si>
    <t>-283655020</t>
  </si>
  <si>
    <t>Pol335</t>
  </si>
  <si>
    <t>Válečkové vedení VU-B; DN 400 ON 130826.1; 25 barg; 145 °C ; HVP,HVV</t>
  </si>
  <si>
    <t>-991360837</t>
  </si>
  <si>
    <t>Pol122</t>
  </si>
  <si>
    <t>Kyvná stojka</t>
  </si>
  <si>
    <t>576463280</t>
  </si>
  <si>
    <t>Pol319</t>
  </si>
  <si>
    <t>Pružinový závěs PZ-A;  DN 400</t>
  </si>
  <si>
    <t>sada</t>
  </si>
  <si>
    <t>1591004517</t>
  </si>
  <si>
    <t>Pol330</t>
  </si>
  <si>
    <t>Pružinový závěs PZ-B;  DN 400</t>
  </si>
  <si>
    <t>1190305162</t>
  </si>
  <si>
    <t>Pol331</t>
  </si>
  <si>
    <t>Pružinový závěs PZ-C;  DN 400</t>
  </si>
  <si>
    <t>80697187</t>
  </si>
  <si>
    <t>230021048</t>
  </si>
  <si>
    <t>Montáž trubních dílů přivařovacích hmotnosti do 1 kg tř. 11 až 13 Ø 76 mm, tl. 3,6 mm</t>
  </si>
  <si>
    <t>-2040738256</t>
  </si>
  <si>
    <t>"oblouk 90o d76"6+4</t>
  </si>
  <si>
    <t>Pol72</t>
  </si>
  <si>
    <t>90° OBLOUK TVAR 3D, 10253-2, ø76.1x3.6</t>
  </si>
  <si>
    <t>610254769</t>
  </si>
  <si>
    <t>4+6</t>
  </si>
  <si>
    <t>230021062</t>
  </si>
  <si>
    <t>Montáž trubních dílů přivařovacích hmotnosti do 1 kg tř. 11 až 13 Ø 89 mm, tl. 8 mm</t>
  </si>
  <si>
    <t>538437557</t>
  </si>
  <si>
    <t>"oblouk d89 45o"2</t>
  </si>
  <si>
    <t>"oblouk d89 90o"6</t>
  </si>
  <si>
    <t>r02</t>
  </si>
  <si>
    <t>oblouk 45o tvar 3D 88,9x3,6 mm</t>
  </si>
  <si>
    <t>308715346</t>
  </si>
  <si>
    <t>r01</t>
  </si>
  <si>
    <t>oblouk 90o tvar 3D 88,9x3,6 mm</t>
  </si>
  <si>
    <t>-1822693053</t>
  </si>
  <si>
    <t>230020897</t>
  </si>
  <si>
    <t>Příplatky k cenám za zhotovení svařovaných přechodů na montáži tř. 11 až 13 DN / DN1 500/400</t>
  </si>
  <si>
    <t>-498270201</t>
  </si>
  <si>
    <t>"excentrická redukce d530/400"5</t>
  </si>
  <si>
    <t>Pol61</t>
  </si>
  <si>
    <t>EXCENTRICKÁ REDUKCE ø530x11 - 406.4x8.8</t>
  </si>
  <si>
    <t>-1550965993</t>
  </si>
  <si>
    <t>230024008</t>
  </si>
  <si>
    <t>Montáž trubních dílů přivařovacích hmotnosti přes 10 do 50 kg tř. 11 až 13 Ø 22 mm, tl. 2,6 mm</t>
  </si>
  <si>
    <t>-1290502483</t>
  </si>
  <si>
    <t>"kulový kohout DN15"3</t>
  </si>
  <si>
    <t>Pol138</t>
  </si>
  <si>
    <t>Kulový kohout; přivařovací; DN 15, PN 40. Materiál tělesa 1.0345, materiál koule 1.4301, materál vřetene 1.4305, materiál těsnění vřetene FPM, materiál sedla Karbonizovaný PTFE, materiál páky pogalvanizovaná ocel. Podmínky pro provozování -30 až +200°C.</t>
  </si>
  <si>
    <t>1673463371</t>
  </si>
  <si>
    <t>230024020</t>
  </si>
  <si>
    <t>Montáž trubních dílů přivařovacích hmotnosti přes 10 do 50 kg tř. 11 až 13 Ø 31,8 mm, tl. 2,6 mm</t>
  </si>
  <si>
    <t>976981353</t>
  </si>
  <si>
    <t>"kulový kohout DN25"36</t>
  </si>
  <si>
    <t>Pol137</t>
  </si>
  <si>
    <t>Kulový kohout; přivařovací; DN 25, PN 40. Materiál tělesa 1.0345, materiál koule 1.4301, materál vřetene 1.4305, materiál těsnění vřetene FPM, materiál sedla Karbonizovaný PTFE, materiál páky pogalvanizovaná ocel. Podmínky pro provozování -30 až +200°C.</t>
  </si>
  <si>
    <t>-1085588634</t>
  </si>
  <si>
    <t>230024047</t>
  </si>
  <si>
    <t>Montáž trubních dílů přivařovacích hmotnosti přes 10 do 50 kg tř. 11 až 13 Ø 76 mm, tl. 3,2 mm</t>
  </si>
  <si>
    <t>-1352839661</t>
  </si>
  <si>
    <t>"kulový kohout DN65"6+2</t>
  </si>
  <si>
    <t>Pol136</t>
  </si>
  <si>
    <t xml:space="preserve">Kulový kohout; přivařovací; DN 65, PN 40; Ruční páka . Materiál tělesa 1.0345, materiál koule 1.4301, materál vřetene 1.4305, materiál těsnění vřetene FPM, materiál sedla Karbonizovaný PTFE, materiál páky pogalvanizovaná ocel. Podmínky pro provozování -30 až +200°C._x000D_
</t>
  </si>
  <si>
    <t>-745110658</t>
  </si>
  <si>
    <t>6+2</t>
  </si>
  <si>
    <t>230024057</t>
  </si>
  <si>
    <t>Montáž trubních dílů přivařovacích hmotnosti přes 10 do 50 kg tř. 11 až 13 Ø 89 mm, tl. 3,6 mm</t>
  </si>
  <si>
    <t>763790269</t>
  </si>
  <si>
    <t>"kulový kohout DN80"48+2</t>
  </si>
  <si>
    <t>Pol135</t>
  </si>
  <si>
    <t xml:space="preserve">Kulový kohout; přivařovací; DN 80, PN 40; Ruční páka . Materiál tělesa 1.0345, materiál koule 1.4301, materál vřetene 1.4305, materiál těsnění vřetene FPM, materiál sedla Karbonizovaný PTFE, materiál páky pogalvanizovaná ocel. Podmínky pro provozování -30 až +200°C._x000D_
</t>
  </si>
  <si>
    <t>-523762260</t>
  </si>
  <si>
    <t>48+2</t>
  </si>
  <si>
    <t>230024143</t>
  </si>
  <si>
    <t>Montáž trubních dílů přivařovacích hmotnosti přes 10 do 50 kg tř. 11 až 13 Ø 426 mm, tl. 8 mm</t>
  </si>
  <si>
    <t>-368080846</t>
  </si>
  <si>
    <t>"tlakové dno d406"2</t>
  </si>
  <si>
    <t>Pol69</t>
  </si>
  <si>
    <t>TLAKOVÉ DNO EN10253-2 ø406.4x8.8</t>
  </si>
  <si>
    <t>1743075978</t>
  </si>
  <si>
    <t>230024168</t>
  </si>
  <si>
    <t>Montáž trubních dílů přivařovacích hmotnosti přes 10 do 50 kg tř. 11 až 13 Ø 530 mm, tl. 11,0 mm</t>
  </si>
  <si>
    <t>1597503656</t>
  </si>
  <si>
    <t>"tlakové dno d530"2+2</t>
  </si>
  <si>
    <t>Pol60</t>
  </si>
  <si>
    <t>TLAKOVÉ DNO DLE DIN 28011 ø530x11</t>
  </si>
  <si>
    <t>1356867961</t>
  </si>
  <si>
    <t>2+2</t>
  </si>
  <si>
    <t>230120045</t>
  </si>
  <si>
    <t>Čištění potrubí profukováním nebo proplachováním DN 80</t>
  </si>
  <si>
    <t>-1730532518</t>
  </si>
  <si>
    <t>d76+d89</t>
  </si>
  <si>
    <t>230120053</t>
  </si>
  <si>
    <t>Čištění potrubí profukováním nebo proplachováním DN 400</t>
  </si>
  <si>
    <t>-1581222641</t>
  </si>
  <si>
    <t>230170002</t>
  </si>
  <si>
    <t>Příprava pro zkoušku těsnosti potrubí DN přes 40 do 80</t>
  </si>
  <si>
    <t>1198504243</t>
  </si>
  <si>
    <t>230170006</t>
  </si>
  <si>
    <t>Příprava pro zkoušku těsnosti potrubí DN přes 350 do 500</t>
  </si>
  <si>
    <t>-1281656858</t>
  </si>
  <si>
    <t>230170012</t>
  </si>
  <si>
    <t>Zkouška těsnosti potrubí DN přes 40 do 80</t>
  </si>
  <si>
    <t>-167183932</t>
  </si>
  <si>
    <t>230170016</t>
  </si>
  <si>
    <t>Zkouška těsnosti potrubí DN přes 350 do 500</t>
  </si>
  <si>
    <t>-79621754</t>
  </si>
  <si>
    <t>230020756</t>
  </si>
  <si>
    <t>Zhotovení odbočky tř. 11 až 13 Ø 426 mm, tl. 8 mm</t>
  </si>
  <si>
    <t>-2024615867</t>
  </si>
  <si>
    <t>"Tkus 406x219"13*2</t>
  </si>
  <si>
    <t>"Tkus 406x168"12*2</t>
  </si>
  <si>
    <t>Pol62</t>
  </si>
  <si>
    <t>T-KUS S NESTEJNÝMI HRDLY TYP B EN10253-2 ø406.4x8.8 - 219,1x6,3</t>
  </si>
  <si>
    <t>1976022432</t>
  </si>
  <si>
    <t>13*2</t>
  </si>
  <si>
    <t>Pol63</t>
  </si>
  <si>
    <t>T-KUS S NESTEJNÝMI HRDLY TYP B EN10253-2 ø406.4x8.8 - 168,3x4,5</t>
  </si>
  <si>
    <t>-977086474</t>
  </si>
  <si>
    <t>12*2</t>
  </si>
  <si>
    <t>230025143</t>
  </si>
  <si>
    <t>Montáž trubních dílů přivařovacích hmotnosti přes 50 do 250 kg tř. 11 až 13 Ø 426 mm, tl. 8 mm</t>
  </si>
  <si>
    <t>730079080</t>
  </si>
  <si>
    <t>"montáž tvarovek"113+108</t>
  </si>
  <si>
    <t>"kulový kohout DN400"6</t>
  </si>
  <si>
    <t>Pol134</t>
  </si>
  <si>
    <t>Kulový kohout (KK) s pohonem; jednodílný, DN 400, PN 40, přivařovací provedení, vnitřní vestavba nerez. materiálové provedení - koule celonerezová: F304, těsnění koule: PTFE+25%C, hřídel: 20Cr13, O-kroužky: Viton. Médium: horká voda 150°C.</t>
  </si>
  <si>
    <t>1878242078</t>
  </si>
  <si>
    <t>Pol50</t>
  </si>
  <si>
    <t>25° OBLOUK TVAR 5D, 10253-2, ø406.4x8.8 A1</t>
  </si>
  <si>
    <t>886922250</t>
  </si>
  <si>
    <t>Pol51</t>
  </si>
  <si>
    <t>42° OBLOUK TVAR 5D, 10253-2, ø406.4x8.8 B1</t>
  </si>
  <si>
    <t>844851779</t>
  </si>
  <si>
    <t>Pol52</t>
  </si>
  <si>
    <t>68° OBLOUK TVAR 5D, 10253-2, ø406.4x8.8</t>
  </si>
  <si>
    <t>-337150596</t>
  </si>
  <si>
    <t>Pol54</t>
  </si>
  <si>
    <t>54° OBLOUK TVAR 5D, 10253-2, ø406.4x8.8</t>
  </si>
  <si>
    <t>-1313351770</t>
  </si>
  <si>
    <t>Pol56</t>
  </si>
  <si>
    <t>43° OBLOUK TVAR 5D, 10253-2, ø406.4x8.8 B2</t>
  </si>
  <si>
    <t>-1625230088</t>
  </si>
  <si>
    <t>Pol58</t>
  </si>
  <si>
    <t>21° OBLOUK TVAR 5D, 10253-2, ø406.4x8.8 A2</t>
  </si>
  <si>
    <t>1726480835</t>
  </si>
  <si>
    <t>Pol59</t>
  </si>
  <si>
    <t>79° OBLOUK TVAR 5D, 10253-2, ø406.4x8.8</t>
  </si>
  <si>
    <t>1260517689</t>
  </si>
  <si>
    <t>Pol64</t>
  </si>
  <si>
    <t>25° OBLOUK TVAR 5D, 10253-2, ø406.4x8.8 C1</t>
  </si>
  <si>
    <t>-1991872719</t>
  </si>
  <si>
    <t>Pol65</t>
  </si>
  <si>
    <t>42° OBLOUK TVAR 5D, 10253-2, ø406.4x8.8 C2</t>
  </si>
  <si>
    <t>-949774449</t>
  </si>
  <si>
    <t>Pol53</t>
  </si>
  <si>
    <t>90° OBLOUK TVAR 5D, 10253-2, ø406.4x8.8</t>
  </si>
  <si>
    <t>394588691</t>
  </si>
  <si>
    <t>2*70</t>
  </si>
  <si>
    <t>Pol66</t>
  </si>
  <si>
    <t>43° OBLOUK TVAR 5D, 10253-2, ø406.4x8.8 D1</t>
  </si>
  <si>
    <t>-1078467999</t>
  </si>
  <si>
    <t>Pol57</t>
  </si>
  <si>
    <t>OHÝBANÁ TRUBKA 3.5° EN 10216-2 ø406.4x8.8</t>
  </si>
  <si>
    <t>871191514</t>
  </si>
  <si>
    <t>Pol55</t>
  </si>
  <si>
    <t>98° OBLOUK TVAR 5D, 10253-2, ø406.4x8.8</t>
  </si>
  <si>
    <t>-651372217</t>
  </si>
  <si>
    <t>Pol68</t>
  </si>
  <si>
    <t>21° OBLOUK TVAR 5D, 10253-2, ø406.4x8.8 D2</t>
  </si>
  <si>
    <t>337782662</t>
  </si>
  <si>
    <t>230083148</t>
  </si>
  <si>
    <t>Demontáž ocelového potrubí do šrotu hmotnosti přes 50 do 250 kg připojovací rozměr Ø 521, tl. 16 mm</t>
  </si>
  <si>
    <t>1418294499</t>
  </si>
  <si>
    <t>"4268,4 m/711,4 ks - rozřezání na 12 m ks"4268,4/12</t>
  </si>
  <si>
    <t>Ost</t>
  </si>
  <si>
    <t>Ostatní</t>
  </si>
  <si>
    <t>Pol339</t>
  </si>
  <si>
    <t>Nátěry potrubí, uložení a POK dle specifikace v technické zprávě. Na potrubí: ANTIKON CK-S, 2 vrstvy. Ocelové konstrukce: nátěrovými hmotami HEMPEL, odstín RAL 7035 -základní nátěr 1 x Hempadur 4588 o tloušťce 50 µm -podkladový nátěr 1 x Hempadur 4588 o tloušťce 100 µm -vrchní nátěr 1 x Hempathane Topcoat 5521 o tloušťce 50 µm Celková tloušťka suché vrstvy musí vždy být min. 200 mikrometrů. Provést i nátěry konstrukcí, které jsou součástí uložení (plotny, konstrukce axiálů, apod. – pokud nebudou vyměněny za nové v pozink. provedení) v odstínu RAL 6011.</t>
  </si>
  <si>
    <t>262144</t>
  </si>
  <si>
    <t>1806814973</t>
  </si>
  <si>
    <t>Pol340</t>
  </si>
  <si>
    <t>Značení potrubí (přinýtované nerezové štítky s popisem - medium, teplota, směr proudění, dimenze) ve vzdálenosti min. 50m od sebe na hlavní trase a samostatný štítek na každém odbočení.</t>
  </si>
  <si>
    <t>-901667037</t>
  </si>
  <si>
    <t>Pol344</t>
  </si>
  <si>
    <t>Dodávka a montáž pomocné ocelové konstrukce (POK) pro dočasné a montážní práce jinde neuvedené (případně náhrada za stávající poškozené POK).</t>
  </si>
  <si>
    <t>2004741129</t>
  </si>
  <si>
    <t>Pol351</t>
  </si>
  <si>
    <t>Mechanizace a doprava</t>
  </si>
  <si>
    <t>-237994290</t>
  </si>
  <si>
    <t>Pol347</t>
  </si>
  <si>
    <t>Nepředvídané (přípomocné práce) práce</t>
  </si>
  <si>
    <t>1533012445</t>
  </si>
  <si>
    <t>VRN</t>
  </si>
  <si>
    <t>VRN1</t>
  </si>
  <si>
    <t>Průzkumné, geodetické a projektové práce</t>
  </si>
  <si>
    <t>012303000</t>
  </si>
  <si>
    <t>Geodetické práce po výstavbě</t>
  </si>
  <si>
    <t>-1744627287</t>
  </si>
  <si>
    <t>Poznámka k položce:
Geodetické zaměření skutečného provedení trasy potrubí včetně všech objektů v ochranném pásmu horkovodu.</t>
  </si>
  <si>
    <t>013254000</t>
  </si>
  <si>
    <t>Dokumentace skutečného provedení stavby</t>
  </si>
  <si>
    <t>908816532</t>
  </si>
  <si>
    <t>Poznámka k položce:
Zpracování dokumentace skutečného provedení stavby (DSPS), s vyznačením změn oproti schválené dokumentaci pro provádění stavby.</t>
  </si>
  <si>
    <t>013294000</t>
  </si>
  <si>
    <t>Ostatní dokumentace</t>
  </si>
  <si>
    <t>1758379602</t>
  </si>
  <si>
    <t xml:space="preserve">Poznámka k položce:
1. Kompletní dokumentace demontáží stávajícího potrubí včetně sanace stávajících betonových patek.
2. Kompletní montážní dokumentace (včetně přípravných prací v souvislostí s etapizací a instalací dočasných bypassů).
3. Kompletní dodavatelská dokumentace (plán kontroly kvality, svařovací postupy, montažní postupy, Materialové atesty - všech součastí potrubí, Prohlášení o shodě dle CEN/TR 13480-7:2002, výsledky zkoušek)
4.Návod na provoz a údržbu instalovaných zařízení součastí potrubí, včetně dočasných propojů.
</t>
  </si>
  <si>
    <t>VRN3</t>
  </si>
  <si>
    <t>Zařízení staveniště</t>
  </si>
  <si>
    <t>030001000</t>
  </si>
  <si>
    <t>-587505566</t>
  </si>
  <si>
    <t>VRN4</t>
  </si>
  <si>
    <t>Inženýrská činnost</t>
  </si>
  <si>
    <t>043114000</t>
  </si>
  <si>
    <t>Zkoušky tlakové</t>
  </si>
  <si>
    <t>1493151878</t>
  </si>
  <si>
    <t>Poznámka k položce:
Provedení tlakové hydrostatické zkoušky dle EN 13480 (včetně přípravných prací v souvislostí s etapizací a instalací dočasných bypassů).</t>
  </si>
  <si>
    <t>043124000</t>
  </si>
  <si>
    <t>Zkoušky rentgenové</t>
  </si>
  <si>
    <t>1165239997</t>
  </si>
  <si>
    <t>Poznámka k položce:
 Zkouška radiologická - RT, ČSN EN ISO 17636-1,2; ČSN EN ISO 10675-1. Výsledek zkoušky svarů RTG bude zaznamenán do mapy svarů včetně foto-dokumentace. Při zjištění nevyhovujících svarů bude postupováno v souladu s ČSN EN 13480-5, čl. 8.1.3.</t>
  </si>
  <si>
    <t>043194000</t>
  </si>
  <si>
    <t>Ostatní zkoušky</t>
  </si>
  <si>
    <t>-20207430</t>
  </si>
  <si>
    <t>Poznámka k položce:
Kontrola jakosti svarů horkovodu pomocí nedestruktivních kontrol, dle požadavku objednatele: a) Vizuální kontrola vč. protokolu -VT 100%, ČSN EN ISO 17637; ČSN EN ISO 5817. b) Zkouška ultrazvuková - UT 100%, ČSN EN ISO 17 640; ČSN EN ISO 11 666.</t>
  </si>
  <si>
    <t>d219</t>
  </si>
  <si>
    <t>4188</t>
  </si>
  <si>
    <t>PS 02 TECH -  Etapa 1 - Provizorní napojení - technologická zařízení</t>
  </si>
  <si>
    <t xml:space="preserve">    8 - Trubní vedení</t>
  </si>
  <si>
    <t xml:space="preserve">      VRN4 - Inženýrská činnost</t>
  </si>
  <si>
    <t>Trubní vedení</t>
  </si>
  <si>
    <t>866351012</t>
  </si>
  <si>
    <t>Montáž potrubí z trub ocelových předizolovaných DN 200, vnějšího průměru D 315 mm</t>
  </si>
  <si>
    <t>1376374698</t>
  </si>
  <si>
    <t>"tvarovky T 1,5 m 4 ks"6,0</t>
  </si>
  <si>
    <t>"oblouky předizolované 90o - 1 m 30 ks"30</t>
  </si>
  <si>
    <t>"předizolovaná trubka d219"4152</t>
  </si>
  <si>
    <t>Pol139</t>
  </si>
  <si>
    <t>Médionosná trubka ocelová podélně svařována EN 10216-2 ø219,1x6,3; tloušťka izolace 43mm, plášťová trubka z PE-HD; DN 200/D315</t>
  </si>
  <si>
    <t>835876430</t>
  </si>
  <si>
    <t>4152</t>
  </si>
  <si>
    <t>Pol141</t>
  </si>
  <si>
    <t>T-kus , typ B EN10253-2 ø219,1x6,3</t>
  </si>
  <si>
    <t>39499677</t>
  </si>
  <si>
    <t>Pol142</t>
  </si>
  <si>
    <t>T-kus s nestejnými hrdly, typ B EN10253-2 ø219,1x6,3 – ø60,3x3.2</t>
  </si>
  <si>
    <t>-870462554</t>
  </si>
  <si>
    <t>Pol140</t>
  </si>
  <si>
    <t>90° oblouk 3D, 10253-2, ø219,1x6,3 tloušťka izolace 44mm</t>
  </si>
  <si>
    <t>-1264108573</t>
  </si>
  <si>
    <t>891211811</t>
  </si>
  <si>
    <t>Demontáž vodovodních armatur na potrubí šoupátek nebo klapek uzavíracích v otevřeném výkopu nebo v šachtách DN 50</t>
  </si>
  <si>
    <t>-609342118</t>
  </si>
  <si>
    <t>"opětovné použití pro 2. a 3. etapu"</t>
  </si>
  <si>
    <t>"demontáž KK u provizorní trasy DN25"54+2</t>
  </si>
  <si>
    <t>891351811</t>
  </si>
  <si>
    <t>Demontáž vodovodních armatur na potrubí šoupátek nebo klapek uzavíracích v otevřeném výkopu nebo v šachtách DN 200</t>
  </si>
  <si>
    <t>1292305676</t>
  </si>
  <si>
    <t>"demontáž KK na provizorním potrubí DN200"4</t>
  </si>
  <si>
    <t>1732229381</t>
  </si>
  <si>
    <t>"izolace potrubí DN80 včetně oblouků -1 bm=0,6 m2; 5 m"5*0,6</t>
  </si>
  <si>
    <t>-1026318155</t>
  </si>
  <si>
    <t>"potrubí"2*2,5</t>
  </si>
  <si>
    <t>-469485130</t>
  </si>
  <si>
    <t>"potrubí"5</t>
  </si>
  <si>
    <t>230011020</t>
  </si>
  <si>
    <t>Montáž potrubí z trub ocelových hladkých tř. 11 až 13 Ø 31,8 mm, tl. 2,6 mm</t>
  </si>
  <si>
    <t>1872712907</t>
  </si>
  <si>
    <t>"ocelová trubka d31"59</t>
  </si>
  <si>
    <t>14031018</t>
  </si>
  <si>
    <t>trubka ocelová podélně svařovaná hladká jakost 11 343 32x2mm</t>
  </si>
  <si>
    <t>520298022</t>
  </si>
  <si>
    <t>230011037</t>
  </si>
  <si>
    <t>Montáž potrubí z trub ocelových hladkých tř. 11 až 13 Ø 51 mm, tl. 2,6 mm</t>
  </si>
  <si>
    <t>-335975897</t>
  </si>
  <si>
    <t>14031024</t>
  </si>
  <si>
    <t>trubka ocelová podélně svařovaná hladká jakost 11 343 51x2mm</t>
  </si>
  <si>
    <t>1704711656</t>
  </si>
  <si>
    <t>-1237968601</t>
  </si>
  <si>
    <t>14031026</t>
  </si>
  <si>
    <t>trubka ocelová podélně svařovaná hladká jakost 11 343 70x3mm</t>
  </si>
  <si>
    <t>1987891287</t>
  </si>
  <si>
    <t>1053097162</t>
  </si>
  <si>
    <t>14031027</t>
  </si>
  <si>
    <t>trubka ocelová podélně svařovaná hladká jakost 11 343 89x3mm</t>
  </si>
  <si>
    <t>1817926208</t>
  </si>
  <si>
    <t>230011101</t>
  </si>
  <si>
    <t>Montáž potrubí z trub ocelových hladkých tř. 11 až 13 Ø 219 mm, tl. 6,3 mm</t>
  </si>
  <si>
    <t>1620090359</t>
  </si>
  <si>
    <t>Pol145</t>
  </si>
  <si>
    <t>trubka ocelová podélně svařovaná EN 10216-2 ø219,1x6,3</t>
  </si>
  <si>
    <t>-1651376693</t>
  </si>
  <si>
    <t>230021037</t>
  </si>
  <si>
    <t>Montáž trubních dílů přivařovacích hmotnosti do 1 kg tř. 11 až 13 Ø 51 mm, tl. 2,6 mm</t>
  </si>
  <si>
    <t>1482639038</t>
  </si>
  <si>
    <t>"oblouk tvar 3D 90o"54</t>
  </si>
  <si>
    <t>31630515</t>
  </si>
  <si>
    <t>oblouk trubkový typ 3D tvar 90° - K3 D 51mm tl 2,6mm</t>
  </si>
  <si>
    <t>-119074145</t>
  </si>
  <si>
    <t>296075355</t>
  </si>
  <si>
    <t>31630525</t>
  </si>
  <si>
    <t>oblouk trubkový  typ 3D tvar 90° - K3 D 76,1 mm tl 2,9 mm</t>
  </si>
  <si>
    <t>1898169132</t>
  </si>
  <si>
    <t>230021057</t>
  </si>
  <si>
    <t>Montáž trubních dílů přivařovacích hmotnosti do 1 kg tř. 11 až 13 Ø 89 mm, tl. 3,6 mm</t>
  </si>
  <si>
    <t>1590772538</t>
  </si>
  <si>
    <t>31630528</t>
  </si>
  <si>
    <t>oblouk trubkový  typ 3D tvar 90° - K3 D 88,9 mm tl 3,2 mm</t>
  </si>
  <si>
    <t>-1174176321</t>
  </si>
  <si>
    <t>-879953622</t>
  </si>
  <si>
    <t>230023101</t>
  </si>
  <si>
    <t>Montáž trubních dílů přivařovacích hmotnosti přes 3 do 10 kg tř. 11 až 13 Ø 219 mm, tl. 6,3 mm</t>
  </si>
  <si>
    <t>1829326998</t>
  </si>
  <si>
    <t>"kohout kulový DN200"4</t>
  </si>
  <si>
    <t>"45° oblouk tvar 3D, 10253-2,ø219,1x6,3"30</t>
  </si>
  <si>
    <t>"oblouk trubkový tvar 90°-K3 D 219,1mm tl 6,3mm DN 200"30</t>
  </si>
  <si>
    <t>31630589</t>
  </si>
  <si>
    <t>oblouk trubkový tvar 90°-K3 D ø219,1mm tl 6,3mm DN 200</t>
  </si>
  <si>
    <t>-1003968229</t>
  </si>
  <si>
    <t>Pol147</t>
  </si>
  <si>
    <t>45° oblouk tvar 3D, 10253-2,ø219,1x6,3</t>
  </si>
  <si>
    <t>-1610770058</t>
  </si>
  <si>
    <t>Pol150.1</t>
  </si>
  <si>
    <t>Kulový kohout; přivařovací; DN 200, PN 40; s převodem</t>
  </si>
  <si>
    <t>-296289795</t>
  </si>
  <si>
    <t>-1365434353</t>
  </si>
  <si>
    <t>"kulový kohout DN25"54</t>
  </si>
  <si>
    <t>Pol151</t>
  </si>
  <si>
    <t>Kulový kohout; přivařovací; DN 25, PN 40; ovládání ruční - pákou</t>
  </si>
  <si>
    <t>-1014803793</t>
  </si>
  <si>
    <t>230024037</t>
  </si>
  <si>
    <t>Montáž trubních dílů přivařovacích hmotnosti přes 10 do 50 kg tř. 11 až 13 Ø 51 mm, tl. 2,6 mm</t>
  </si>
  <si>
    <t>507919335</t>
  </si>
  <si>
    <t xml:space="preserve">"kulový kohout DN40"32 </t>
  </si>
  <si>
    <t>678746575</t>
  </si>
  <si>
    <t>"kulový kohout DN65"+2</t>
  </si>
  <si>
    <t>-262309968</t>
  </si>
  <si>
    <t>230050015</t>
  </si>
  <si>
    <t>Montáž uložení doplňkových konstrukcí přivařením DN přes 350</t>
  </si>
  <si>
    <t>-298885174</t>
  </si>
  <si>
    <t>"uložení typ KUA 13,5 kg*166 ks"13,5*166</t>
  </si>
  <si>
    <t>"uložení typ KUB 7 kg*68 ks"7*68</t>
  </si>
  <si>
    <t>"uložení typ KUC 210 kg*12 ks"210*12</t>
  </si>
  <si>
    <t>"uložení typ PB-A 140 kg*5 ks"140*5</t>
  </si>
  <si>
    <t>"uložení typ PB-B 120 kg*16 ks"120*16</t>
  </si>
  <si>
    <t>Pol151.1</t>
  </si>
  <si>
    <t>Uložení Typ KU - A</t>
  </si>
  <si>
    <t>-1021810935</t>
  </si>
  <si>
    <t>"13,5 kg - 1 uložení"166</t>
  </si>
  <si>
    <t>Pol152</t>
  </si>
  <si>
    <t>Uložení Typ KU - B</t>
  </si>
  <si>
    <t>776517794</t>
  </si>
  <si>
    <t>"7 kg - 1 uložení"68</t>
  </si>
  <si>
    <t>Pol153</t>
  </si>
  <si>
    <t>Uložení Typ KU - C</t>
  </si>
  <si>
    <t>-1825387880</t>
  </si>
  <si>
    <t>"210 kg 1 uložení"12</t>
  </si>
  <si>
    <t>Pol154</t>
  </si>
  <si>
    <t>Pevný bod Typ PB - A</t>
  </si>
  <si>
    <t>-1707881608</t>
  </si>
  <si>
    <t>"140 kg - 1 uložení"5</t>
  </si>
  <si>
    <t>Pol155</t>
  </si>
  <si>
    <t>Pevný bod Typ PB - B</t>
  </si>
  <si>
    <t>-1814636797</t>
  </si>
  <si>
    <t>"120 kg - 1 uložení"16</t>
  </si>
  <si>
    <t>230082100</t>
  </si>
  <si>
    <t>Demontáž ocelového potrubí do šrotu hmotnosti přes 10 do 50 kg připojovací rozměr Ø 219, tl. 6,3 mm</t>
  </si>
  <si>
    <t>897177057</t>
  </si>
  <si>
    <t>"demontáž předizolovaného potrubí a tvarovek DN200 - 50 kg/m - rozřezání na 12 m kusy"4188/12</t>
  </si>
  <si>
    <t>"demontáž ocelového potrubí a tvarovek DN200 - 33 kg/m - rozřezání na 12 m kusy 28/12=2,33 ks = 3 ks"3</t>
  </si>
  <si>
    <t>230120041</t>
  </si>
  <si>
    <t>Čištění potrubí profukováním nebo proplachováním DN 32</t>
  </si>
  <si>
    <t>1801865083</t>
  </si>
  <si>
    <t>"potrubí d31"86</t>
  </si>
  <si>
    <t>230120049</t>
  </si>
  <si>
    <t>Čištění potrubí profukováním nebo proplachováním DN 200</t>
  </si>
  <si>
    <t>336627876</t>
  </si>
  <si>
    <t>230170001</t>
  </si>
  <si>
    <t>Příprava pro zkoušku těsnosti potrubí DN do 40</t>
  </si>
  <si>
    <t>-1919941321</t>
  </si>
  <si>
    <t>230170004</t>
  </si>
  <si>
    <t>Příprava pro zkoušku těsnosti potrubí DN přes 125 do 200</t>
  </si>
  <si>
    <t>889137271</t>
  </si>
  <si>
    <t>230170011</t>
  </si>
  <si>
    <t>Zkouška těsnosti potrubí DN do 40</t>
  </si>
  <si>
    <t>-1950660443</t>
  </si>
  <si>
    <t>230170014</t>
  </si>
  <si>
    <t>Zkouška těsnosti potrubí DN přes 125 do 200</t>
  </si>
  <si>
    <t>1201680053</t>
  </si>
  <si>
    <t>230r001</t>
  </si>
  <si>
    <t>Odvoz vybouraných ocelových trubek do šrotu do 4 km včetně naložení</t>
  </si>
  <si>
    <t>-330018080</t>
  </si>
  <si>
    <t>"předpoklad naložení na kontejner 25 t - 210,324 t -9 x</t>
  </si>
  <si>
    <t>"(28 m*33 kg=924 kg"924/1000</t>
  </si>
  <si>
    <t>"4188 m*50 kg=209400 kg"209400/1000</t>
  </si>
  <si>
    <t>231083113</t>
  </si>
  <si>
    <t>Demontáž ocelového potrubí - dodatek do šrotu Ø 273, tl. 9 mm přes 50 do 250 kg</t>
  </si>
  <si>
    <t>973627809</t>
  </si>
  <si>
    <t>"demontáž uložení potrubí provizoria -opětovné použití pro 2. a 3. etapu"257</t>
  </si>
  <si>
    <t>517541923</t>
  </si>
  <si>
    <t>-438298666</t>
  </si>
  <si>
    <t>-497991505</t>
  </si>
  <si>
    <t>-1601359944</t>
  </si>
  <si>
    <t>-1636681716</t>
  </si>
  <si>
    <t xml:space="preserve">Poznámka k položce:
1. Kompletní výrobní dokumentace 
2. Kompletní dokumentace demontáží stávajícího potrubí včetně sanace stávajících betonových patek.
3. Kompletní montážní dokumentace (včetně přípravných prací v souvislostí s etapizací a instalací dočasných bypassů).
4. Kompletní dodavatelská dokumentace (plán kontroly kvality, svařovací postupy, montažní postupy, Materialové atesty - všech součastí potrubí, Prohlášení o shodě dle CEN/TR 13480-7:2002, výsledky zkoušek)
5.Návod na provoz a údržbu instalovaných zařízení součastí potrubí, včetně dočasných propojů.
</t>
  </si>
  <si>
    <t>232154945</t>
  </si>
  <si>
    <t>53048809</t>
  </si>
  <si>
    <t>-1503944076</t>
  </si>
  <si>
    <t>Poznámka k položce:
Kontrola jakosti svarů horkovodu pomocí nedestruktivních kontrol, dle požadavku objednatele: a) Vizuální kontrola vč. protokolu -VT 100%, ČSN EN ISO 17637; ČSN EN ISO 5817. b) Zkouška ultrazvuková - UT 50%, ČSN EN ISO 17 640; ČSN EN ISO 11 666.</t>
  </si>
  <si>
    <t>ACL16</t>
  </si>
  <si>
    <t>spodní vrstva asfaltu</t>
  </si>
  <si>
    <t>47,08</t>
  </si>
  <si>
    <t>SC8</t>
  </si>
  <si>
    <t>SC8 obalované kamenivo</t>
  </si>
  <si>
    <t>hlj4_1</t>
  </si>
  <si>
    <t>hloubení jam v hornině 4</t>
  </si>
  <si>
    <t>350,303</t>
  </si>
  <si>
    <t>obs</t>
  </si>
  <si>
    <t>obsyp potrubí</t>
  </si>
  <si>
    <t>58,381</t>
  </si>
  <si>
    <t>OCDN500</t>
  </si>
  <si>
    <t>ocelová chránička</t>
  </si>
  <si>
    <t>133,1</t>
  </si>
  <si>
    <t>orn</t>
  </si>
  <si>
    <t>sejmutí ornice</t>
  </si>
  <si>
    <t>13,942</t>
  </si>
  <si>
    <t>osetí</t>
  </si>
  <si>
    <t>osetí zelených ploch</t>
  </si>
  <si>
    <t>115,48</t>
  </si>
  <si>
    <t>PS 02 ZP - Etapa 1 - Provizorní napojení - část překopy</t>
  </si>
  <si>
    <t>osetí_1</t>
  </si>
  <si>
    <t>141,92</t>
  </si>
  <si>
    <t>pažboxy</t>
  </si>
  <si>
    <t>469,548</t>
  </si>
  <si>
    <t>pods</t>
  </si>
  <si>
    <t>podsyp potrubí ze štěrkopísku</t>
  </si>
  <si>
    <t>8,69</t>
  </si>
  <si>
    <t>řez</t>
  </si>
  <si>
    <t>řezání komunikace živičné</t>
  </si>
  <si>
    <t>45200000-9</t>
  </si>
  <si>
    <t>silp</t>
  </si>
  <si>
    <t>silniční panely</t>
  </si>
  <si>
    <t>21,4</t>
  </si>
  <si>
    <t>SMA11</t>
  </si>
  <si>
    <t>vrchní vrstva živičná</t>
  </si>
  <si>
    <t>68,48</t>
  </si>
  <si>
    <t>vk</t>
  </si>
  <si>
    <t>vytlačená kubatura</t>
  </si>
  <si>
    <t>133,216</t>
  </si>
  <si>
    <t>vystrp</t>
  </si>
  <si>
    <t>výstražná páska</t>
  </si>
  <si>
    <t>ACP16</t>
  </si>
  <si>
    <t>spodní vrstva asfaltové komunikace</t>
  </si>
  <si>
    <t>ŠD220</t>
  </si>
  <si>
    <t>štěrkodrť tl. 220 mm</t>
  </si>
  <si>
    <t>zásŠD</t>
  </si>
  <si>
    <t>zásyp štěrkodrtí pod komunikacemi</t>
  </si>
  <si>
    <t>36,73</t>
  </si>
  <si>
    <t>žeb_1</t>
  </si>
  <si>
    <t>žebřík sestupový</t>
  </si>
  <si>
    <t>suť</t>
  </si>
  <si>
    <t>82,983</t>
  </si>
  <si>
    <t>vybhm</t>
  </si>
  <si>
    <t>vybourané hmoty</t>
  </si>
  <si>
    <t>15,194</t>
  </si>
  <si>
    <t xml:space="preserve">    2 - Zakládání</t>
  </si>
  <si>
    <t xml:space="preserve">    4 - Vodorovné konstrukce</t>
  </si>
  <si>
    <t>113107183</t>
  </si>
  <si>
    <t>Odstranění podkladů nebo krytů strojně plochy jednotlivě přes 50 m2 do 200 m2 s přemístěním hmot na skládku na vzdálenost do 20 m nebo s naložením na dopravní prostředek živičných, o tl. vrstvy přes 100 do 150 mm</t>
  </si>
  <si>
    <t>-2058490074</t>
  </si>
  <si>
    <t>"odstranění vrchní vrstvy asfaltové SMA11 tl. 40 mm v šířce výkopu 2,2+0,5 m z každé strany"</t>
  </si>
  <si>
    <t>"překop M5-2"3,20*6</t>
  </si>
  <si>
    <t>"přechod objekt 87"3,20*10,1</t>
  </si>
  <si>
    <t>"přechod objekt 89"3,20*5,3</t>
  </si>
  <si>
    <t>"odstranění spodní vrstvy asfaltobetonu ACL16+ tl. 60 mm"</t>
  </si>
  <si>
    <t>"překop M5-2"2,20*6</t>
  </si>
  <si>
    <t>"přechod objekt 87"2,20*10,1</t>
  </si>
  <si>
    <t>"přechod objekt 89"2,20*5,3</t>
  </si>
  <si>
    <t>113107321</t>
  </si>
  <si>
    <t>Odstranění podkladů nebo krytů strojně plochy jednotlivě do 50 m2 s přemístěním hmot na skládku na vzdálenost do 3 m nebo s naložením na dopravní prostředek z kameniva hrubého drceného, o tl. vrstvy do 100 mm</t>
  </si>
  <si>
    <t>-1907895914</t>
  </si>
  <si>
    <t>"odstranění kameniva pod živičnou komunikací - ACP16 tl. 50"</t>
  </si>
  <si>
    <t>113107322</t>
  </si>
  <si>
    <t>Odstranění podkladů nebo krytů strojně plochy jednotlivě do 50 m2 s přemístěním hmot na skládku na vzdálenost do 3 m nebo s naložením na dopravní prostředek z kameniva hrubého drceného, o tl. vrstvy přes 100 do 200 mm</t>
  </si>
  <si>
    <t>562108136</t>
  </si>
  <si>
    <t>"odstranění kameniva pod živičnou komunikací - SC C8/10 tl. 130"</t>
  </si>
  <si>
    <t>113107323</t>
  </si>
  <si>
    <t>Odstranění podkladů nebo krytů strojně plochy jednotlivě do 50 m2 s přemístěním hmot na skládku na vzdálenost do 3 m nebo s naložením na dopravní prostředek z kameniva hrubého drceného, o tl. vrstvy přes 200 do 300 mm</t>
  </si>
  <si>
    <t>244334465</t>
  </si>
  <si>
    <t>"odstranění kameniva pod živičnou komunikací - ŠD tl. 220"</t>
  </si>
  <si>
    <t>113107521</t>
  </si>
  <si>
    <t>Odstranění podkladů nebo krytů při překopech inženýrských sítí s přemístěním hmot na skládku ve vzdálenosti do 3 m nebo s naložením na dopravní prostředek strojně plochy jednotlivě přes 15 m2 z kameniva hrubého drceného, o tl. vrstvy do 100 mm</t>
  </si>
  <si>
    <t>-1811745879</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</si>
  <si>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 jsou určeny pouze pro případy havárií a přeložek._x000D_
3. Ceny nelze použít v rámci výstavby nových inženýrských sítí._x000D_
4. Ceny_x000D_
a) –7011 až –7013, -7411 až -7413 a -7511 až -7513 lze použít i pro odstranění podkladů nebo krytů ze štěrkopísku, škváry, strusky nebo z mechanicky zpevněných zemin,_x000D_
b) –7021 až 7025, -7421 až -7425 a -7521 až -7525 lze použít i pro odstranění podkladů nebo krytů ze zemin stabilizovaných vápnem,_x000D_
c) –7030 až -7034, -7430 až -7434 a -7530 až -7534 lze použít i pro odstranění dlažeb uložených do betonového lože a dlažeb z mozaiky uložených do cementové malty nebo podkladu ze zemin stabilizovaných cementem._x000D_
5. Ceny lze použít i pro odstranění podkladů nebo krytů opatřených živičnými postřiky nebo nátěry._x000D_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zanedbává._x000D_
7. Přemístění vybouraného materiálu na vzdálenost přes 3 m se oceňuje cenami souborů cen 997 22-1 Vodorovná doprava suti._x000D_
8. Cenypro odstranění živičných podkladů nebo krytů -704 ., -744 . a -754 . nelze použít pro odstranění podkladu nebo krytu frézováním._x000D_
</t>
  </si>
  <si>
    <t>"odstranění podkladního štěrku tl. 100 mm z panelové cesty a chodníku"</t>
  </si>
  <si>
    <t>"překop M5 "2,2*5</t>
  </si>
  <si>
    <t>"přechod objekt P89 "2,2*2</t>
  </si>
  <si>
    <t>ŠDpan</t>
  </si>
  <si>
    <t>113151111</t>
  </si>
  <si>
    <t>Rozebírání zpevněných ploch s přemístěním na skládku na vzdálenost do 20 m nebo s naložením na dopravní prostředek ze silničních panelů</t>
  </si>
  <si>
    <t>1076177959</t>
  </si>
  <si>
    <t xml:space="preserve">Poznámka k souboru cen:_x000D_
1. Cena je určena pro rozebírání silničních panelů jakýchkoliv rozměrů kladených do lože z kameniva včetně odstranění lože._x000D_
</t>
  </si>
  <si>
    <t>"rozebrání silničních panelů z cesty a chodníku - panely se použijí znovu"</t>
  </si>
  <si>
    <t>"překop M5 - komunikace "2,2*5</t>
  </si>
  <si>
    <t>"přechod objekt 89 - chodník "2,2*2</t>
  </si>
  <si>
    <t>"odstranění silničního panelu ze startovací jámy u mostU M6"3*2</t>
  </si>
  <si>
    <t>115101201</t>
  </si>
  <si>
    <t>Čerpání vody na dopravní výšku do 10 m s uvažovaným průměrným přítokem do 500 l/min</t>
  </si>
  <si>
    <t>hod</t>
  </si>
  <si>
    <t>-1140408331</t>
  </si>
  <si>
    <t xml:space="preserve">Poznámka k souboru cen:_x000D_
1. Ceny jsou určeny pro čerpání ve dne, v noci, v pracovní dny i ve dnech pracovního klidu_x000D_
2.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3. V cenách jsou započteny i náklady na odpadní potrubí v délce do 20 m, na lešení pod čerpadla a pod odpadní potrubí. Pro převedení vody na vzdálenost větší než 20 m se použijí položky souboru cen 115 00-11 Převedení vody potrubím tohoto katalogu._x000D_
4. V cenách nejsou započteny náklady na zřízení čerpacích jímek nebo projektovaných studní:_x000D_
a) kopaných; tyto se oceňují příslušnými cenami části A 02 Zemní práce pro objekty oborů 821 až 828,_x000D_
b) vrtaných; tyto se oceňují příslušnými cenami katalogu 800-2 Zvláštní zakládání objektů._x000D_
5. Doba, po kterou nejsou čerpadla v činnosti, se neoceňuje. Výjimkou je přerušení čerpání vody na dobu do 15 minut jednotlivě; toto přerušení se od doby čerpání neodečítá._x000D_
6. Dopravní výškou vody se rozumí svislá vzdálenost mezi hladinou vody v jímce sníženou čerpáním a vodorovnou rovinou proloženou osou nejvyššího bodu výtlačného potrubí._x000D_
7. Množství jednotek se určuje v hodinách doby, po kterou je jednotlivé čerpadlo, popř. celý soubor čerpadel v činnosti._x000D_
8. Počet měrných jednotek se určí samostatně za každé čerpací místo (jámu, studnu, šachtu)_x000D_
</t>
  </si>
  <si>
    <t xml:space="preserve">po dobu výstavby - předpoklad 5 měsíců otevřené montážní jámy </t>
  </si>
  <si>
    <t>"protlak M6, překopM5-1,2,M6,M87,M89-1 h denně*150 dní"1*150</t>
  </si>
  <si>
    <t>"protlak M3"8*24</t>
  </si>
  <si>
    <t>115101301</t>
  </si>
  <si>
    <t>Pohotovost záložní čerpací soupravy pro dopravní výšku do 10 m s uvažovaným průměrným přítokem do 500 l/min</t>
  </si>
  <si>
    <t>den</t>
  </si>
  <si>
    <t>-737522967</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</si>
  <si>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</si>
  <si>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 xml:space="preserve">5 m3 - po dobu výstavby - předpoklad 5 měsíce otevřené montážní jámy </t>
  </si>
  <si>
    <t>150+8</t>
  </si>
  <si>
    <t>119003131</t>
  </si>
  <si>
    <t>Pomocné konstrukce při zabezpečení výkopu svislé výstražná páska zřízení</t>
  </si>
  <si>
    <t>290258416</t>
  </si>
  <si>
    <t xml:space="preserve">Poznámka k souboru cen:_x000D_
1. V ceně zřízení -2121, -2131, -2411, -3211, -3212, -3213, -3215, -3217, -3121, -3223, -3227 jsou započteny i náklady na opotřebení._x000D_
2. V ceně zřízení mobilního oplocení -3211, -3213, -3217, -3223, -3227 je zahrnuto i opotřebení betonové patky, vzpěry, spojky._x000D_
3. Položku -2411 lze použít pouze pro šířku výkopu do 1,0 m._x000D_
4. V položce -3131 jsou započteny i náklady na dřevěný sloupek._x000D_
5. U položek -2311, -4111, -4121 je uvažováno se 100% opotřebením. Bezpečný vlez nebo výlez se zpravidla umisťuje po 20 m délky výkopu._x000D_
6. Položky tohoto souboru cen jsou určeny k ocenění pomocných konstrukcí sloužících k zabezpečení výkopů (BOZP) na veřejných prostranstvích (v obcích, na komunikacích apod.). Položky nelze užít k ocenění zařízení staveniště, pokud se toto oceňuje pomocí VRN._x000D_
</t>
  </si>
  <si>
    <t>"výstražná páska kolem jam pro výkop potrubí"</t>
  </si>
  <si>
    <t>"překop M5-1"10*2</t>
  </si>
  <si>
    <t>"překop M5-2"9*2</t>
  </si>
  <si>
    <t>"přechod objekt 87"13*2</t>
  </si>
  <si>
    <t>"přechod objekt 89"10*2</t>
  </si>
  <si>
    <t>119003132</t>
  </si>
  <si>
    <t>Pomocné konstrukce při zabezpečení výkopu svislé výstražná páska odstranění</t>
  </si>
  <si>
    <t>-122525537</t>
  </si>
  <si>
    <t>119003223</t>
  </si>
  <si>
    <t>Pomocné konstrukce při zabezpečení výkopu svislé ocelové mobilní oplocení, výšky do 2,2 m panely vyplněné profilovaným plechem zřízení</t>
  </si>
  <si>
    <t>-1672320840</t>
  </si>
  <si>
    <t>"dočasné oplocení kolem montážních jam"</t>
  </si>
  <si>
    <t>"protlak - most M3"40</t>
  </si>
  <si>
    <t>"překop - most M5-1"13,8+13,8</t>
  </si>
  <si>
    <t>"překop - most M5-2"13,8+13,8</t>
  </si>
  <si>
    <t>"protlak - most M6"13,8+13,8</t>
  </si>
  <si>
    <t>"přechod objekt P87"2*13,8+13,8</t>
  </si>
  <si>
    <t>"přechod objekt P89"2*13,8+13,8</t>
  </si>
  <si>
    <t>opl_1</t>
  </si>
  <si>
    <t>119003224</t>
  </si>
  <si>
    <t>Pomocné konstrukce při zabezpečení výkopu svislé ocelové mobilní oplocení, výšky do 2,2 m panely vyplněné profilovaným plechem odstranění</t>
  </si>
  <si>
    <t>574260796</t>
  </si>
  <si>
    <t>"demontáž dočasného oplocení"opl_1</t>
  </si>
  <si>
    <t>119004111</t>
  </si>
  <si>
    <t>Pomocné konstrukce při zabezpečení výkopu bezpečný vstup nebo výstup žebříkem zřízení</t>
  </si>
  <si>
    <t>800008107</t>
  </si>
  <si>
    <t>"žebřík pro montážní jámy hl. do 2 m"2,5*2+3*2</t>
  </si>
  <si>
    <t>119004112</t>
  </si>
  <si>
    <t>Pomocné konstrukce při zabezpečení výkopu bezpečný vstup nebo výstup žebříkem odstranění</t>
  </si>
  <si>
    <t>-454414818</t>
  </si>
  <si>
    <t>-694421181</t>
  </si>
  <si>
    <t>sejmutí ornice ze zelených ploch tl. 100 mm</t>
  </si>
  <si>
    <t>"překop - most M5-1"2,2*4,1*0,1</t>
  </si>
  <si>
    <t>"překop - most M5-2"2,2*2,4*0,1</t>
  </si>
  <si>
    <t>"přechod objekt P87"2,2*2,1*0,1</t>
  </si>
  <si>
    <t>"přechod objekt P89"2,2*2,5*0,1</t>
  </si>
  <si>
    <t>z plochy montážních jam</t>
  </si>
  <si>
    <t>"protlak M3-52 m2"52*0,1</t>
  </si>
  <si>
    <t>"Přechod M5-1"(2,5*2)*2*0,1</t>
  </si>
  <si>
    <t>"Přechod M5-2"(2,5*2)*2*0,1</t>
  </si>
  <si>
    <t>"Protlak M6"(6*3+2,5*2)*0,1</t>
  </si>
  <si>
    <t>"Přechod P87"(2,5*2)*2*0,1</t>
  </si>
  <si>
    <t>"Přechod P89"(2,5*2)*2*0,1</t>
  </si>
  <si>
    <t>131301101</t>
  </si>
  <si>
    <t>Hloubení nezapažených jam a zářezů s urovnáním dna do předepsaného profilu a spádu v hornině tř. 4 do 100 m3</t>
  </si>
  <si>
    <t>-496530935</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</si>
  <si>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větší._x000D_
2. Ceny lze použít i pro hloubení nezapažených jam a zářezů pro podzemní vedení, jsou-li tyto práce prováděny z povrchu území._x000D_
3. Předepisuje-li projekt hloubit jámy popsané v pozn. č. 1 v hornině 5 až 7 bez použití trhavin, oceňuje se toto hloubení_x000D_
a) v suchu nebo v mokru cenami 138 40-1101, 138 50-1101 a 138 60-1101 Dolamování zapažených nebo nezapažených hloubených vykopávek;_x000D_
b) v tekoucí vodě při jakékoliv její rychlosti individuálně._x000D_
4. Hloubení nezapažených jam hloubky přes 16 m se oceňuje individuálně._x000D_
5. V cenách jsou započteny i náklady na případné nutné přemístění výkopku ve výkopišti a na přehození výkopku na přilehlém terénu na vzdálenost do 3 m od okraje jámy nebo naložení na dopravní prostředek._x000D_
6. Náklady na svislé přemístění výkopku nad 1 m hloubky se určí dle ustanovení článku č. 3161 všeobecných podmínek katalogu._x000D_
</t>
  </si>
  <si>
    <t>"hloubení drenážních jamek pro odvodnění montážní jámy - 6 ks"</t>
  </si>
  <si>
    <t>0,5*0,5*0,3*5</t>
  </si>
  <si>
    <t>131301202</t>
  </si>
  <si>
    <t>Hloubení zapažených jam a zářezů s urovnáním dna do předepsaného profilu a spádu v hornině tř. 4 přes 100 do 1 000 m3</t>
  </si>
  <si>
    <t>-1118830766</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</si>
  <si>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Náklady na svislé přemístění výkopku nad 1 m hloubky se určí dle ustanovení článku č. 3161 všeobecných podmínek katalogu._x000D_
4. Výpočet objemu vykopávky v pazených prostorách se stanovuje dle přílohy č. 4 tohoto ceníku._x000D_
</t>
  </si>
  <si>
    <t>"překop most M5-1"(1,31+1,39)/2*9,10*2,2</t>
  </si>
  <si>
    <t>"překop most M5-2"(1,60+1,65)/2*8,40*2,2</t>
  </si>
  <si>
    <t>"přechod objekt P87"(1,60+1,59)/2*12,2*2,2</t>
  </si>
  <si>
    <t>"přechod objekt P89"(1,66+1,60)/2*9,8*2,2</t>
  </si>
  <si>
    <t>"hloubení montážních jam"</t>
  </si>
  <si>
    <t>"jámy M3 dle výpisu materiálu statika"126</t>
  </si>
  <si>
    <t>"jámy M5-1 - 2 ks" 2,5*2*1,5*2</t>
  </si>
  <si>
    <t>"jámy M5-2 - 2 ks" 2,5*2*2*2</t>
  </si>
  <si>
    <t>"jámy M6 - 1 ks" 2,0*2*2,5</t>
  </si>
  <si>
    <t>"jámy M6 - 1 ks" 6*3*2,5</t>
  </si>
  <si>
    <t>"jámy P87 - 2 ks" 2,5*2*2*2</t>
  </si>
  <si>
    <t>"jámy P89 - 2 ks" 2,5*2*2*2</t>
  </si>
  <si>
    <t>odečet kubatur zpevněných a nezpevněných ploch</t>
  </si>
  <si>
    <t>"odečet sejmutí ornice" -orn</t>
  </si>
  <si>
    <t>"odečet kubatury komunikace živičné"-(68,48*0,04+47,08*0,06+47,08*0,38)</t>
  </si>
  <si>
    <t>"odečet panelové cesty a panelového chodníku"-( 2,2*(5+2)*0,215)</t>
  </si>
  <si>
    <t>151711121</t>
  </si>
  <si>
    <t>Osazení ocelových zápor pro pažení hloubených vykopávek do předem provedených vrtů se zabetonováním spodního konce, s příp. nutným obsypem zápory pískem délky od 0 do 14 m</t>
  </si>
  <si>
    <t>2125695878</t>
  </si>
  <si>
    <t xml:space="preserve">Poznámka k souboru cen:_x000D_
1. V cenách nejsou započteny náklady na:_x000D_
a) vrchní kotvení zápor, které se oceňuje cenami souboru cen 151 71-31 Vrchní kotvení zápor na povrch výkopové jámy,_x000D_
b) pažení do ocelových zápor, které se oceňuje cenami souboru cen 151 72-11 Pažení do ocelových zápor,_x000D_
c) převázky ocelové, které se oceňují cenami 151 71-21 Převázka ocelová pro ukotvení záporového pažení,_x000D_
d) vrty pro osazení zápor, které se oceňují soubory cen 22. . . – Vrty_x000D_
e) dodání výplně z betonu nebo kameniva, které se oceňuje ve specifikaci_x000D_
f) dodání nebo opotřebení:_x000D_
- dodání zápor trvale zabudovaných se oceňuje ve specifikaci bez obratovosti,_x000D_
- opotřebení zápor dočasně zabudovaných se oceňuje ve specifikaci jako 0,5 násobek pořizovací ceny materiálu._x000D_
</t>
  </si>
  <si>
    <t>"protlak M3"175,1</t>
  </si>
  <si>
    <t>13010990r001</t>
  </si>
  <si>
    <t>ocel profilová HE-B400 ocel S355</t>
  </si>
  <si>
    <t>1880041594</t>
  </si>
  <si>
    <t>"protlak M3"27,141</t>
  </si>
  <si>
    <t>151711141</t>
  </si>
  <si>
    <t>Vytažení ocelových zápor pro pažení délky od 0 do 14 m</t>
  </si>
  <si>
    <t>39773779</t>
  </si>
  <si>
    <t>151712111</t>
  </si>
  <si>
    <t>Převázka ocelová pro ukotvení záporového pažení pro jakoukoliv délku převázky zdvojená</t>
  </si>
  <si>
    <t>2025640485</t>
  </si>
  <si>
    <t xml:space="preserve">Poznámka k souboru cen:_x000D_
1. V ceně nejsou započteny náklady na zápory ocelové, které se oceňují cenami souboru cen 151 71-11 Osazení ocelových zápor pro pažení hloubených vykopávek._x000D_
</t>
  </si>
  <si>
    <t>"protlak M3"68</t>
  </si>
  <si>
    <t>151712121</t>
  </si>
  <si>
    <t>Odstranění ocelové převázky pro ukotvení záporového pažení jakékoliv délky převázky zdvojené</t>
  </si>
  <si>
    <t>1607323703</t>
  </si>
  <si>
    <t>151721111</t>
  </si>
  <si>
    <t>Pažení do ocelových zápor bez ohledu na druh pažin, s odstraněním pažení, hloubky výkopu do 4 m</t>
  </si>
  <si>
    <t>699962593</t>
  </si>
  <si>
    <t xml:space="preserve">Poznámka k souboru cen:_x000D_
1. V cenách nejsou započteny náklady na:_x000D_
a) zápory ocelové, které se oceňují cenami souboru cen 151 71-11 Osazení ocelových zápor pro pažení hloubených vykopávek._x000D_
b) převázky ocelové, které se oceňují cenou 151 71-2111 Převázka ocelová pro ukotvení záporového pažení,_x000D_
c) vrchní kotvení zápor, které se oceňuje cenami souboru cen 151 71-31 Vrchní kotvení zápor na povrch výkopové jámy._x000D_
</t>
  </si>
  <si>
    <t>"protlak M3"112</t>
  </si>
  <si>
    <t>151811132</t>
  </si>
  <si>
    <t>Zřízení pažicích boxů pro pažení a rozepření stěn rýh podzemního vedení hloubka výkopu do 4 m, šířka přes 1,2 do 2,5 m</t>
  </si>
  <si>
    <t>-543864262</t>
  </si>
  <si>
    <t xml:space="preserve">Poznámka k souboru cen:_x000D_
1. Množství měrných jednotek pažicích boxů se určuje v m2 celkové zapažené plochy (započítávají se obě strany výkopu)._x000D_
</t>
  </si>
  <si>
    <t>"zapažení jam pro výkop potrubí"</t>
  </si>
  <si>
    <t>"překop M5-1"1,35*(5+4,10)*2</t>
  </si>
  <si>
    <t>"překop M5-2"1,63*(6+2,4)*2</t>
  </si>
  <si>
    <t>"překop M6"1,71*(12+2,30)*2</t>
  </si>
  <si>
    <t>"přechod objekt 87"1,60*(10,1+2,10)*2</t>
  </si>
  <si>
    <t>"přechod objekt 89"1,63*(5,30+2+2,50)*2</t>
  </si>
  <si>
    <t>zapažení montážních jam</t>
  </si>
  <si>
    <t>"zapažení startovací a cílové jámy u protlakuM3"(3+4)*2*2,8</t>
  </si>
  <si>
    <t>"zapažení startovací a cílové jámy u protlakuM3"(6+4)*2*2,8</t>
  </si>
  <si>
    <t>"zapažení montážních  jam u M5-1"(2+2,5)*2*1,5*2</t>
  </si>
  <si>
    <t>"zapažení montážních  jam u M5-2"(2+2,5)*2*2*2</t>
  </si>
  <si>
    <t>"zapažení montážních  jam u M6"(2+2,5)*2*2,5+(6+3)*2*2,5</t>
  </si>
  <si>
    <t>"zapažení montážních  jam u P87"(2+2,5)*2*2*2</t>
  </si>
  <si>
    <t>"zapažení montážních  jam u P89"(2+2,5)*2*2*2</t>
  </si>
  <si>
    <t>151811232</t>
  </si>
  <si>
    <t>Odstranění pažicích boxů pro pažení a rozepření stěn rýh podzemního vedení hloubka výkopu do 4 m, šířka přes 1,2 do 2,5 m</t>
  </si>
  <si>
    <t>-1325306345</t>
  </si>
  <si>
    <t>153r002</t>
  </si>
  <si>
    <t>D+M Předepnuté tyčové kotvy ocel S555/700 - D63,5 mm vč.příslušenství, ostatních prvků a předepínání kotev 50 kN - kompletní provedení</t>
  </si>
  <si>
    <t>689665617</t>
  </si>
  <si>
    <t>"propočet ceny dle podobné položky"</t>
  </si>
  <si>
    <t>"protlak M3 - jámy"240</t>
  </si>
  <si>
    <t>153r003</t>
  </si>
  <si>
    <t>D+M Zálivka pro tyčové kotvy, beton C8/10</t>
  </si>
  <si>
    <t>2076098032</t>
  </si>
  <si>
    <t>"protlak M3"6,10</t>
  </si>
  <si>
    <t>161101101</t>
  </si>
  <si>
    <t>Svislé přemístění výkopku bez naložení do dopravní nádoby avšak s vyprázdněním dopravní nádoby na hromadu nebo do dopravního prostředku z horniny tř. 1 až 4, při hloubce výkopu přes 1 do 2,5 m</t>
  </si>
  <si>
    <t>-1726286730</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</si>
  <si>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výkopišti._x000D_
2. Ceny pro hloubku přes 1 do 2,5 m, přes 2,5 m do 4 m atd. jsou určeny pro svislé přemístění výkopku od 0 do 2,5 m, od 0 do 4 m atd._x000D_
3. Množství materiálu i stavební suti z rozbouraných konstrukcí pro přemístění se rovná objemu konstrukcí před rozbouráním._x000D_
</t>
  </si>
  <si>
    <t>svislé přemístění z jam 24 %</t>
  </si>
  <si>
    <t>hlj4_1*0,24</t>
  </si>
  <si>
    <t>162301101</t>
  </si>
  <si>
    <t>Vodorovné přemístění výkopku nebo sypaniny po suchu na obvyklém dopravním prostředku, bez naložení výkopku, avšak se složením bez rozhrnutí z horniny tř. 1 až 4 na vzdálenost přes 50 do 500 m</t>
  </si>
  <si>
    <t>2019192573</t>
  </si>
  <si>
    <t>"vodorovné přemístění výkopku na meziskládku do 500 m"hlj4_1</t>
  </si>
  <si>
    <t>"zpět na zásyp"zás_1</t>
  </si>
  <si>
    <t>683472952</t>
  </si>
  <si>
    <t>"vodorovné přemístění  přebytečného výkopku (obsyp s rourou a podsyp) na skládku"</t>
  </si>
  <si>
    <t>obs+pods</t>
  </si>
  <si>
    <t>"vytlačená kubatura potrubí DN500"133,10*0,221</t>
  </si>
  <si>
    <t>vodorovné přemístění zeminy, která se nahradí štěrkodrtí (pod komunikacemi)</t>
  </si>
  <si>
    <t>1129940578</t>
  </si>
  <si>
    <t>"naložení sejmutí ornice zpět na ozelenění"orn</t>
  </si>
  <si>
    <t>"naložení výkopku zpět na zásyp"zás_1</t>
  </si>
  <si>
    <t>-1127000860</t>
  </si>
  <si>
    <t>"odvoz na skládku do 15 km"vk*5</t>
  </si>
  <si>
    <t>171201101</t>
  </si>
  <si>
    <t>Uložení sypaniny do násypů s rozprostřením sypaniny ve vrstvách a s hrubým urovnáním nezhutněných z jakýchkoliv hornin</t>
  </si>
  <si>
    <t>-853569687</t>
  </si>
  <si>
    <t>"uložení výkopku na dočasnou meziskládku"hlj4_1</t>
  </si>
  <si>
    <t>-1316871880</t>
  </si>
  <si>
    <t>"uložení vytlačené kubatury a přebytečné zeminy na trvalou skládku"vk</t>
  </si>
  <si>
    <t>2142887898</t>
  </si>
  <si>
    <t>přepočet zeminy z m3 na t - 1,8 t/m3</t>
  </si>
  <si>
    <t>vk*1,8</t>
  </si>
  <si>
    <t>174101101</t>
  </si>
  <si>
    <t>Zásyp sypaninou z jakékoliv horniny s uložením výkopku ve vrstvách se zhutněním jam, šachet, rýh nebo kolem objektů v těchto vykopávkách</t>
  </si>
  <si>
    <t>980288619</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</si>
  <si>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</si>
  <si>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hlj4_1-vk</t>
  </si>
  <si>
    <t>"zásyp štěrkodrtí"36,73</t>
  </si>
  <si>
    <t>zás_1</t>
  </si>
  <si>
    <t>58344171</t>
  </si>
  <si>
    <t>štěrkodrť frakce 0-32</t>
  </si>
  <si>
    <t>660306035</t>
  </si>
  <si>
    <t>zásyp štěrkodrtí pod komunikacemi (náhrada za zeminu)</t>
  </si>
  <si>
    <t>36,73*2 'Přepočtené koeficientem množství</t>
  </si>
  <si>
    <t>175151101</t>
  </si>
  <si>
    <t>Obsypání potrubí strojně sypaninou z vhodných hornin tř. 1 až 4 nebo materiálem připraveným podél výkopu ve vzdálenosti do 3 m od jeho kraje, pro jakoukoliv hloubku výkopu a míru zhutnění bez prohození sypaniny</t>
  </si>
  <si>
    <t>-2131627572</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</si>
  <si>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</si>
  <si>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"Most M5-1"2,2*9,1*0,83</t>
  </si>
  <si>
    <t>"Most M5-2"2,2*8,4*0,83</t>
  </si>
  <si>
    <t>"odečet potrubí ocel 2x DN500"-0,221*9,1*2</t>
  </si>
  <si>
    <t>"objekt P87"2,2*12,2*0,83</t>
  </si>
  <si>
    <t>"odečet potrubí ocel 2x DN500"-0,221*12,2*2</t>
  </si>
  <si>
    <t>"objekt P89"2,2*9,8*0,83</t>
  </si>
  <si>
    <t>"odečet potrubí ocel 2x DN500"-0,221*9,8*2</t>
  </si>
  <si>
    <t>58337302</t>
  </si>
  <si>
    <t>štěrkopísek frakce 0/16</t>
  </si>
  <si>
    <t>101047832</t>
  </si>
  <si>
    <t>58,381*2 'Přepočtené koeficientem množství</t>
  </si>
  <si>
    <t>181111111</t>
  </si>
  <si>
    <t>Plošná úprava terénu v zemině tř. 1 až 4 s urovnáním povrchu bez doplnění ornice souvislé plochy do 500 m2 při nerovnostech terénu přes 50 do 100 mm v rovině nebo na svahu do 1:5</t>
  </si>
  <si>
    <t>-1544896036</t>
  </si>
  <si>
    <t xml:space="preserve">Poznámka k souboru cen:_x000D_
1. Ceny jsou určeny pro vyrovnání nerovností neupraveného rostlého nebo ulehlého terénu._x000D_
2. Ceny lze použít pro vyrovnání terénu při zakládání trávníku._x000D_
3. V cenách nejsou započteny náklady na hutnění, tyto náklady se oceňují cenami souboru cen 215 90-1.. Zhutnění podloží pod násypy z rostlé horniny tř. 1 až 4 katalogu 800-1 Zemní práce._x000D_
4. V cenách o sklonu svahu přes 1:1 jsou uvažovány podmínky pro svahy běžně schůdné; bez použití lezeckých technik. V případě použití lezeckých technik se tyto náklady oceňují individuálně._x000D_
</t>
  </si>
  <si>
    <t>"úprava plochy před osetím" osetí_1</t>
  </si>
  <si>
    <t>181411121</t>
  </si>
  <si>
    <t>Založení trávníku na půdě předem připravené plochy do 1000 m2 výsevem včetně utažení lučního v rovině nebo na svahu do 1:5</t>
  </si>
  <si>
    <t>-120823927</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</si>
  <si>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</si>
  <si>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osetí v místě výkopů pro potrubí</t>
  </si>
  <si>
    <t>"překop - most M5-1"2,2*4,1</t>
  </si>
  <si>
    <t>"překop - most M5-2"2,2*2,4</t>
  </si>
  <si>
    <t>"přechod objekt P87"2,2*2,1</t>
  </si>
  <si>
    <t>"přechod objekt P89"2,2*2,5</t>
  </si>
  <si>
    <t>osetí plochy montážních jam</t>
  </si>
  <si>
    <t>"protlak M3-52 m2"52</t>
  </si>
  <si>
    <t>"Přechod M5-1"(2,5*2*2)</t>
  </si>
  <si>
    <t>"Přechod M5-2"(2,5*2*2)</t>
  </si>
  <si>
    <t>"Protlak jáma M6"(2,0*2,5)+(6*3)</t>
  </si>
  <si>
    <t>"Přechod P87"(2,5*2,5*2)</t>
  </si>
  <si>
    <t>"Přechod P89"(2,5*2*2)</t>
  </si>
  <si>
    <t>00572100</t>
  </si>
  <si>
    <t>osivo jetelotráva intenzivní víceletá</t>
  </si>
  <si>
    <t>1586249725</t>
  </si>
  <si>
    <t>141,92*0,015 'Přepočtené koeficientem množství</t>
  </si>
  <si>
    <t>R001</t>
  </si>
  <si>
    <t>Řízený zemní protlak v hornině tř. 1 až 4, včetně protlačení trub v hloubce do 6 m vnějšího průměru vrtu přes 400 mm do 500 mm</t>
  </si>
  <si>
    <t>1062680758</t>
  </si>
  <si>
    <t xml:space="preserve">Poznámka k souboru cen:_x000D_
1. V cenách jsou započteny i náklady na:_x000D_
a) vodorovné přemístění výkopku z protlačovaného potrubí a svislé přemístění výkopku z montážní jámy na přilehlé území a případné přehození na povrchu._x000D_
b) úpravu čela potrubí pro protlačení;_x000D_
2. V cenách nejsou započteny náklady na:_x000D_
a) zemní práce nutné pro provedení protlaku (např. startovací a cílové jámy),_x000D_
b) čerpání vody,_x000D_
c) montáž vedení a jeho náležitosti, slouží-li protlačená trouba jako ochranné potrubí,_x000D_
d) dodávku potrubí, určeného k protlačení; toto potrubí se oceňuje ve specifikaci, ztratné lze stanovit ve výši 3 %,_x000D_
e) překládání a zajišťování inženýrských sítí, procházejících montážními a startovacími jámami,_x000D_
f) vytyčení směru protlaku a stávajících inženýrských sítí,_x000D_
g) případnou další úpravu trub (svařování, řezání apod.) předcházející vlastnímu protlaku potrubí._x000D_
</t>
  </si>
  <si>
    <t>"protlak  most M3 13 m - 2 trasy"13*2</t>
  </si>
  <si>
    <t>"protlak  most M6 13 m - 2 trasy"14,3*2</t>
  </si>
  <si>
    <t>protl</t>
  </si>
  <si>
    <t>Zakládání</t>
  </si>
  <si>
    <t>213221111</t>
  </si>
  <si>
    <t>Ochranná vrstva na základové spáře z bet. prost. se zvýš. nároky na prostředí C 25/30 tl do 150 mm</t>
  </si>
  <si>
    <t>-1485125299</t>
  </si>
  <si>
    <t>"protlak M3"7,8</t>
  </si>
  <si>
    <t>226212211</t>
  </si>
  <si>
    <t>Vrty velkoprofilové svislé zapažené D do 650 mm hl do 10 m hor. I</t>
  </si>
  <si>
    <t>-870450529</t>
  </si>
  <si>
    <t>"protlak M3"170</t>
  </si>
  <si>
    <t>226r04</t>
  </si>
  <si>
    <t>Instalace a dodávka vodících šablon pro kontrolu svislosti vrtů</t>
  </si>
  <si>
    <t>-116578470</t>
  </si>
  <si>
    <t>"protlak M3"1</t>
  </si>
  <si>
    <t>227211113</t>
  </si>
  <si>
    <t>Odpažení velkoprofilových vrtů průměru do 650 mm</t>
  </si>
  <si>
    <t>-933974114</t>
  </si>
  <si>
    <t>231211312</t>
  </si>
  <si>
    <t>Zřízení pilot svislých zapažených D do 650 mm hl do 30 m s vytažením pažnic z betonu prostého</t>
  </si>
  <si>
    <t>-643486480</t>
  </si>
  <si>
    <t>58931963</t>
  </si>
  <si>
    <t>beton C 8/10 kamenivo frakce 0/8</t>
  </si>
  <si>
    <t>1862192311</t>
  </si>
  <si>
    <t>"protlak M3"21,2</t>
  </si>
  <si>
    <t>231611114</t>
  </si>
  <si>
    <t>Výztuž pilot betonovaných do země ocel z betonářské oceli 10 505</t>
  </si>
  <si>
    <t>-2092351489</t>
  </si>
  <si>
    <t>"protlak M3"0,30</t>
  </si>
  <si>
    <t>Vodorovné konstrukce</t>
  </si>
  <si>
    <t>451573111</t>
  </si>
  <si>
    <t>Lože pod potrubí, stoky a drobné objekty v otevřeném výkopu z písku a štěrkopísku do 63 mm</t>
  </si>
  <si>
    <t>46455254</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</si>
  <si>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</si>
  <si>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"štěrkopískový podsyp pod potrubí"</t>
  </si>
  <si>
    <t>"překop M5-1"2,20*9,10*0,1</t>
  </si>
  <si>
    <t>"překop M5-2"2,20*8,4*0,1</t>
  </si>
  <si>
    <t>"přechod objekt 87"2,20*12,2*0,1</t>
  </si>
  <si>
    <t>"přechod objekt 89"2,20*9,8*0,1</t>
  </si>
  <si>
    <t>564831111</t>
  </si>
  <si>
    <t>Podklad ze štěrkodrti ŠD s rozprostřením a zhutněním, po zhutnění tl. 100 mm</t>
  </si>
  <si>
    <t>2140537471</t>
  </si>
  <si>
    <t>"podkladní lože ze ŠD tl. 100 mm pod silniční panely"</t>
  </si>
  <si>
    <t>564861113</t>
  </si>
  <si>
    <t>Podklad ze štěrkodrti ŠD s rozprostřením a zhutněním, po zhutnění tl. 220 mm</t>
  </si>
  <si>
    <t>1162936423</t>
  </si>
  <si>
    <t>565135111</t>
  </si>
  <si>
    <t>Asfaltový beton vrstva podkladní ACP 16 (obalované kamenivo střednězrnné - OKS) s rozprostřením a zhutněním v pruhu šířky do 3 m, po zhutnění tl. 50 mm</t>
  </si>
  <si>
    <t>1935423665</t>
  </si>
  <si>
    <t xml:space="preserve">Poznámka k souboru cen:_x000D_
1. ČSN EN 13108-1 připouští pro ACP 16 pouze tl. 50 až 80 mm._x000D_
</t>
  </si>
  <si>
    <t>567122112</t>
  </si>
  <si>
    <t>Podklad ze směsi stmelené cementem SC bez dilatačních spár, s rozprostřením a zhutněním SC C 8/10 (KSC I), po zhutnění tl. 130 mm</t>
  </si>
  <si>
    <t>-2109953328</t>
  </si>
  <si>
    <t xml:space="preserve">Poznámka k souboru cen:_x000D_
1. V cenách jsou započteny i náklady na ošetření povrchu podkladu vodou._x000D_
2. V cenách 567 1.-4 jsou započteny i náklady postřik proti odpařování vody._x000D_
3. V cenách nejsou započteny náklady na:_x000D_
a) příp. postřik, který se oceňuje cenou 919 74-8111 Postřik popř. zdrsnění povrchu cementobetonového krytu nebo podkladu ochrannou emulzí,_x000D_
b) zřízení dilatačních spár a jejich vyplnění; tyto práce se oceňují cenami souborů cen 919 11-1 Řezání dilatačních spár, 919 12-. Těsnění dilatačních spár a 919 13 Vyztužení dilatačních spár._x000D_
</t>
  </si>
  <si>
    <t>573111112</t>
  </si>
  <si>
    <t>Postřik infiltrační PI z asfaltu silničního s posypem kamenivem, v množství 1,00 kg/m2</t>
  </si>
  <si>
    <t>557487490</t>
  </si>
  <si>
    <t>postřik infiltrační pod vrstvu ACP16</t>
  </si>
  <si>
    <t>573231106</t>
  </si>
  <si>
    <t>Postřik spojovací PS bez posypu kamenivem ze silniční emulze, v množství 0,30 kg/m2</t>
  </si>
  <si>
    <t>421839577</t>
  </si>
  <si>
    <t>spojovací postřik pod vrstvu ACP16</t>
  </si>
  <si>
    <t>spojovací postřik pod vrstvu ACL16</t>
  </si>
  <si>
    <t>spojovací postřik pod vrstvu SMA11</t>
  </si>
  <si>
    <t>576133211</t>
  </si>
  <si>
    <t>Asfaltový koberec mastixový SMA 11 (AKMS) s rozprostřením a se zhutněním v pruhu šířky do 3 m, po zhutnění tl. 40 mm</t>
  </si>
  <si>
    <t>-544697303</t>
  </si>
  <si>
    <t>577155112</t>
  </si>
  <si>
    <t>Asfaltový beton vrstva ložní ACL 16 (ABH) s rozprostřením a zhutněním z nemodifikovaného asfaltu v pruhu šířky do 3 m, po zhutnění tl. 60 mm</t>
  </si>
  <si>
    <t>-44800101</t>
  </si>
  <si>
    <t xml:space="preserve">Poznámka k souboru cen:_x000D_
1. ČSN EN 13108-1 připouští pro ACL 16 pouze tl. 50 až 70 mm._x000D_
</t>
  </si>
  <si>
    <t>584121111</t>
  </si>
  <si>
    <t>Osazení silničních dílců ze železového betonu s podkladem z kameniva těženého do tl. 40 mm jakéhokoliv druhu a velikosti</t>
  </si>
  <si>
    <t>-119600252</t>
  </si>
  <si>
    <t xml:space="preserve">Poznámka k souboru cen:_x000D_
1. V ceně nejsou započteny náklady na:_x000D_
a) dodání dílců, které se oceňuje ve specifikaci; ztratné lze dohodnout ve výši 1%,_x000D_
b) výplň spár, které se oceňují cenami souboru cen 599 . 4-11 Vyplnění spár mezi silničními dílci jakékoliv tloušťky._x000D_
2. Počet měrných jednotek se určuje v m2 půdorysné plochy krytu z dílců včetně spár._x000D_
</t>
  </si>
  <si>
    <t>"osazení rozebraných stávajících silničních panelů"silp</t>
  </si>
  <si>
    <t>R002</t>
  </si>
  <si>
    <t>Montáž ocelové chráničky v otevřeném výkopu vnějšího průměru D 530 x 8 mm</t>
  </si>
  <si>
    <t>1655727095</t>
  </si>
  <si>
    <t>"protlak - most M3"13*2</t>
  </si>
  <si>
    <t>"překop - most M5-1"8,6+9,10</t>
  </si>
  <si>
    <t>"překop - most M5-2"2*8,4</t>
  </si>
  <si>
    <t>"protlak - most M6"2*14,3</t>
  </si>
  <si>
    <t>"přechod objekt P87"2*12,2</t>
  </si>
  <si>
    <t>"přechod objekt P89"2*9,8</t>
  </si>
  <si>
    <t>14033244</t>
  </si>
  <si>
    <t>trubka ocelová bezešvá hladká tl 14,2mm ČSN 41 1375.1 D 530mm</t>
  </si>
  <si>
    <t>-591730752</t>
  </si>
  <si>
    <t>ztratné 3%</t>
  </si>
  <si>
    <t>OCDN500*1,03</t>
  </si>
  <si>
    <t>919121111</t>
  </si>
  <si>
    <t>Utěsnění dilatačních spár zálivkou za studena v cementobetonovém nebo živičném krytu včetně adhezního nátěru s těsnicím profilem pod zálivkou, pro komůrky šířky 10 mm, hloubky 20 mm</t>
  </si>
  <si>
    <t>-774791648</t>
  </si>
  <si>
    <t xml:space="preserve">Poznámka k souboru cen:_x000D_
1. V cenách jsou započteny i náklady na vyčištění spár před těsněním a zalitím a náklady na impregnaci, těsnění a zalití spár včetně dodání hmot._x000D_
</t>
  </si>
  <si>
    <t>919731122</t>
  </si>
  <si>
    <t>Zarovnání styčné plochy podkladu nebo krytu podél vybourané části komunikace nebo zpevněné plochy živičné tl. přes 50 do 100 mm</t>
  </si>
  <si>
    <t>1944654294</t>
  </si>
  <si>
    <t xml:space="preserve">Poznámka k souboru cen:_x000D_
1. Pro volbu cen je rozhodující maximální tloušťka zarovnané styčné plochy._x000D_
2. Náklady na vodorovné přemístění suti zbylé po zarovnání styčné plochy se samostatně neoceňují, tyto náklady jsou započteny ve vodorovném přemístění suti prováděném při odstraňování podkladů nebo krytů._x000D_
</t>
  </si>
  <si>
    <t>919735113</t>
  </si>
  <si>
    <t>Řezání stávajícího živičného krytu nebo podkladu hloubky přes 100 do 150 mm</t>
  </si>
  <si>
    <t>-1214805886</t>
  </si>
  <si>
    <t xml:space="preserve">Poznámka k souboru cen:_x000D_
1. V cenách jsou započteny i náklady na spotřebu vody._x000D_
</t>
  </si>
  <si>
    <t>"řezání živičného krytu podélné ze 2 stran"(6+10,10+5,30)*2</t>
  </si>
  <si>
    <t>"řezání živičného krytu na šířku výkopu ze 2 stran"3,2*2*3</t>
  </si>
  <si>
    <t>938909311</t>
  </si>
  <si>
    <t>Čištění vozovek metením bláta, prachu nebo hlinitého nánosu s odklizením na hromady na vzdálenost do 20 m nebo naložením na dopravní prostředek strojně povrchu podkladu nebo krytu betonového nebo živičného</t>
  </si>
  <si>
    <t>253068932</t>
  </si>
  <si>
    <t xml:space="preserve">Poznámka k souboru cen:_x000D_
1. Ceny jsou určeny pro očištění:_x000D_
a) povrchu stávající vozovky,_x000D_
b) povrchu rozestavěné trvalé vozovky, předepíše-li projekt užívat nově zřizovanou vozovku po dobu výstavby ještě před zřízením konečného závěrečného krytu._x000D_
2. V cenách nejsou započteny náklady na vodorovnou dopravu odstraněného materiálu, která se oceňuje cenami souboru cen 997 22-15 Vodorovná doprava suti._x000D_
</t>
  </si>
  <si>
    <t>470186292</t>
  </si>
  <si>
    <t>"kamenivo"8,004+13,653+20,715+2,296</t>
  </si>
  <si>
    <t>"bláto z vozovky"1,798</t>
  </si>
  <si>
    <t>"živice"36,517</t>
  </si>
  <si>
    <t>-1383348802</t>
  </si>
  <si>
    <t>příplatek 14x, odvoz vybourané suti do 15 km</t>
  </si>
  <si>
    <t>"odečet silničních panelů, které se znovu použijí"(suť*14)</t>
  </si>
  <si>
    <t>997221561</t>
  </si>
  <si>
    <t>Vodorovná doprava suti bez naložení, ale se složením a s hrubým urovnáním z kusových materiálů, na vzdálenost do 1 km</t>
  </si>
  <si>
    <t>1456552404</t>
  </si>
  <si>
    <t>"odvoz silničních panelů na meziskládku do 500 m, tam a zpět -zpětné použití"</t>
  </si>
  <si>
    <t>7,597*2</t>
  </si>
  <si>
    <t>-442686342</t>
  </si>
  <si>
    <t>suť+vybhm</t>
  </si>
  <si>
    <t>997221845</t>
  </si>
  <si>
    <t>Poplatek za uložení stavebního odpadu na skládce (skládkovné) asfaltového bez obsahu dehtu zatříděného do Katalogu odpadů pod kódem 170 302</t>
  </si>
  <si>
    <t>137825216</t>
  </si>
  <si>
    <t>568309780</t>
  </si>
  <si>
    <t>998001011</t>
  </si>
  <si>
    <t>Přesun hmot pro piloty nebo podzemní stěny betonované na místě</t>
  </si>
  <si>
    <t>-1804224915</t>
  </si>
  <si>
    <t xml:space="preserve">Poznámka k souboru cen:_x000D_
1. Přesunu hmot lze použít bez omezení největší dopravní vzdálenosti._x000D_
2. Ceny přesunu hmot - 1011 jsou určeny i pro výplně z kameniva._x000D_
</t>
  </si>
  <si>
    <t>998006011</t>
  </si>
  <si>
    <t>Přesun hmot pro vrty samostatné</t>
  </si>
  <si>
    <t>-1565246761</t>
  </si>
  <si>
    <t>998272201</t>
  </si>
  <si>
    <t>Přesun hmot pro trubní vedení z ocelových trub svařovaných pro vodovody, plynovody, teplovody, shybky, produktovody v otevřeném výkopu dopravní vzdálenost do 15 m</t>
  </si>
  <si>
    <t>-246540295</t>
  </si>
  <si>
    <t xml:space="preserve">Poznámka k souboru cen:_x000D_
1. Tyto ceny jsou určeny pro konstrukce na trubním vedení, které mají stejnou materiálovou charakteristiku (jsou z oceli), nelze je však použít pro vlastní ocelové potrubí, jehož montáž se oceňuje podle katalogu 23-M Montáže potrubí._x000D_
2. Cenu -2201 lze použít i pro potrubí uložené nad zemí._x000D_
3. Položky přesunu hmot nelze užít pro zeminu, sypaniny, štěrkopísek, kamenivo ap. Případná manipulace s tímto materiálem se oceňuje souborem cen 162 .0-11 Vodorovné přemístění výkopku nebo sypaniny katalogu 800-1 Zemní práce._x000D_
</t>
  </si>
  <si>
    <t>134,220-88,543</t>
  </si>
  <si>
    <t xml:space="preserve">SO 01 - Etapa 1 - Ocelové konstrukce - sanace </t>
  </si>
  <si>
    <t>Severočeská Teplárenská a.s.</t>
  </si>
  <si>
    <t xml:space="preserve">    767 - Konstrukce zámečnické</t>
  </si>
  <si>
    <t xml:space="preserve">    783 - Dokončovací práce - nátěry</t>
  </si>
  <si>
    <t xml:space="preserve">    789 - Povrchové úpravy ocelových konstrukcí a technologických zařízení</t>
  </si>
  <si>
    <t>941321111</t>
  </si>
  <si>
    <t>Montáž lešení řadového modulového těžkého pracovního s podlahami s provozním zatížením tř. 4 do 300 kg/m2 šířky tř. SW09 přes 0,9 do 1,2 m, výšky do 10 m</t>
  </si>
  <si>
    <t>674500330</t>
  </si>
  <si>
    <t xml:space="preserve">Poznámka k souboru cen:_x000D_
1. V ceně jsou započteny i náklady na kotvení lešení._x000D_
2. Montáž lešení řadového modulového těžkého výšky přes 40 m se oceňuje individuálně._x000D_
3. Šířkou se rozumí půdorysná vzdálenost, měřená od vnitřního líce sloupků zábradlí k protilehlému volnému okraji podlahy nebo mezi vnitřními líci._x000D_
4. Ceny položek -1111, -1112 a -1113 lze použít i pro lešení HAKI šíře 0,75 m._x000D_
5. Ceny položek -1121, -1122 a -1123 lze použít i pro lešení HAKI šíře 1,05 a 1,25 m._x000D_
</t>
  </si>
  <si>
    <t>941321211</t>
  </si>
  <si>
    <t>Montáž lešení řadového modulového těžkého pracovního s podlahami s provozním zatížením tř. 4 do 300 kg/m2 Příplatek za první a každý další den použití lešení k ceně -1111 nebo -1112</t>
  </si>
  <si>
    <t>-12132095</t>
  </si>
  <si>
    <t>941321811</t>
  </si>
  <si>
    <t>Demontáž lešení řadového modulového těžkého pracovního s podlahami s provozním zatížením tř. 4 do 300 kg/m2 šířky tř. SW09 přes 0,9 do 1,2 m, výšky do 10 m</t>
  </si>
  <si>
    <t>798231106</t>
  </si>
  <si>
    <t xml:space="preserve">Poznámka k souboru cen:_x000D_
1. Demontáž lešení řadového modulového těžkého výšky přes 40 m se oceňuje individuálně._x000D_
2. Ceny položek -1811, -1812 a -1813 lze použít i pro lešení HAKI šíře 0,75 m._x000D_
3. Ceny položek -1821, -1822 a -1823 lze použít i pro lešení HAKI šíře 1,05 a 1,25 m._x000D_
</t>
  </si>
  <si>
    <t>945412112</t>
  </si>
  <si>
    <t>Teleskopická hydraulická montážní plošina na samohybném podvozku, s otočným košem výšky zdvihu do 21 m</t>
  </si>
  <si>
    <t>1449135824</t>
  </si>
  <si>
    <t>945421110</t>
  </si>
  <si>
    <t>Hydraulická zvedací plošina včetně obsluhy instalovaná na automobilovém podvozku, výšky zdvihu do 18 m</t>
  </si>
  <si>
    <t>892235041</t>
  </si>
  <si>
    <t xml:space="preserve">Poznámka k souboru cen:_x000D_
1. Množství měrných jednotek se určuje v hodinách skutečného použití plošiny, přičemž každá započatá hodina se zaokrouhlí:_x000D_
a) na půlhodinu, trvá-li práce méně než 30 minut,_x000D_
b) na celou hodinu, trvá-li práce 30 minut a více._x000D_
</t>
  </si>
  <si>
    <t>966071112</t>
  </si>
  <si>
    <t>Demontáž ocelových konstrukcí profilů hmotnosti do 13 kg/m, hmotnosti konstrukce přes 5 do 10 t</t>
  </si>
  <si>
    <t>-364500078</t>
  </si>
  <si>
    <t xml:space="preserve">Poznámka k souboru cen:_x000D_
1. Ceny nelze použít pro ocenění demontáží ocelových konstrukcí hmotnosti do 500 kg; tyto se oceňují cenami souboru cen 767 99-68 Demontáž ostatních zámečnických konstrukcí části B01 katalogu 800-767 Konstrukce zámečnické._x000D_
</t>
  </si>
  <si>
    <t>-263991213</t>
  </si>
  <si>
    <t>482604199</t>
  </si>
  <si>
    <t>9,152*14 'Přepočtené koeficientem množství</t>
  </si>
  <si>
    <t>767</t>
  </si>
  <si>
    <t>Konstrukce zámečnické</t>
  </si>
  <si>
    <t>767995111</t>
  </si>
  <si>
    <t>Montáž ostatních atypických zámečnických konstrukcí hmotnosti do 5 kg</t>
  </si>
  <si>
    <t>-311063928</t>
  </si>
  <si>
    <t xml:space="preserve">Poznámka k souboru cen:_x000D_
1. Určení cen se řídí hmotností jednotlivě montovaného dílu konstrukce._x000D_
</t>
  </si>
  <si>
    <t>14011022r02</t>
  </si>
  <si>
    <t>trubka ocelová bezešvá hladká jakost 11 353 44,5x5mm</t>
  </si>
  <si>
    <t>-769216683</t>
  </si>
  <si>
    <t>1474393265</t>
  </si>
  <si>
    <t>14011016r03</t>
  </si>
  <si>
    <t>trubka ocelová bezešvá hladká jakost 11 353 32x3,2mm</t>
  </si>
  <si>
    <t>1404688382</t>
  </si>
  <si>
    <t>-1593100727</t>
  </si>
  <si>
    <t>13010414</t>
  </si>
  <si>
    <t>úhelník ocelový rovnostranný jakost 11 375 40x40x4mm</t>
  </si>
  <si>
    <t>1619893844</t>
  </si>
  <si>
    <t>1175205451</t>
  </si>
  <si>
    <t>13010406</t>
  </si>
  <si>
    <t>úhelník ocelový rovnostranný jakost 11 375 30x30x4mm</t>
  </si>
  <si>
    <t>679884373</t>
  </si>
  <si>
    <t>1479115854</t>
  </si>
  <si>
    <t>130r05</t>
  </si>
  <si>
    <t>KR 24 jakost 11375</t>
  </si>
  <si>
    <t>24559081</t>
  </si>
  <si>
    <t>767995112</t>
  </si>
  <si>
    <t>Montáž ostatních atypických zámečnických konstrukcí hmotnosti přes 5 do 10 kg</t>
  </si>
  <si>
    <t>-1033132707</t>
  </si>
  <si>
    <t>13010742</t>
  </si>
  <si>
    <t>ocel profilová IPE 100 jakost 11 375</t>
  </si>
  <si>
    <t>451595161</t>
  </si>
  <si>
    <t>1090169823</t>
  </si>
  <si>
    <t>14011036r01</t>
  </si>
  <si>
    <t>trubka ocelová bezešvá hladká jakost 11 353 60,3x5,0mm</t>
  </si>
  <si>
    <t>-1040300840</t>
  </si>
  <si>
    <t>-1264869781</t>
  </si>
  <si>
    <t>13511112r04</t>
  </si>
  <si>
    <t xml:space="preserve">PLO 130x5 mm jakost S235JR </t>
  </si>
  <si>
    <t>-1019165282</t>
  </si>
  <si>
    <t>767995113</t>
  </si>
  <si>
    <t>Montáž ostatních atypických zámečnických konstrukcí hmotnosti přes 10 do 20 kg</t>
  </si>
  <si>
    <t>-914673885</t>
  </si>
  <si>
    <t>13010746</t>
  </si>
  <si>
    <t>ocel profilová IPE 140 jakost 11 375</t>
  </si>
  <si>
    <t>720807694</t>
  </si>
  <si>
    <t>1776248547</t>
  </si>
  <si>
    <t>13010820</t>
  </si>
  <si>
    <t>ocel profilová UPN 140 jakost 11 375</t>
  </si>
  <si>
    <t>-720946519</t>
  </si>
  <si>
    <t>1726306357</t>
  </si>
  <si>
    <t>13010818</t>
  </si>
  <si>
    <t>ocel profilová UPN 120 jakost 11 375</t>
  </si>
  <si>
    <t>1087495694</t>
  </si>
  <si>
    <t>586781812</t>
  </si>
  <si>
    <t>13010816</t>
  </si>
  <si>
    <t>ocel profilová UPN 100 jakost 11 375</t>
  </si>
  <si>
    <t>-726516670</t>
  </si>
  <si>
    <t>767995114</t>
  </si>
  <si>
    <t>Montáž ostatních atypických zámečnických konstrukcí hmotnosti přes 20 do 50 kg</t>
  </si>
  <si>
    <t>-1806328409</t>
  </si>
  <si>
    <t>13010836</t>
  </si>
  <si>
    <t>ocel profilová UPN 300 jakost 11 375</t>
  </si>
  <si>
    <t>-342210924</t>
  </si>
  <si>
    <t>-255373047</t>
  </si>
  <si>
    <t>13010824</t>
  </si>
  <si>
    <t>ocel profilová UPN 180 jakost 11 375</t>
  </si>
  <si>
    <t>639870754</t>
  </si>
  <si>
    <t>-1962987660</t>
  </si>
  <si>
    <t>130r06</t>
  </si>
  <si>
    <t>Pororošty SP 330-34/38-3</t>
  </si>
  <si>
    <t>1045083515</t>
  </si>
  <si>
    <t>767995115</t>
  </si>
  <si>
    <t>Montáž ostatních atypických zámečnických konstrukcí hmotnosti přes 50 do 100 kg</t>
  </si>
  <si>
    <t>-408990025</t>
  </si>
  <si>
    <t>136r05</t>
  </si>
  <si>
    <t>plech P15 jakost 1.4304/304 nerez</t>
  </si>
  <si>
    <t>-1259125805</t>
  </si>
  <si>
    <t>868958233</t>
  </si>
  <si>
    <t>13611228</t>
  </si>
  <si>
    <t>plech ocelový P10  jakost S 235 JR tl 10mm tabule</t>
  </si>
  <si>
    <t>-1031818422</t>
  </si>
  <si>
    <t>767r08</t>
  </si>
  <si>
    <t>Drobný a spojovací materiál</t>
  </si>
  <si>
    <t>-2040758833</t>
  </si>
  <si>
    <t>767r06</t>
  </si>
  <si>
    <t>D+M Doplnění zkorodovaných ocelových konstrukcí - běžné podpory, ocel S235 (odborný odhad)</t>
  </si>
  <si>
    <t>484189505</t>
  </si>
  <si>
    <t>767r11</t>
  </si>
  <si>
    <t>Demontáž a zpětná montáž stávajících ocelových konstrukcí vč.doplnění spojovacího materiálu (odborný odhad)</t>
  </si>
  <si>
    <t>-109140000</t>
  </si>
  <si>
    <t>998767101</t>
  </si>
  <si>
    <t>Přesun hmot pro zámečnické konstrukce stanovený z hmotnosti přesunovaného materiálu vodorovná dopravní vzdálenost do 50 m v objektech výšky do 6 m</t>
  </si>
  <si>
    <t>1356813683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</si>
  <si>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</si>
  <si>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998767194</t>
  </si>
  <si>
    <t>Přesun hmot pro zámečnické konstrukce stanovený z hmotnosti přesunovaného materiálu Příplatek k cenám za zvětšený přesun přes vymezenou největší dopravní vzdálenost do 1000 m</t>
  </si>
  <si>
    <t>1046821546</t>
  </si>
  <si>
    <t>998767199</t>
  </si>
  <si>
    <t>Přesun hmot pro zámečnické konstrukce stanovený z hmotnosti přesunovaného materiálu Příplatek k cenám za zvětšený přesun přes vymezenou největší dopravní vzdálenost za každých dalších i započatých 1000 m</t>
  </si>
  <si>
    <t>-914207878</t>
  </si>
  <si>
    <t>38,571*4 'Přepočtené koeficientem množství</t>
  </si>
  <si>
    <t>783</t>
  </si>
  <si>
    <t>Dokončovací práce - nátěry</t>
  </si>
  <si>
    <t>783314201</t>
  </si>
  <si>
    <t>Základní antikorozní nátěr zámečnických konstrukcí jednonásobný syntetický standardní</t>
  </si>
  <si>
    <t>232411517</t>
  </si>
  <si>
    <t>783317101</t>
  </si>
  <si>
    <t>Krycí nátěr (email) zámečnických konstrukcí jednonásobný syntetický standardní</t>
  </si>
  <si>
    <t>-1067523911</t>
  </si>
  <si>
    <t>789</t>
  </si>
  <si>
    <t>Povrchové úpravy ocelových konstrukcí a technologických zařízení</t>
  </si>
  <si>
    <t>789r09</t>
  </si>
  <si>
    <t>Provedení otryskání povrchů ocelových stávajících a doplněných konstrukcí vč.přípravy povrchů, odstranění rzi a nečistot</t>
  </si>
  <si>
    <t>-1241248957</t>
  </si>
  <si>
    <t>2536+935</t>
  </si>
  <si>
    <t>789r10</t>
  </si>
  <si>
    <t>Provedení nátěrového antikorozního nátěru syntetický 1x vč.základního nátěru</t>
  </si>
  <si>
    <t>1389266455</t>
  </si>
  <si>
    <t xml:space="preserve">SO 02 - Etapa 1 - Založení - sanace </t>
  </si>
  <si>
    <t xml:space="preserve">    711 - Izolace proti vodě, vlhkosti a plynům</t>
  </si>
  <si>
    <t>115101204</t>
  </si>
  <si>
    <t>Čerpání vody na dopravní výšku do 10 m s uvažovaným průměrným přítokem přes 2 000 do 4 000 l/min</t>
  </si>
  <si>
    <t>499302675</t>
  </si>
  <si>
    <t>-133709694</t>
  </si>
  <si>
    <t>Poznámka k položce:
Typ uložení OK:
KU-A - 1,5 m × 1,5 m × 2,0 m
KU-B - 1,5 m × 1,5 m × 2,0 m
VU-A - 1,5 m x 1,5 m x 2,0 m
VU-B - 1,5 m x 1,5 m x 2,0 m
PZ-A - 2,0 m × 2,0 m × 2,0 m
PZ-B - 2,0 m x 2,0 m x 2,0 m
PZ-C - 2,0 m x 2,0 m x 2,0 m
PB - 3,5 m × 3,5 m × 2,5 m</t>
  </si>
  <si>
    <t>1042314575</t>
  </si>
  <si>
    <t>711</t>
  </si>
  <si>
    <t>Izolace proti vodě, vlhkosti a plynům</t>
  </si>
  <si>
    <t>711111001</t>
  </si>
  <si>
    <t>Provedení izolace proti zemní vlhkosti natěradly a tmely za studena na ploše vodorovné V nátěrem penetračním</t>
  </si>
  <si>
    <t>-432527138</t>
  </si>
  <si>
    <t xml:space="preserve">Poznámka k souboru cen:_x000D_
1. Izolace plochy jednotlivě do 10 m2 se oceňují skladebně cenou příslušné izolace a cenou 711 19-9095 Příplatek za plochu do 10 m2._x000D_
</t>
  </si>
  <si>
    <t>11163150</t>
  </si>
  <si>
    <t>lak asfaltový penetrační</t>
  </si>
  <si>
    <t>1504295301</t>
  </si>
  <si>
    <t>2000*0,0003 'Přepočtené koeficientem množství</t>
  </si>
  <si>
    <t>711121131</t>
  </si>
  <si>
    <t>Provedení izolace proti zemní vlhkosti natěradly a tmely za horka na ploše vodorovné V nátěrem asfaltovým</t>
  </si>
  <si>
    <t>-586488763</t>
  </si>
  <si>
    <t>11161332</t>
  </si>
  <si>
    <t xml:space="preserve">asfalt pro izolaci </t>
  </si>
  <si>
    <t>-1891797022</t>
  </si>
  <si>
    <t>1000*0,002 'Přepočtené koeficientem množství</t>
  </si>
  <si>
    <t>711191001</t>
  </si>
  <si>
    <t>Provedení nátěru adhezního můstku na ploše vodorovné V</t>
  </si>
  <si>
    <t>-1961269234</t>
  </si>
  <si>
    <t>Poznámka k položce:
Typ uložení OK:
KU-A - 1,5 m × 1,5 m × 2,0 m
KU-B - 1,5 m × 1,5 m × 2,0 m
PZ-A - 2,0 m × 2,0 m × 2,0 m
PB - 3,5 m × 3,5 m × 2,5 m</t>
  </si>
  <si>
    <t>24551390</t>
  </si>
  <si>
    <t>hmota nátěrová epoxidová 2-složková pro ochranu výztuže adhezní můstek</t>
  </si>
  <si>
    <t>-1178857230</t>
  </si>
  <si>
    <t>1000*2 'Přepočtené koeficientem množství</t>
  </si>
  <si>
    <t>711199095</t>
  </si>
  <si>
    <t>Příplatek k cenám provedení izolace proti zemní vlhkosti za plochu do 10 m2 natěradly za studena nebo za horka</t>
  </si>
  <si>
    <t>1960283027</t>
  </si>
  <si>
    <t xml:space="preserve">Poznámka k souboru cen:_x000D_
1. Cenami lze oceňovat jen tehdy, nepřesáhne-li součet souvislé plochy vodorovné a svislé izolační vrstvy 10 m2._x000D_
</t>
  </si>
  <si>
    <t>998711101</t>
  </si>
  <si>
    <t>Přesun hmot pro izolace proti vodě, vlhkosti a plynům stanovený z hmotnosti přesunovaného materiálu vodorovná dopravní vzdálenost do 50 m v objektech výšky do 6 m</t>
  </si>
  <si>
    <t>238637241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</si>
  <si>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</si>
  <si>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211571111</t>
  </si>
  <si>
    <t>Výplň kamenivem do rýh odvodňovacích žeber nebo trativodů bez zhutnění, s úpravou povrchu výplně štěrkopískem tříděným</t>
  </si>
  <si>
    <t>1964548547</t>
  </si>
  <si>
    <t xml:space="preserve">Poznámka k souboru cen:_x000D_
1. V ceně 51-1111 jsou započteny i náklady na průduchy vytvořené z lomového kamene._x000D_
2. V cenách 52-1111 až 58-1111 nejsou započteny náklady na zřízení průduchů; tyto práce se oceňují cenami:_x000D_
a) souboru cen 212 71-11 Trativody z trub z prostého betonu bez lože,_x000D_
b) souboru cen 212 75-5 . Trativody bez lože z drenážních trubek._x000D_
3. Množství měrných jednotek se určuje v m3 vyplňovaného prostoru. Objem potrubí a lože se do vyplňovaného prostoru nezapočítává._x000D_
</t>
  </si>
  <si>
    <t>211971110</t>
  </si>
  <si>
    <t>Zřízení opláštění výplně z geotextilie odvodňovacích žeber nebo trativodů v rýze nebo zářezu se stěnami šikmými o sklonu do 1:2</t>
  </si>
  <si>
    <t>875084120</t>
  </si>
  <si>
    <t xml:space="preserve">Poznámka k souboru cen:_x000D_
1. Ceny jsou určeny:_x000D_
a) pro jakékoliv druhy a rozměry geotextilií,_x000D_
b) i pro zřízení svislého drénu z jedné nebo více vrstev geotextilie přiložených na stěnu rýhy nebo zářezu,_x000D_
c) pro způsob spojování geotextilií přesahy._x000D_
2. Ceny nelze použít:_x000D_
a) pro zřízení opláštění výplně v zapažených rýhách; toto opláštění se oceňuje individuálně,_x000D_
b) pro knotové drény (geodrény); tyto drény se oceňují cenami souboru cen 211 97-21 Vpichování svislých konsolidačních prefabrikovaných drénů,_x000D_
c) pro zřízení vrstev z geotextilií; toto zřízení vrstev z geotextilií se ocení cenami souboru cen 213 14 Zřízení vrstvy z geotextilie._x000D_
3. V cenách jsou započteny i náklady na zřízení předepsaných přesahů a na potřebné zatěžování nebo připevňování geotextilie ke stěnám výkopu při provádění._x000D_
4. V cenách nejsou započteny náklady na dodání geotextilie; toto dodání se oceňuje ve specifikaci. Ztratné lze dohodnout ve výši 2 %._x000D_
5. Množství měrných jednotek:_x000D_
a) se určuje v m2 rozvinuté plochy opláštění bez jakýchkoliv přesahů. Při opláštění z více vrstev geotextilií se pro určení množství měrných jednotek oceňuje každá vrstva samostatně,_x000D_
b) pro dodání geotextilie oceňované ve specifikaci se určí v m2 geotextilie včetně přesahů a prořezů stanovených projektovou dokumentací._x000D_
</t>
  </si>
  <si>
    <t>69311070</t>
  </si>
  <si>
    <t>geotextilie netkaná PP 400g/m2</t>
  </si>
  <si>
    <t>1703521895</t>
  </si>
  <si>
    <t>212572121</t>
  </si>
  <si>
    <t>Lože pro trativody z kameniva drobného těženého</t>
  </si>
  <si>
    <t>37127872</t>
  </si>
  <si>
    <t xml:space="preserve">Poznámka k souboru cen:_x000D_
1. V cenách jsou započteny i náklady na vyčištění dna rýh a na urovnání povrchu lože._x000D_
2. V ceně materiálu jsou započteny i náklady na prohození výkopku._x000D_
</t>
  </si>
  <si>
    <t>212755218</t>
  </si>
  <si>
    <t>Trativody bez lože z drenážních trubek plastových flexibilních D 200 mm</t>
  </si>
  <si>
    <t>-1442524812</t>
  </si>
  <si>
    <t xml:space="preserve">Poznámka k souboru cen:_x000D_
1. Ceny jsou určeny pro uložení drenážních trubek do výkopu bez lože a obsypu._x000D_
2. Trativody včetně lože a obsypu trubek se ocení cenami souboru cen 212 75-2 . Trativody z drenážních trubek katalogu 827-1 Vedení trubní dálková a přípojná – vodovody a kanalizace._x000D_
</t>
  </si>
  <si>
    <t>961055111</t>
  </si>
  <si>
    <t>Bourání základů z betonu železového</t>
  </si>
  <si>
    <t>-1881522259</t>
  </si>
  <si>
    <t xml:space="preserve">Poznámka k položce:
Typ uložení OK:
KU-A - 1,5 m × 1,5 m × 2,0 m
KU-B - 1,5 m × 1,5 m × 2,0 m
VU-A - 1,5 m x 1,5 m x 2,0 m
VU-B - 1,5 m x 1,5 m x 2,0 m
PZ-A - 2,0 m × 2,0 m × 2,0 m
PZ-B - 2,0 m x 2,0 m x 2,0 m
PZ-C - 2,0 m x 2,0 m x 2,0 m
PB - 3,5 m × 3,5 m × 2,5 m
</t>
  </si>
  <si>
    <t>985131211</t>
  </si>
  <si>
    <t>Očištění ploch základů tryskání pískem sušeným</t>
  </si>
  <si>
    <t>164823097</t>
  </si>
  <si>
    <t xml:space="preserve">Poznámka k souboru cen:_x000D_
1. V cenách jsou započteny i náklady na dodání všech hmot._x000D_
2. V cenách očištění ploch pískem jsou započteny i náklady smetení písku dohromady nebo naložení na dopravní prostředek._x000D_
3. V cenách očištění ploch pískem nejsou započteny náklady na odvoz písku, které se oceňují cenami odvozu suti příslušného katalogu pro objekt, na kterém se práce provádí._x000D_
</t>
  </si>
  <si>
    <t>985131311</t>
  </si>
  <si>
    <t>Očištění ploch ruční dočištění ocelovými kartáči</t>
  </si>
  <si>
    <t>2012999360</t>
  </si>
  <si>
    <t>985321212</t>
  </si>
  <si>
    <t xml:space="preserve">Ochranný nátěr betonářské výztuže 1 vrstva tloušťky 1 mm na epoxidové bázi </t>
  </si>
  <si>
    <t>-1485209259</t>
  </si>
  <si>
    <t xml:space="preserve">Poznámka k souboru cen:_x000D_
1. Množství měrných jednotek se určuje v m2 rozvinuté betonové plochy, na které se výztuž ošetřuje. Je uvažováno 10 bm výztuže na 1 m2 plochy._x000D_
</t>
  </si>
  <si>
    <t>985321912</t>
  </si>
  <si>
    <t>Ochranný nátěr betonářské výztuže Příplatek k cenám za plochu do 10 m2 jednotlivě</t>
  </si>
  <si>
    <t>381855883</t>
  </si>
  <si>
    <t>985521311</t>
  </si>
  <si>
    <t>Stříkaný beton z mokré směsi pevnosti v tlaku do 45 MPa, jedné vrstvy tloušťky do 30 mm</t>
  </si>
  <si>
    <t>-1622769861</t>
  </si>
  <si>
    <t xml:space="preserve">Poznámka k souboru cen:_x000D_
1. Množství měrných jednotek se určuje v m2 rozvinuté lícní plochy stříkaného betonu._x000D_
2. V cenách jsou započteny i náklady na hrubé urovnání povrchu stříkaného betonu a na smetení spadu na hromady nebo naložení na dopravní prostředek._x000D_
3. V cenách nejsou započteny náklady na:_x000D_
a) očištění popř. nutnou úpravu plochy před zhotovením nástřiku z betonu,_x000D_
b) ocelovou výztuž; tato výztuž se oceňuje cenami souborů cen:_x000D_
- 985 36-1 Výztuž stříkaného betonu z betonářské oceli,_x000D_
- 985 36-2 Výztuž stříkaného betonu ze svařovaných sítí,_x000D_
- 985 36-4 Kotvičky pro výztuž stříkaného betonu._x000D_
c) odklizení spadu ze stříkaného betonu, které se oceňuje příslušnými cenami odvozu suti pro objekt, na kterém se stříkání provádí._x000D_
</t>
  </si>
  <si>
    <t>985521319</t>
  </si>
  <si>
    <t>Stříkaný beton z mokré směsi pevnosti v tlaku do 45 MPa rubu, jedné vrstvy tloušťky Příplatek k ceně za každých dalších i započatých 10 mm tloušťky</t>
  </si>
  <si>
    <t>-1057768050</t>
  </si>
  <si>
    <t>1000*7 'Přepočtené koeficientem množství</t>
  </si>
  <si>
    <t>985562333</t>
  </si>
  <si>
    <t>Výztuž stříkaného betonu ze svařovaných sítí velikosti ok 100 mm jednovrstvých, průměru drátu 8 mm</t>
  </si>
  <si>
    <t>-738969593</t>
  </si>
  <si>
    <t xml:space="preserve">Poznámka k souboru cen:_x000D_
1. V cenách jsou započteny i náklady na výztuž a její provázání._x000D_
2. V cenách nejsou započteny náklady na:_x000D_
a) kotvičky; tyto náklady se oceňují cenami souboru cen 985 56-4 Kotvičky pro výztuž stříkaného betonu,_x000D_
b) příčnou a podélnou výztuž, tyto náklady se oceňují cenami souboru cen 985 56-1 Výztuž stříkaného betonu z betonářské oceli._x000D_
3. Ceny výztuže průměru drátu 2 mm jsou určeny i pro opravu povrchů reprofilačními maltami._x000D_
</t>
  </si>
  <si>
    <t>750*1,15 'Přepočtené koeficientem množství</t>
  </si>
  <si>
    <t>129466477</t>
  </si>
  <si>
    <t>823246125</t>
  </si>
  <si>
    <t>311,1*14 'Přepočtené koeficientem množství</t>
  </si>
  <si>
    <t>997013802</t>
  </si>
  <si>
    <t>Poplatek za uložení stavebního odpadu na skládce (skládkovné) z armovaného betonu zatříděného do Katalogu odpadů pod kódem 170 101</t>
  </si>
  <si>
    <t>-1937286090</t>
  </si>
  <si>
    <t>SO 03 - Etapa 1 - Ocelové konstrukce - provizorní napojení</t>
  </si>
  <si>
    <t>941311211</t>
  </si>
  <si>
    <t>Montáž lešení řadového modulového lehkého pracovního s podlahami s provozním zatížením tř. 3 do 200 kg/m2 Příplatek za první a každý další den použití lešení k ceně -1111 nebo -1112</t>
  </si>
  <si>
    <t>1328883799</t>
  </si>
  <si>
    <t xml:space="preserve">Poznámka k souboru cen:_x000D_
1. V ceně jsou započteny i náklady na kotvení lešení._x000D_
2. Montáž lešení řadového modulového lehkého výšky přes 40 m se oceňuje individuálně._x000D_
3. Šířkou se rozumí půdorysná vzdálenost, měřená od vnitřního líce sloupků zábradlí k protilehlému volnému okraji podlahy nebo mezi vnitřními líci._x000D_
</t>
  </si>
  <si>
    <t>300*10 'Přepočtené koeficientem množství</t>
  </si>
  <si>
    <t>1124669818</t>
  </si>
  <si>
    <t>297847928</t>
  </si>
  <si>
    <t>941r002</t>
  </si>
  <si>
    <t>Pronájem jeřábu</t>
  </si>
  <si>
    <t>-2070557634</t>
  </si>
  <si>
    <t>966071111</t>
  </si>
  <si>
    <t>Demontáž ocelových konstrukcí profilů hmotnosti do 13 kg/m, hmotnosti konstrukce do 5 t</t>
  </si>
  <si>
    <t>-1997388896</t>
  </si>
  <si>
    <t>(1390,1+98,6+50)/1000</t>
  </si>
  <si>
    <t>2057597536</t>
  </si>
  <si>
    <t>1019833953</t>
  </si>
  <si>
    <t>1,539*14 'Přepočtené koeficientem množství</t>
  </si>
  <si>
    <t>767r001</t>
  </si>
  <si>
    <t>D+M Příhradová ocelová konstrukce - trubková konstrukce, ocel S235</t>
  </si>
  <si>
    <t>-442106621</t>
  </si>
  <si>
    <t>Poznámka k položce:
viz.výkaz materiálu</t>
  </si>
  <si>
    <t>767r003</t>
  </si>
  <si>
    <t>D+M Příhradová ocelová konstrukce - plechy, ocel S235</t>
  </si>
  <si>
    <t>1583511165</t>
  </si>
  <si>
    <t>767r004</t>
  </si>
  <si>
    <t>D+M Příhradová ocelová konstrukce - spojovací prostředky</t>
  </si>
  <si>
    <t>495164230</t>
  </si>
  <si>
    <t>767r005</t>
  </si>
  <si>
    <t>D+M chemické kotvy M20 8.8 do bet.+ lep.hmota</t>
  </si>
  <si>
    <t>1308834735</t>
  </si>
  <si>
    <t>783334201</t>
  </si>
  <si>
    <t>Základní antikorozní nátěr zámečnických konstrukcí jednonásobný epoxidový</t>
  </si>
  <si>
    <t>601321660</t>
  </si>
  <si>
    <t>783337101</t>
  </si>
  <si>
    <t>Krycí nátěr (email) zámečnických konstrukcí jednonásobný epoxidový</t>
  </si>
  <si>
    <t>-1646884870</t>
  </si>
  <si>
    <t xml:space="preserve">SO 04 - Etapa 1 - Betonové konstrukce - provizorní napojení </t>
  </si>
  <si>
    <t>122301101</t>
  </si>
  <si>
    <t>Odkopávky a prokopávky nezapažené s přehozením výkopku na vzdálenost do 3 m nebo s naložením na dopravní prostředek v hornině tř. 4 do 100 m3</t>
  </si>
  <si>
    <t>1110372681</t>
  </si>
  <si>
    <t>-1726971514</t>
  </si>
  <si>
    <t>1423210879</t>
  </si>
  <si>
    <t>32,9</t>
  </si>
  <si>
    <t>(3*1,7*1)*12</t>
  </si>
  <si>
    <t>131301109</t>
  </si>
  <si>
    <t>Hloubení nezapažených jam a zářezů s urovnáním dna do předepsaného profilu a spádu Příplatek k cenám za lepivost horniny tř. 4</t>
  </si>
  <si>
    <t>254492142</t>
  </si>
  <si>
    <t>-96179337</t>
  </si>
  <si>
    <t>32,9+26,4+61,2</t>
  </si>
  <si>
    <t>167101101</t>
  </si>
  <si>
    <t>Nakládání, skládání a překládání neulehlého výkopku nebo sypaniny nakládání, množství do 100 m3, z hornin tř. 1 až 4</t>
  </si>
  <si>
    <t>1561180061</t>
  </si>
  <si>
    <t>-1505225879</t>
  </si>
  <si>
    <t>1941103273</t>
  </si>
  <si>
    <t>58331200</t>
  </si>
  <si>
    <t>štěrkopísek netříděný zásypový materiál</t>
  </si>
  <si>
    <t>-1196793439</t>
  </si>
  <si>
    <t>26,4*1,8 'Přepočtené koeficientem množství</t>
  </si>
  <si>
    <t>146144943</t>
  </si>
  <si>
    <t>5,8+0,7+26,4+61,2</t>
  </si>
  <si>
    <t>213311141</t>
  </si>
  <si>
    <t>Polštáře zhutněné pod základy ze štěrkopísku tříděného</t>
  </si>
  <si>
    <t>-609189575</t>
  </si>
  <si>
    <t xml:space="preserve">Poznámka k souboru cen:_x000D_
1. Ceny jsou určeny pro jakoukoliv míru zhutnění._x000D_
2. V cenách jsou započteny i náklady na urovnání povrchu polštáře._x000D_
</t>
  </si>
  <si>
    <t>0,7+(2,1*0,8*0,2)*12</t>
  </si>
  <si>
    <t>275321411</t>
  </si>
  <si>
    <t>Základy z betonu železového (bez výztuže) patky z betonu bez zvláštních nároků na prostředí tř. C 20/25</t>
  </si>
  <si>
    <t>859127690</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</si>
  <si>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3. V cenách nejsou započteny náklady na výztuž, tyto se oceňují cenami souboru cen 27* 36-.... Výztuž základů._x000D_
4. V cenách z betonu pro konstrukce bílých van 27. 32-3 nejsou započteny náklady na těsnění dilatačních a pracovních spar, tyto se oceňují cenami souborů cen 953 33 části A08 tohoto katalogu._x000D_
</t>
  </si>
  <si>
    <t>5,8+12*1,12</t>
  </si>
  <si>
    <t>275351121</t>
  </si>
  <si>
    <t>Bednění základů patek zřízení</t>
  </si>
  <si>
    <t>-582927127</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</si>
  <si>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</si>
  <si>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10,4+(2*2+0,7*2)*12</t>
  </si>
  <si>
    <t>275351122</t>
  </si>
  <si>
    <t>Bednění základů patek odstranění</t>
  </si>
  <si>
    <t>-2029799251</t>
  </si>
  <si>
    <t>275361821</t>
  </si>
  <si>
    <t>Výztuž základů patek z betonářské oceli 10 505 (R)</t>
  </si>
  <si>
    <t>481558261</t>
  </si>
  <si>
    <t xml:space="preserve">Poznámka k souboru cen:_x000D_
1. Ceny platí pro desky rovné, s náběhy, hřibové nebo upnuté do žeber včetně výztuže těchto žeber._x000D_
</t>
  </si>
  <si>
    <t>961044111</t>
  </si>
  <si>
    <t>Bourání základů z betonu prostého</t>
  </si>
  <si>
    <t>1400665585</t>
  </si>
  <si>
    <t>5,8+1,12*12</t>
  </si>
  <si>
    <t>1906862077</t>
  </si>
  <si>
    <t>1645074918</t>
  </si>
  <si>
    <t>38,48*14 'Přepočtené koeficientem množství</t>
  </si>
  <si>
    <t>997013801</t>
  </si>
  <si>
    <t>Poplatek za uložení stavebního odpadu na skládce (skládkovné) z prostého betonu zatříděného do Katalogu odpadů pod kódem 170 101</t>
  </si>
  <si>
    <t>-1301293935</t>
  </si>
  <si>
    <t>VRN - Etapa 1 - Vedlejší rozpočtové náklady</t>
  </si>
  <si>
    <t xml:space="preserve">    VRN2 - Příprava staveniště</t>
  </si>
  <si>
    <t>011002000</t>
  </si>
  <si>
    <t xml:space="preserve">Stavebně-technický průzkum stávajících konstrukcí </t>
  </si>
  <si>
    <t>1024</t>
  </si>
  <si>
    <t>-2038245404</t>
  </si>
  <si>
    <t>Poznámka k položce:
vizuální prohlídky konstrukcí a diagnostického průzkumu.</t>
  </si>
  <si>
    <t>012002000</t>
  </si>
  <si>
    <t>Geodetické práce</t>
  </si>
  <si>
    <t>-1934304970</t>
  </si>
  <si>
    <t>VRN2</t>
  </si>
  <si>
    <t>Příprava staveniště</t>
  </si>
  <si>
    <t>020001000</t>
  </si>
  <si>
    <t>Kácení náletových dřevin a stromů</t>
  </si>
  <si>
    <t>1559835932</t>
  </si>
  <si>
    <t>032103000</t>
  </si>
  <si>
    <t>Náklady na stavební buňky</t>
  </si>
  <si>
    <t>999824941</t>
  </si>
  <si>
    <t>032503000</t>
  </si>
  <si>
    <t>Skládky na staveništi</t>
  </si>
  <si>
    <t>-278701063</t>
  </si>
  <si>
    <t>032803000</t>
  </si>
  <si>
    <t>Ostatní vybavení staveniště - mobilní WC, skladovací kontejnery, vymezovací páska, atd.</t>
  </si>
  <si>
    <t>-1021600804</t>
  </si>
  <si>
    <t>032903000</t>
  </si>
  <si>
    <t>Náklady na provoz a údržbu vybavení staveniště</t>
  </si>
  <si>
    <t>-38973023</t>
  </si>
  <si>
    <t>033103000</t>
  </si>
  <si>
    <t>Připojení energií</t>
  </si>
  <si>
    <t>1790811183</t>
  </si>
  <si>
    <t>034103000</t>
  </si>
  <si>
    <t>Oplocení staveniště</t>
  </si>
  <si>
    <t>1276638871</t>
  </si>
  <si>
    <t>034303000</t>
  </si>
  <si>
    <t>Dopravní značení na staveništi</t>
  </si>
  <si>
    <t>1676474311</t>
  </si>
  <si>
    <t>034403000</t>
  </si>
  <si>
    <t>Osvětlení staveniště</t>
  </si>
  <si>
    <t>2127750724</t>
  </si>
  <si>
    <t>034503000</t>
  </si>
  <si>
    <t>Informační tabule na staveništi</t>
  </si>
  <si>
    <t>654277561</t>
  </si>
  <si>
    <t>034603000</t>
  </si>
  <si>
    <t>Alarm, strážní služba staveniště</t>
  </si>
  <si>
    <t>1395435683</t>
  </si>
  <si>
    <t>039103000</t>
  </si>
  <si>
    <t>Rozebrání, bourání a odvoz zařízení staveniště</t>
  </si>
  <si>
    <t>1004560008</t>
  </si>
  <si>
    <t>045002000</t>
  </si>
  <si>
    <t>Kompletační a koordinační činnost</t>
  </si>
  <si>
    <t>-1184300134</t>
  </si>
  <si>
    <t>Poznámka k položce:
pro provozní soubory</t>
  </si>
  <si>
    <t>045303000</t>
  </si>
  <si>
    <t>Koordinační činnost</t>
  </si>
  <si>
    <t>-1835031302</t>
  </si>
  <si>
    <t>Poznámka k položce:
pro stavební a inženýrské objekty</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</si>
  <si>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</si>
  <si>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</si>
  <si>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</si>
  <si>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</si>
  <si>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</si>
  <si>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</si>
  <si>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</si>
  <si>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</si>
  <si>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</si>
  <si>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</si>
  <si>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</si>
  <si>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</si>
  <si>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Provozní soubor</t>
  </si>
  <si>
    <t>Vedlejší a ostatní náklady</t>
  </si>
  <si>
    <t>OST</t>
  </si>
  <si>
    <t>Soupis</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</si>
  <si>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</si>
  <si>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</si>
  <si>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</si>
  <si>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</si>
  <si>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</si>
  <si>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</si>
  <si>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</si>
  <si>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</si>
  <si>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</si>
  <si>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</si>
  <si>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</si>
  <si>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</si>
  <si>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</si>
  <si>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</si>
  <si>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</si>
  <si>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</si>
  <si>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</si>
  <si>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</si>
  <si>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</si>
  <si>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</si>
  <si>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</si>
  <si>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</si>
  <si>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</si>
  <si>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</si>
  <si>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</si>
  <si>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</si>
  <si>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</si>
  <si>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</si>
  <si>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</si>
  <si>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</si>
  <si>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</si>
  <si>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</si>
  <si>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</si>
  <si>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</si>
  <si>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</si>
  <si>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</si>
  <si>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</si>
  <si>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</si>
  <si>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</si>
  <si>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</si>
  <si>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</si>
  <si>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</si>
  <si>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</si>
  <si>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</si>
  <si>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</si>
  <si>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</si>
  <si>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</si>
  <si>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</si>
  <si>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</si>
  <si>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</si>
  <si>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</si>
  <si>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</si>
  <si>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</si>
  <si>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</si>
  <si>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</si>
  <si>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</si>
  <si>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</si>
  <si>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</si>
  <si>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</si>
  <si>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</si>
  <si>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</si>
  <si>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</si>
  <si>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</si>
  <si>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</si>
  <si>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</si>
  <si>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</si>
  <si>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</si>
  <si>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</si>
  <si>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</si>
  <si>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</si>
  <si>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</si>
  <si>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</si>
  <si>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</si>
  <si>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</si>
  <si>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</si>
  <si>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</si>
  <si>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</si>
  <si>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</si>
  <si>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</si>
  <si>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</si>
  <si>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</si>
  <si>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</si>
  <si>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</si>
  <si>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</si>
  <si>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</si>
  <si>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</si>
  <si>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</si>
  <si>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</si>
  <si>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</si>
  <si>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</si>
  <si>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</si>
  <si>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</si>
  <si>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</si>
  <si>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</si>
  <si>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</si>
  <si>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</si>
  <si>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</si>
  <si>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</si>
  <si>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</si>
  <si>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</si>
  <si>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</si>
  <si>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</si>
  <si>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</si>
  <si>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</si>
  <si>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</si>
  <si>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</si>
  <si>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</si>
  <si>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</si>
  <si>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</si>
  <si>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</si>
  <si>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</si>
  <si>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</si>
  <si>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</si>
  <si>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</si>
  <si>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</si>
  <si>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</si>
  <si>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</si>
  <si>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</si>
  <si>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</si>
  <si>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</si>
  <si>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</si>
  <si>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</si>
  <si>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</si>
  <si>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</si>
  <si>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</si>
  <si>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</si>
  <si>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</si>
  <si>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</si>
  <si>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</si>
  <si>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</si>
  <si>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</si>
  <si>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</si>
  <si>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</si>
  <si>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</si>
  <si>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</si>
  <si>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</si>
  <si>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</si>
  <si>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</si>
  <si>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</si>
  <si>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</si>
  <si>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</si>
  <si>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</si>
  <si>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</si>
  <si>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</si>
  <si>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</si>
  <si>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</si>
  <si>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</si>
  <si>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</si>
  <si>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</si>
  <si>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</si>
  <si>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</si>
  <si>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</si>
  <si>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</si>
  <si>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</si>
  <si>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</si>
  <si>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</si>
  <si>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</si>
  <si>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</si>
  <si>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</si>
  <si>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</si>
  <si>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</si>
  <si>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</si>
  <si>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</si>
  <si>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 xml:space="preserve">Poznámka k položce:
</t>
  </si>
  <si>
    <t xml:space="preserve">Poznámka k položce:
 Pro tepelnou izolaci potrubí budou použity lamelové skružovatelné pásy s hliníkovou fólií ve dvou vrstvách. Včetně montážního materiálu (páska, dráty, šrouby, nýty, spony, atd).
</t>
  </si>
  <si>
    <t xml:space="preserve">Poznámka k položce:
</t>
  </si>
  <si>
    <t>Poznámka k položce:</t>
  </si>
  <si>
    <t xml:space="preserve">Poznámka k položce:
Trubky a tvarovky je nutno upravit dle skutečnosti na montáži.
</t>
  </si>
  <si>
    <t xml:space="preserve">Poznámka k položce:
 materiál pro 1 kus: BEZEŠVÉ POTRUBÍ EN 10216-2 DN 150 - 0,50 m BEZEŠVÉ POTRUBÍ EN 10216-2 DN 25 - 12 m TLAKOVÉ DNO EN10253-2DN 150 - 2 ks 90° OBLOUK TVAR 3D, 10253-2, DN 25 - 8 ks
</t>
  </si>
  <si>
    <t xml:space="preserve">Poznámka k položce:
Poznámka k položce: materiál pro 1 kus:  BEZEŠVÉ POTRUBÍ EN 10216-2 DN 200 - 0,15 m BEZEŠVÉ POTRUBÍ EN 10216-2 O88.9x3.6 -6 m TLAKOVÉ DNO EN10253-2 DN 200 - 2 ks T-kus bezešvý - stejná hrdla DIN 2615 O88,9x3.6- 1 ks Excentrická redukce DIN 2615 O114,3x3,6 / O88,9x3,2 - 1ks 90° OBLOUK TVAR 3D, 10253-2, O88.9x3.6 - 4 ks
Poznámka k ceně: </t>
  </si>
  <si>
    <t xml:space="preserve">Poznámka k položce:
Poznámka k položce: "Specifikace - viz Seznam uložení - arch.č.dokumentu 0245-301-51-2648-119.
</t>
  </si>
  <si>
    <t xml:space="preserve">Poznámka k položce:
Oblouky bez uvedené ceny se vyrobí dělením oblouku 90°.Všechny tvarovky z bezešvého potrubí. </t>
  </si>
  <si>
    <t xml:space="preserve">Poznámka k položce:
Oblouky bez uvedené ceny se vyrobí dělením oblouku 90°.
</t>
  </si>
  <si>
    <t>Poznámka k položce:
Oblouky bez uvedené ceny se vyrobí dělením oblouku 90°.</t>
  </si>
  <si>
    <t xml:space="preserve">Poznámka k položce:
Specifikace - viz Seznam armatur pro PS04. 
</t>
  </si>
  <si>
    <t xml:space="preserve">Poznámka k položce:
Specifikace - viz Seznam armatur pro PS04.
</t>
  </si>
  <si>
    <t xml:space="preserve">Poznámka k položce:
</t>
  </si>
  <si>
    <t>Poznámka k položce: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</si>
</sst>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49" x14ac:knownFonts="1">
    <font>
      <sz val="8"/>
      <name val="Trebuchet MS"/>
      <family val="2"/>
    </font>
    <font>
      <sz val="8"/>
      <color rgb="FF969696"/>
      <name val="Trebuchet MS"/>
      <family val="2"/>
      <charset val="238"/>
    </font>
    <font>
      <sz val="9"/>
      <name val="Trebuchet MS"/>
      <family val="2"/>
      <charset val="238"/>
    </font>
    <font>
      <b/>
      <sz val="12"/>
      <name val="Trebuchet MS"/>
      <family val="2"/>
      <charset val="238"/>
    </font>
    <font>
      <sz val="11"/>
      <name val="Trebuchet MS"/>
      <family val="2"/>
      <charset val="238"/>
    </font>
    <font>
      <sz val="12"/>
      <color rgb="FF003366"/>
      <name val="Trebuchet MS"/>
      <family val="2"/>
      <charset val="238"/>
    </font>
    <font>
      <sz val="10"/>
      <color rgb="FF003366"/>
      <name val="Trebuchet MS"/>
      <family val="2"/>
      <charset val="238"/>
    </font>
    <font>
      <sz val="8"/>
      <color rgb="FF003366"/>
      <name val="Trebuchet MS"/>
      <family val="2"/>
      <charset val="238"/>
    </font>
    <font>
      <sz val="8"/>
      <color rgb="FF505050"/>
      <name val="Trebuchet MS"/>
      <family val="2"/>
      <charset val="238"/>
    </font>
    <font>
      <sz val="8"/>
      <color rgb="FFFF0000"/>
      <name val="Trebuchet MS"/>
      <family val="2"/>
      <charset val="238"/>
    </font>
    <font>
      <sz val="8"/>
      <color rgb="FF800080"/>
      <name val="Trebuchet MS"/>
      <family val="2"/>
      <charset val="238"/>
    </font>
    <font>
      <sz val="8"/>
      <color rgb="FF0000A8"/>
      <name val="Trebuchet MS"/>
      <family val="2"/>
      <charset val="238"/>
    </font>
    <font>
      <sz val="8"/>
      <color rgb="FFFAE682"/>
      <name val="Trebuchet MS"/>
      <family val="2"/>
      <charset val="238"/>
    </font>
    <font>
      <sz val="10"/>
      <name val="Trebuchet MS"/>
      <family val="2"/>
      <charset val="238"/>
    </font>
    <font>
      <sz val="10"/>
      <color rgb="FF960000"/>
      <name val="Trebuchet MS"/>
      <family val="2"/>
      <charset val="238"/>
    </font>
    <font>
      <u/>
      <sz val="10"/>
      <color theme="10"/>
      <name val="Trebuchet MS"/>
      <family val="2"/>
      <charset val="238"/>
    </font>
    <font>
      <sz val="8"/>
      <color rgb="FF3366FF"/>
      <name val="Trebuchet MS"/>
      <family val="2"/>
      <charset val="238"/>
    </font>
    <font>
      <b/>
      <sz val="16"/>
      <name val="Trebuchet MS"/>
      <family val="2"/>
      <charset val="238"/>
    </font>
    <font>
      <b/>
      <sz val="12"/>
      <color rgb="FF969696"/>
      <name val="Trebuchet MS"/>
      <family val="2"/>
      <charset val="238"/>
    </font>
    <font>
      <sz val="9"/>
      <color rgb="FF969696"/>
      <name val="Trebuchet MS"/>
      <family val="2"/>
      <charset val="238"/>
    </font>
    <font>
      <b/>
      <sz val="8"/>
      <color rgb="FF969696"/>
      <name val="Trebuchet MS"/>
      <family val="2"/>
      <charset val="238"/>
    </font>
    <font>
      <b/>
      <sz val="10"/>
      <name val="Trebuchet MS"/>
      <family val="2"/>
      <charset val="238"/>
    </font>
    <font>
      <b/>
      <sz val="9"/>
      <name val="Trebuchet MS"/>
      <family val="2"/>
      <charset val="238"/>
    </font>
    <font>
      <sz val="12"/>
      <color rgb="FF969696"/>
      <name val="Trebuchet MS"/>
      <family val="2"/>
      <charset val="238"/>
    </font>
    <font>
      <b/>
      <sz val="12"/>
      <color rgb="FF960000"/>
      <name val="Trebuchet MS"/>
      <family val="2"/>
      <charset val="238"/>
    </font>
    <font>
      <sz val="12"/>
      <name val="Trebuchet MS"/>
      <family val="2"/>
      <charset val="238"/>
    </font>
    <font>
      <sz val="18"/>
      <color theme="10"/>
      <name val="Wingdings 2"/>
      <family val="1"/>
      <charset val="2"/>
    </font>
    <font>
      <b/>
      <sz val="11"/>
      <color rgb="FF003366"/>
      <name val="Trebuchet MS"/>
      <family val="2"/>
      <charset val="238"/>
    </font>
    <font>
      <sz val="11"/>
      <color rgb="FF003366"/>
      <name val="Trebuchet MS"/>
      <family val="2"/>
      <charset val="238"/>
    </font>
    <font>
      <b/>
      <sz val="11"/>
      <name val="Trebuchet MS"/>
      <family val="2"/>
      <charset val="238"/>
    </font>
    <font>
      <sz val="11"/>
      <color rgb="FF969696"/>
      <name val="Trebuchet MS"/>
      <family val="2"/>
      <charset val="238"/>
    </font>
    <font>
      <sz val="10"/>
      <color theme="10"/>
      <name val="Trebuchet MS"/>
      <family val="2"/>
      <charset val="238"/>
    </font>
    <font>
      <b/>
      <sz val="12"/>
      <color rgb="FF800000"/>
      <name val="Trebuchet MS"/>
      <family val="2"/>
      <charset val="238"/>
    </font>
    <font>
      <sz val="8"/>
      <color rgb="FF960000"/>
      <name val="Trebuchet MS"/>
      <family val="2"/>
      <charset val="238"/>
    </font>
    <font>
      <b/>
      <sz val="8"/>
      <name val="Trebuchet MS"/>
      <family val="2"/>
      <charset val="238"/>
    </font>
    <font>
      <sz val="7"/>
      <color rgb="FF969696"/>
      <name val="Trebuchet MS"/>
      <family val="2"/>
      <charset val="238"/>
    </font>
    <font>
      <i/>
      <sz val="7"/>
      <color rgb="FF969696"/>
      <name val="Trebuchet MS"/>
      <family val="2"/>
      <charset val="238"/>
    </font>
    <font>
      <i/>
      <sz val="8"/>
      <color rgb="FF0000FF"/>
      <name val="Trebuchet MS"/>
      <family val="2"/>
      <charset val="238"/>
    </font>
    <font>
      <sz val="8"/>
      <color rgb="FF000000"/>
      <name val="Trebuchet MS"/>
      <family val="2"/>
      <charset val="238"/>
    </font>
    <font>
      <sz val="8"/>
      <name val="Trebuchet MS"/>
      <family val="2"/>
      <charset val="238"/>
    </font>
    <font>
      <b/>
      <sz val="16"/>
      <name val="Trebuchet MS"/>
      <family val="2"/>
      <charset val="238"/>
    </font>
    <font>
      <b/>
      <sz val="11"/>
      <name val="Trebuchet MS"/>
      <family val="2"/>
      <charset val="238"/>
    </font>
    <font>
      <sz val="9"/>
      <name val="Trebuchet MS"/>
      <family val="2"/>
      <charset val="238"/>
    </font>
    <font>
      <sz val="10"/>
      <name val="Trebuchet MS"/>
      <family val="2"/>
      <charset val="238"/>
    </font>
    <font>
      <sz val="11"/>
      <name val="Trebuchet MS"/>
      <family val="2"/>
      <charset val="238"/>
    </font>
    <font>
      <b/>
      <sz val="9"/>
      <name val="Trebuchet MS"/>
      <family val="2"/>
      <charset val="238"/>
    </font>
    <font>
      <u/>
      <sz val="11"/>
      <color theme="10"/>
      <name val="Calibri"/>
      <family val="2"/>
      <charset val="238"/>
      <scheme val="minor"/>
    </font>
    <font>
      <i/>
      <sz val="9"/>
      <name val="Trebuchet MS"/>
      <family val="2"/>
      <charset val="238"/>
    </font>
    <font>
      <i/>
      <sz val="7"/>
      <color rgb="FF969696"/>
      <name val="Trebuchet MS"/>
      <family val="2"/>
      <charset val="238"/>
    </font>
  </fonts>
  <fills count="8">
    <fill>
      <patternFill patternType="none"/>
    </fill>
    <fill>
      <patternFill patternType="gray125"/>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
      <patternFill patternType="solid">
        <fgColor rgb="FFFFFF00"/>
        <bgColor indexed="64"/>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6" fillId="0" borderId="0" applyNumberFormat="0" applyFill="0" applyBorder="0" applyAlignment="0" applyProtection="0"/>
  </cellStyleXfs>
  <cellXfs count="379">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pplyProtection="1">
      <alignment horizontal="center" vertical="center"/>
      <protection locked="0"/>
    </xf>
    <xf numFmtId="0" fontId="12" fillId="2" borderId="0" xfId="0" applyFont="1" applyFill="1" applyAlignment="1" applyProtection="1">
      <alignment horizontal="left" vertical="center"/>
    </xf>
    <xf numFmtId="0" fontId="13"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6" fillId="2" borderId="0" xfId="1" applyFill="1"/>
    <xf numFmtId="0" fontId="0" fillId="2" borderId="0" xfId="0" applyFill="1"/>
    <xf numFmtId="0" fontId="12" fillId="2" borderId="0" xfId="0" applyFont="1" applyFill="1" applyAlignment="1">
      <alignment horizontal="lef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7" fillId="0" borderId="0" xfId="0" applyFont="1" applyBorder="1" applyAlignment="1">
      <alignment horizontal="left" vertical="center"/>
    </xf>
    <xf numFmtId="0" fontId="0" fillId="0" borderId="6" xfId="0" applyBorder="1"/>
    <xf numFmtId="0" fontId="16"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19" fillId="0" borderId="0" xfId="0" applyFont="1" applyBorder="1" applyAlignment="1">
      <alignment horizontal="left" vertical="center"/>
    </xf>
    <xf numFmtId="0" fontId="2" fillId="4" borderId="0" xfId="0" applyFont="1" applyFill="1" applyBorder="1" applyAlignment="1" applyProtection="1">
      <alignment horizontal="left" vertical="center"/>
      <protection locked="0"/>
    </xf>
    <xf numFmtId="0" fontId="2" fillId="0" borderId="0" xfId="0" applyFont="1" applyBorder="1" applyAlignment="1">
      <alignment horizontal="left" vertical="top"/>
    </xf>
    <xf numFmtId="49" fontId="2" fillId="4" borderId="0" xfId="0" applyNumberFormat="1" applyFont="1" applyFill="1" applyBorder="1" applyAlignment="1" applyProtection="1">
      <alignment horizontal="left" vertical="center"/>
      <protection locked="0"/>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21" fillId="0" borderId="8" xfId="0" applyFont="1" applyBorder="1" applyAlignment="1">
      <alignment horizontal="left" vertical="center"/>
    </xf>
    <xf numFmtId="0" fontId="0" fillId="0" borderId="8" xfId="0"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6" xfId="0" applyFont="1" applyBorder="1" applyAlignment="1">
      <alignment vertical="center"/>
    </xf>
    <xf numFmtId="0" fontId="0" fillId="5" borderId="0" xfId="0" applyFont="1" applyFill="1" applyBorder="1" applyAlignment="1">
      <alignment vertical="center"/>
    </xf>
    <xf numFmtId="0" fontId="3" fillId="5" borderId="9" xfId="0" applyFont="1" applyFill="1" applyBorder="1" applyAlignment="1">
      <alignment horizontal="left" vertical="center"/>
    </xf>
    <xf numFmtId="0" fontId="0" fillId="5" borderId="10" xfId="0" applyFont="1" applyFill="1" applyBorder="1" applyAlignment="1">
      <alignment vertical="center"/>
    </xf>
    <xf numFmtId="0" fontId="3" fillId="5" borderId="10" xfId="0" applyFont="1" applyFill="1" applyBorder="1" applyAlignment="1">
      <alignment horizontal="center" vertical="center"/>
    </xf>
    <xf numFmtId="0" fontId="0" fillId="5"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7" fillId="0" borderId="0" xfId="0" applyFont="1" applyAlignment="1">
      <alignment horizontal="left" vertical="center"/>
    </xf>
    <xf numFmtId="0" fontId="2" fillId="0" borderId="5" xfId="0" applyFont="1" applyBorder="1" applyAlignment="1">
      <alignment vertical="center"/>
    </xf>
    <xf numFmtId="0" fontId="19"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22" fillId="0" borderId="0" xfId="0" applyFont="1" applyAlignment="1">
      <alignment vertical="center"/>
    </xf>
    <xf numFmtId="165" fontId="2" fillId="0" borderId="0" xfId="0" applyNumberFormat="1" applyFont="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0" fillId="6" borderId="10" xfId="0" applyFont="1" applyFill="1" applyBorder="1" applyAlignment="1">
      <alignment vertical="center"/>
    </xf>
    <xf numFmtId="0" fontId="2" fillId="6" borderId="11" xfId="0" applyFont="1" applyFill="1" applyBorder="1" applyAlignment="1">
      <alignment horizontal="center" vertical="center"/>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0" fillId="0" borderId="15"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0" fontId="3" fillId="0" borderId="0" xfId="0" applyFont="1" applyAlignment="1">
      <alignment horizontal="center" vertical="center"/>
    </xf>
    <xf numFmtId="4" fontId="23" fillId="0" borderId="18" xfId="0" applyNumberFormat="1" applyFont="1" applyBorder="1" applyAlignment="1">
      <alignment vertical="center"/>
    </xf>
    <xf numFmtId="4" fontId="23" fillId="0" borderId="0" xfId="0" applyNumberFormat="1" applyFont="1" applyBorder="1" applyAlignment="1">
      <alignment vertical="center"/>
    </xf>
    <xf numFmtId="166" fontId="23" fillId="0" borderId="0" xfId="0" applyNumberFormat="1" applyFont="1" applyBorder="1" applyAlignment="1">
      <alignment vertical="center"/>
    </xf>
    <xf numFmtId="4" fontId="23" fillId="0" borderId="19" xfId="0" applyNumberFormat="1" applyFont="1" applyBorder="1" applyAlignment="1">
      <alignment vertical="center"/>
    </xf>
    <xf numFmtId="0" fontId="25" fillId="0" borderId="0" xfId="0" applyFont="1" applyAlignment="1">
      <alignment horizontal="left" vertical="center"/>
    </xf>
    <xf numFmtId="0" fontId="26" fillId="0" borderId="0" xfId="1" applyFont="1" applyAlignment="1">
      <alignment horizontal="center" vertical="center"/>
    </xf>
    <xf numFmtId="0" fontId="4" fillId="0" borderId="5"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horizontal="center" vertical="center"/>
    </xf>
    <xf numFmtId="4" fontId="30" fillId="0" borderId="18"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9" xfId="0" applyNumberFormat="1" applyFont="1" applyBorder="1" applyAlignment="1">
      <alignment vertical="center"/>
    </xf>
    <xf numFmtId="0" fontId="4" fillId="0" borderId="0" xfId="0" applyFont="1" applyAlignment="1">
      <alignment horizontal="left" vertical="center"/>
    </xf>
    <xf numFmtId="4" fontId="30" fillId="0" borderId="23" xfId="0" applyNumberFormat="1" applyFont="1" applyBorder="1" applyAlignment="1">
      <alignment vertical="center"/>
    </xf>
    <xf numFmtId="4" fontId="30" fillId="0" borderId="24" xfId="0" applyNumberFormat="1" applyFont="1" applyBorder="1" applyAlignment="1">
      <alignment vertical="center"/>
    </xf>
    <xf numFmtId="166" fontId="30" fillId="0" borderId="24" xfId="0" applyNumberFormat="1" applyFont="1" applyBorder="1" applyAlignment="1">
      <alignment vertical="center"/>
    </xf>
    <xf numFmtId="4" fontId="30" fillId="0" borderId="25" xfId="0" applyNumberFormat="1" applyFont="1" applyBorder="1" applyAlignment="1">
      <alignment vertical="center"/>
    </xf>
    <xf numFmtId="0" fontId="0" fillId="0" borderId="0" xfId="0" applyProtection="1">
      <protection locked="0"/>
    </xf>
    <xf numFmtId="0" fontId="13" fillId="2" borderId="0" xfId="0" applyFont="1" applyFill="1" applyAlignment="1">
      <alignment vertical="center"/>
    </xf>
    <xf numFmtId="0" fontId="14" fillId="2" borderId="0" xfId="0" applyFont="1" applyFill="1" applyAlignment="1">
      <alignment horizontal="left" vertical="center"/>
    </xf>
    <xf numFmtId="0" fontId="31" fillId="2" borderId="0" xfId="1" applyFont="1" applyFill="1" applyAlignment="1">
      <alignment vertical="center"/>
    </xf>
    <xf numFmtId="0" fontId="13"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lignment vertical="center" wrapText="1"/>
    </xf>
    <xf numFmtId="0" fontId="0" fillId="0" borderId="16" xfId="0" applyFont="1" applyBorder="1" applyAlignment="1" applyProtection="1">
      <alignment vertical="center"/>
      <protection locked="0"/>
    </xf>
    <xf numFmtId="0" fontId="0" fillId="0" borderId="26" xfId="0" applyFont="1" applyBorder="1" applyAlignment="1">
      <alignment vertical="center"/>
    </xf>
    <xf numFmtId="0" fontId="21" fillId="0" borderId="0" xfId="0" applyFont="1" applyBorder="1" applyAlignment="1">
      <alignment horizontal="left" vertical="center"/>
    </xf>
    <xf numFmtId="4" fontId="24" fillId="0" borderId="0" xfId="0" applyNumberFormat="1" applyFont="1" applyBorder="1" applyAlignment="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lignment vertical="center"/>
    </xf>
    <xf numFmtId="0" fontId="3" fillId="6" borderId="9" xfId="0" applyFont="1" applyFill="1" applyBorder="1" applyAlignment="1">
      <alignment horizontal="left" vertical="center"/>
    </xf>
    <xf numFmtId="0" fontId="3" fillId="6" borderId="10" xfId="0" applyFont="1" applyFill="1" applyBorder="1" applyAlignment="1">
      <alignment horizontal="right" vertical="center"/>
    </xf>
    <xf numFmtId="0" fontId="3" fillId="6" borderId="10" xfId="0" applyFont="1" applyFill="1" applyBorder="1" applyAlignment="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lignment vertical="center"/>
    </xf>
    <xf numFmtId="0" fontId="0" fillId="6" borderId="27" xfId="0" applyFont="1" applyFill="1" applyBorder="1" applyAlignment="1">
      <alignment vertical="center"/>
    </xf>
    <xf numFmtId="0" fontId="0" fillId="0" borderId="13"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lignment horizontal="right" vertical="center"/>
    </xf>
    <xf numFmtId="0" fontId="0" fillId="6" borderId="6" xfId="0" applyFont="1" applyFill="1" applyBorder="1" applyAlignment="1">
      <alignment vertical="center"/>
    </xf>
    <xf numFmtId="0" fontId="32" fillId="0" borderId="0" xfId="0" applyFont="1" applyBorder="1" applyAlignment="1">
      <alignment horizontal="lef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24" xfId="0" applyFont="1" applyBorder="1" applyAlignment="1">
      <alignment horizontal="left" vertical="center"/>
    </xf>
    <xf numFmtId="0" fontId="5" fillId="0" borderId="24" xfId="0" applyFont="1" applyBorder="1" applyAlignment="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lignment vertical="center"/>
    </xf>
    <xf numFmtId="0" fontId="5" fillId="0" borderId="6" xfId="0" applyFont="1" applyBorder="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lignment vertical="center"/>
    </xf>
    <xf numFmtId="0" fontId="6" fillId="0" borderId="6" xfId="0" applyFont="1" applyBorder="1" applyAlignment="1">
      <alignment vertical="center"/>
    </xf>
    <xf numFmtId="0" fontId="0" fillId="0" borderId="0" xfId="0" applyFont="1" applyAlignment="1" applyProtection="1">
      <alignment vertical="center"/>
      <protection locked="0"/>
    </xf>
    <xf numFmtId="0" fontId="2" fillId="0" borderId="0" xfId="0" applyFont="1" applyAlignment="1">
      <alignment horizontal="left" vertical="center"/>
    </xf>
    <xf numFmtId="0" fontId="19" fillId="0" borderId="0" xfId="0" applyFont="1" applyAlignment="1" applyProtection="1">
      <alignment horizontal="left" vertical="center"/>
      <protection locked="0"/>
    </xf>
    <xf numFmtId="0" fontId="0" fillId="0" borderId="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21" xfId="0" applyFont="1" applyFill="1" applyBorder="1" applyAlignment="1" applyProtection="1">
      <alignment horizontal="center" vertical="center" wrapText="1"/>
      <protection locked="0"/>
    </xf>
    <xf numFmtId="0" fontId="2" fillId="6" borderId="22" xfId="0" applyFont="1" applyFill="1" applyBorder="1" applyAlignment="1">
      <alignment horizontal="center" vertical="center" wrapText="1"/>
    </xf>
    <xf numFmtId="4" fontId="24" fillId="0" borderId="0" xfId="0" applyNumberFormat="1" applyFont="1" applyAlignment="1"/>
    <xf numFmtId="166" fontId="33" fillId="0" borderId="16" xfId="0" applyNumberFormat="1" applyFont="1" applyBorder="1" applyAlignment="1"/>
    <xf numFmtId="166" fontId="33" fillId="0" borderId="17" xfId="0" applyNumberFormat="1" applyFont="1" applyBorder="1" applyAlignment="1"/>
    <xf numFmtId="4" fontId="34" fillId="0" borderId="0" xfId="0" applyNumberFormat="1" applyFont="1" applyAlignment="1">
      <alignment vertical="center"/>
    </xf>
    <xf numFmtId="0" fontId="7" fillId="0" borderId="5" xfId="0" applyFont="1" applyBorder="1" applyAlignment="1"/>
    <xf numFmtId="0" fontId="7" fillId="0" borderId="0" xfId="0" applyFont="1" applyAlignment="1">
      <alignment horizontal="left"/>
    </xf>
    <xf numFmtId="0" fontId="5" fillId="0" borderId="0" xfId="0" applyFont="1" applyAlignment="1">
      <alignment horizontal="left"/>
    </xf>
    <xf numFmtId="0" fontId="7" fillId="0" borderId="0" xfId="0" applyFont="1" applyAlignment="1" applyProtection="1">
      <protection locked="0"/>
    </xf>
    <xf numFmtId="4" fontId="5" fillId="0" borderId="0" xfId="0" applyNumberFormat="1" applyFont="1" applyAlignment="1"/>
    <xf numFmtId="0" fontId="7" fillId="0" borderId="18" xfId="0" applyFont="1" applyBorder="1" applyAlignment="1"/>
    <xf numFmtId="0" fontId="7" fillId="0" borderId="0" xfId="0" applyFont="1" applyBorder="1" applyAlignment="1"/>
    <xf numFmtId="166" fontId="7" fillId="0" borderId="0" xfId="0" applyNumberFormat="1" applyFont="1" applyBorder="1" applyAlignment="1"/>
    <xf numFmtId="166" fontId="7" fillId="0" borderId="19" xfId="0" applyNumberFormat="1"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lignment horizontal="left"/>
    </xf>
    <xf numFmtId="4" fontId="6" fillId="0" borderId="0" xfId="0" applyNumberFormat="1" applyFont="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4" borderId="28"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35" fillId="0" borderId="0" xfId="0" applyFont="1" applyAlignment="1">
      <alignment horizontal="left" vertical="center"/>
    </xf>
    <xf numFmtId="0" fontId="36" fillId="0" borderId="0" xfId="0" applyFont="1" applyAlignment="1">
      <alignment vertical="center" wrapText="1"/>
    </xf>
    <xf numFmtId="0" fontId="0" fillId="0" borderId="18" xfId="0" applyFont="1" applyBorder="1" applyAlignment="1">
      <alignment vertical="center"/>
    </xf>
    <xf numFmtId="0" fontId="8" fillId="0" borderId="5" xfId="0" applyFont="1" applyBorder="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167" fontId="8" fillId="0" borderId="0" xfId="0" applyNumberFormat="1" applyFont="1" applyAlignment="1">
      <alignment vertical="center"/>
    </xf>
    <xf numFmtId="0" fontId="8" fillId="0" borderId="0" xfId="0" applyFont="1" applyAlignment="1" applyProtection="1">
      <alignment vertical="center"/>
      <protection locked="0"/>
    </xf>
    <xf numFmtId="0" fontId="8" fillId="0" borderId="18" xfId="0" applyFont="1" applyBorder="1" applyAlignment="1">
      <alignment vertical="center"/>
    </xf>
    <xf numFmtId="0" fontId="8" fillId="0" borderId="0" xfId="0" applyFont="1" applyBorder="1" applyAlignment="1">
      <alignment vertical="center"/>
    </xf>
    <xf numFmtId="0" fontId="8" fillId="0" borderId="19" xfId="0" applyFont="1" applyBorder="1" applyAlignment="1">
      <alignment vertical="center"/>
    </xf>
    <xf numFmtId="0" fontId="9" fillId="0" borderId="5"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36" fillId="0" borderId="0" xfId="0" applyFont="1" applyAlignment="1">
      <alignment vertical="top" wrapText="1"/>
    </xf>
    <xf numFmtId="0" fontId="37" fillId="0" borderId="28" xfId="0" applyFont="1" applyBorder="1" applyAlignment="1" applyProtection="1">
      <alignment horizontal="center" vertical="center"/>
      <protection locked="0"/>
    </xf>
    <xf numFmtId="49" fontId="37" fillId="0" borderId="28" xfId="0" applyNumberFormat="1" applyFont="1" applyBorder="1" applyAlignment="1" applyProtection="1">
      <alignment horizontal="left" vertical="center" wrapText="1"/>
      <protection locked="0"/>
    </xf>
    <xf numFmtId="0" fontId="37" fillId="0" borderId="28" xfId="0" applyFont="1" applyBorder="1" applyAlignment="1" applyProtection="1">
      <alignment horizontal="left" vertical="center" wrapText="1"/>
      <protection locked="0"/>
    </xf>
    <xf numFmtId="0" fontId="37" fillId="0" borderId="28" xfId="0" applyFont="1" applyBorder="1" applyAlignment="1" applyProtection="1">
      <alignment horizontal="center" vertical="center" wrapText="1"/>
      <protection locked="0"/>
    </xf>
    <xf numFmtId="167" fontId="37" fillId="0" borderId="28" xfId="0" applyNumberFormat="1" applyFont="1" applyBorder="1" applyAlignment="1" applyProtection="1">
      <alignment vertical="center"/>
      <protection locked="0"/>
    </xf>
    <xf numFmtId="4" fontId="37" fillId="4" borderId="28" xfId="0" applyNumberFormat="1" applyFont="1" applyFill="1" applyBorder="1" applyAlignment="1" applyProtection="1">
      <alignment vertical="center"/>
      <protection locked="0"/>
    </xf>
    <xf numFmtId="4" fontId="37" fillId="0" borderId="28" xfId="0" applyNumberFormat="1" applyFont="1" applyBorder="1" applyAlignment="1" applyProtection="1">
      <alignment vertical="center"/>
      <protection locked="0"/>
    </xf>
    <xf numFmtId="0" fontId="37" fillId="0" borderId="5" xfId="0" applyFont="1" applyBorder="1" applyAlignment="1">
      <alignment vertical="center"/>
    </xf>
    <xf numFmtId="0" fontId="37" fillId="4" borderId="28" xfId="0" applyFont="1" applyFill="1" applyBorder="1" applyAlignment="1" applyProtection="1">
      <alignment horizontal="left" vertical="center"/>
      <protection locked="0"/>
    </xf>
    <xf numFmtId="0" fontId="37" fillId="0" borderId="0" xfId="0" applyFont="1" applyBorder="1" applyAlignment="1">
      <alignment horizontal="center" vertical="center"/>
    </xf>
    <xf numFmtId="0" fontId="0" fillId="0" borderId="23" xfId="0" applyFont="1" applyBorder="1" applyAlignment="1">
      <alignment vertical="center"/>
    </xf>
    <xf numFmtId="0" fontId="0" fillId="0" borderId="24" xfId="0" applyFont="1" applyBorder="1" applyAlignment="1">
      <alignment vertical="center"/>
    </xf>
    <xf numFmtId="0" fontId="0" fillId="0" borderId="25" xfId="0" applyFont="1" applyBorder="1" applyAlignment="1">
      <alignment vertical="center"/>
    </xf>
    <xf numFmtId="0" fontId="1" fillId="0" borderId="24" xfId="0" applyFont="1" applyBorder="1" applyAlignment="1">
      <alignment horizontal="center" vertical="center"/>
    </xf>
    <xf numFmtId="166" fontId="1" fillId="0" borderId="24" xfId="0" applyNumberFormat="1" applyFont="1" applyBorder="1" applyAlignment="1">
      <alignment vertical="center"/>
    </xf>
    <xf numFmtId="166" fontId="1" fillId="0" borderId="25" xfId="0" applyNumberFormat="1" applyFont="1" applyBorder="1" applyAlignment="1">
      <alignment vertical="center"/>
    </xf>
    <xf numFmtId="0" fontId="38" fillId="0" borderId="0" xfId="0" applyFont="1" applyAlignment="1">
      <alignment horizontal="left" vertical="center"/>
    </xf>
    <xf numFmtId="0" fontId="10" fillId="0" borderId="5"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8" xfId="0" applyFont="1" applyBorder="1" applyAlignment="1">
      <alignment vertical="center"/>
    </xf>
    <xf numFmtId="0" fontId="10" fillId="0" borderId="0" xfId="0" applyFont="1" applyBorder="1" applyAlignment="1">
      <alignment vertical="center"/>
    </xf>
    <xf numFmtId="0" fontId="10" fillId="0" borderId="19" xfId="0" applyFont="1" applyBorder="1" applyAlignment="1">
      <alignment vertical="center"/>
    </xf>
    <xf numFmtId="0" fontId="11" fillId="0" borderId="5"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8" xfId="0" applyFont="1" applyBorder="1" applyAlignment="1">
      <alignment vertical="center"/>
    </xf>
    <xf numFmtId="0" fontId="11" fillId="0" borderId="0" xfId="0" applyFont="1" applyBorder="1" applyAlignment="1">
      <alignment vertical="center"/>
    </xf>
    <xf numFmtId="0" fontId="11" fillId="0" borderId="19" xfId="0" applyFont="1" applyBorder="1" applyAlignment="1">
      <alignment vertical="center"/>
    </xf>
    <xf numFmtId="0" fontId="9" fillId="0" borderId="23" xfId="0" applyFont="1" applyBorder="1" applyAlignment="1">
      <alignment vertical="center"/>
    </xf>
    <xf numFmtId="0" fontId="9" fillId="0" borderId="24" xfId="0" applyFont="1" applyBorder="1" applyAlignment="1">
      <alignment vertical="center"/>
    </xf>
    <xf numFmtId="0" fontId="9" fillId="0" borderId="25" xfId="0" applyFont="1" applyBorder="1" applyAlignment="1">
      <alignment vertical="center"/>
    </xf>
    <xf numFmtId="0" fontId="19" fillId="0" borderId="0" xfId="0" applyFont="1" applyBorder="1" applyAlignment="1" applyProtection="1">
      <alignment horizontal="left" vertical="top"/>
      <protection locked="0"/>
    </xf>
    <xf numFmtId="0" fontId="0" fillId="0" borderId="0" xfId="0" applyAlignment="1" applyProtection="1">
      <alignment vertical="top"/>
      <protection locked="0"/>
    </xf>
    <xf numFmtId="0" fontId="39" fillId="0" borderId="29" xfId="0" applyFont="1" applyBorder="1" applyAlignment="1" applyProtection="1">
      <alignment vertical="center" wrapText="1"/>
      <protection locked="0"/>
    </xf>
    <xf numFmtId="0" fontId="39" fillId="0" borderId="30" xfId="0" applyFont="1" applyBorder="1" applyAlignment="1" applyProtection="1">
      <alignment vertical="center" wrapText="1"/>
      <protection locked="0"/>
    </xf>
    <xf numFmtId="0" fontId="39" fillId="0" borderId="31" xfId="0" applyFont="1" applyBorder="1" applyAlignment="1" applyProtection="1">
      <alignment vertical="center" wrapText="1"/>
      <protection locked="0"/>
    </xf>
    <xf numFmtId="0" fontId="39" fillId="0" borderId="32" xfId="0" applyFont="1" applyBorder="1" applyAlignment="1" applyProtection="1">
      <alignment horizontal="center" vertical="center" wrapText="1"/>
      <protection locked="0"/>
    </xf>
    <xf numFmtId="0" fontId="39" fillId="0" borderId="33" xfId="0" applyFont="1" applyBorder="1" applyAlignment="1" applyProtection="1">
      <alignment horizontal="center" vertical="center" wrapText="1"/>
      <protection locked="0"/>
    </xf>
    <xf numFmtId="0" fontId="39" fillId="0" borderId="32" xfId="0" applyFont="1" applyBorder="1" applyAlignment="1" applyProtection="1">
      <alignment vertical="center" wrapText="1"/>
      <protection locked="0"/>
    </xf>
    <xf numFmtId="0" fontId="39" fillId="0" borderId="33" xfId="0" applyFont="1" applyBorder="1" applyAlignment="1" applyProtection="1">
      <alignment vertical="center" wrapText="1"/>
      <protection locked="0"/>
    </xf>
    <xf numFmtId="0" fontId="41" fillId="0" borderId="1" xfId="0" applyFont="1" applyBorder="1" applyAlignment="1" applyProtection="1">
      <alignment horizontal="left" vertical="center" wrapText="1"/>
      <protection locked="0"/>
    </xf>
    <xf numFmtId="0" fontId="42" fillId="0" borderId="1" xfId="0" applyFont="1" applyBorder="1" applyAlignment="1" applyProtection="1">
      <alignment horizontal="left" vertical="center" wrapText="1"/>
      <protection locked="0"/>
    </xf>
    <xf numFmtId="0" fontId="42" fillId="0" borderId="32" xfId="0" applyFont="1" applyBorder="1" applyAlignment="1" applyProtection="1">
      <alignment vertical="center" wrapText="1"/>
      <protection locked="0"/>
    </xf>
    <xf numFmtId="0" fontId="42" fillId="0" borderId="1" xfId="0" applyFont="1" applyBorder="1" applyAlignment="1" applyProtection="1">
      <alignment vertical="center" wrapText="1"/>
      <protection locked="0"/>
    </xf>
    <xf numFmtId="0" fontId="42" fillId="0" borderId="1" xfId="0" applyFont="1" applyBorder="1" applyAlignment="1" applyProtection="1">
      <alignment vertical="center"/>
      <protection locked="0"/>
    </xf>
    <xf numFmtId="0" fontId="42" fillId="0" borderId="1" xfId="0" applyFont="1" applyBorder="1" applyAlignment="1" applyProtection="1">
      <alignment horizontal="left" vertical="center"/>
      <protection locked="0"/>
    </xf>
    <xf numFmtId="49" fontId="42" fillId="0" borderId="1" xfId="0" applyNumberFormat="1" applyFont="1" applyBorder="1" applyAlignment="1" applyProtection="1">
      <alignment vertical="center" wrapText="1"/>
      <protection locked="0"/>
    </xf>
    <xf numFmtId="0" fontId="39" fillId="0" borderId="35" xfId="0" applyFont="1" applyBorder="1" applyAlignment="1" applyProtection="1">
      <alignment vertical="center" wrapText="1"/>
      <protection locked="0"/>
    </xf>
    <xf numFmtId="0" fontId="43" fillId="0" borderId="34" xfId="0" applyFont="1" applyBorder="1" applyAlignment="1" applyProtection="1">
      <alignment vertical="center" wrapText="1"/>
      <protection locked="0"/>
    </xf>
    <xf numFmtId="0" fontId="39" fillId="0" borderId="36" xfId="0" applyFont="1" applyBorder="1" applyAlignment="1" applyProtection="1">
      <alignment vertical="center" wrapText="1"/>
      <protection locked="0"/>
    </xf>
    <xf numFmtId="0" fontId="39" fillId="0" borderId="1" xfId="0" applyFont="1" applyBorder="1" applyAlignment="1" applyProtection="1">
      <alignment vertical="top"/>
      <protection locked="0"/>
    </xf>
    <xf numFmtId="0" fontId="39" fillId="0" borderId="0" xfId="0" applyFont="1" applyAlignment="1" applyProtection="1">
      <alignment vertical="top"/>
      <protection locked="0"/>
    </xf>
    <xf numFmtId="0" fontId="39" fillId="0" borderId="29" xfId="0" applyFont="1" applyBorder="1" applyAlignment="1" applyProtection="1">
      <alignment horizontal="left" vertical="center"/>
      <protection locked="0"/>
    </xf>
    <xf numFmtId="0" fontId="39" fillId="0" borderId="30" xfId="0" applyFont="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0" borderId="32" xfId="0" applyFont="1" applyBorder="1" applyAlignment="1" applyProtection="1">
      <alignment horizontal="left" vertical="center"/>
      <protection locked="0"/>
    </xf>
    <xf numFmtId="0" fontId="39" fillId="0" borderId="33"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4" fillId="0" borderId="0" xfId="0" applyFont="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41" fillId="0" borderId="34" xfId="0" applyFont="1" applyBorder="1" applyAlignment="1" applyProtection="1">
      <alignment horizontal="center" vertical="center"/>
      <protection locked="0"/>
    </xf>
    <xf numFmtId="0" fontId="44" fillId="0" borderId="34"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1" xfId="0" applyFont="1" applyBorder="1" applyAlignment="1" applyProtection="1">
      <alignment horizontal="center" vertical="center"/>
      <protection locked="0"/>
    </xf>
    <xf numFmtId="0" fontId="42" fillId="0" borderId="32" xfId="0" applyFont="1" applyBorder="1" applyAlignment="1" applyProtection="1">
      <alignment horizontal="left" vertical="center"/>
      <protection locked="0"/>
    </xf>
    <xf numFmtId="0" fontId="42" fillId="0" borderId="1" xfId="0" applyFont="1" applyFill="1" applyBorder="1" applyAlignment="1" applyProtection="1">
      <alignment horizontal="left" vertical="center"/>
      <protection locked="0"/>
    </xf>
    <xf numFmtId="0" fontId="42" fillId="0" borderId="1" xfId="0" applyFont="1" applyFill="1" applyBorder="1" applyAlignment="1" applyProtection="1">
      <alignment horizontal="center" vertical="center"/>
      <protection locked="0"/>
    </xf>
    <xf numFmtId="0" fontId="39" fillId="0" borderId="35" xfId="0" applyFont="1" applyBorder="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39" fillId="0" borderId="36"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39" fillId="0" borderId="1" xfId="0" applyFont="1" applyBorder="1" applyAlignment="1" applyProtection="1">
      <alignment horizontal="left" vertical="center" wrapText="1"/>
      <protection locked="0"/>
    </xf>
    <xf numFmtId="0" fontId="42" fillId="0" borderId="1" xfId="0" applyFont="1" applyBorder="1" applyAlignment="1" applyProtection="1">
      <alignment horizontal="center" vertical="center" wrapText="1"/>
      <protection locked="0"/>
    </xf>
    <xf numFmtId="0" fontId="39" fillId="0" borderId="29" xfId="0" applyFont="1" applyBorder="1" applyAlignment="1" applyProtection="1">
      <alignment horizontal="left" vertical="center" wrapText="1"/>
      <protection locked="0"/>
    </xf>
    <xf numFmtId="0" fontId="39" fillId="0" borderId="30" xfId="0" applyFont="1" applyBorder="1" applyAlignment="1" applyProtection="1">
      <alignment horizontal="left" vertical="center" wrapText="1"/>
      <protection locked="0"/>
    </xf>
    <xf numFmtId="0" fontId="39" fillId="0" borderId="31" xfId="0" applyFont="1" applyBorder="1" applyAlignment="1" applyProtection="1">
      <alignment horizontal="left" vertical="center" wrapText="1"/>
      <protection locked="0"/>
    </xf>
    <xf numFmtId="0" fontId="39" fillId="0" borderId="32" xfId="0" applyFont="1" applyBorder="1" applyAlignment="1" applyProtection="1">
      <alignment horizontal="left" vertical="center" wrapText="1"/>
      <protection locked="0"/>
    </xf>
    <xf numFmtId="0" fontId="39" fillId="0" borderId="33" xfId="0" applyFont="1" applyBorder="1" applyAlignment="1" applyProtection="1">
      <alignment horizontal="left" vertical="center" wrapText="1"/>
      <protection locked="0"/>
    </xf>
    <xf numFmtId="0" fontId="44" fillId="0" borderId="32"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wrapText="1"/>
      <protection locked="0"/>
    </xf>
    <xf numFmtId="0" fontId="42" fillId="0" borderId="32"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protection locked="0"/>
    </xf>
    <xf numFmtId="0" fontId="42" fillId="0" borderId="35" xfId="0" applyFont="1" applyBorder="1" applyAlignment="1" applyProtection="1">
      <alignment horizontal="left" vertical="center" wrapText="1"/>
      <protection locked="0"/>
    </xf>
    <xf numFmtId="0" fontId="42" fillId="0" borderId="34" xfId="0" applyFont="1" applyBorder="1" applyAlignment="1" applyProtection="1">
      <alignment horizontal="left" vertical="center" wrapText="1"/>
      <protection locked="0"/>
    </xf>
    <xf numFmtId="0" fontId="42" fillId="0" borderId="36" xfId="0" applyFont="1" applyBorder="1" applyAlignment="1" applyProtection="1">
      <alignment horizontal="left" vertical="center" wrapText="1"/>
      <protection locked="0"/>
    </xf>
    <xf numFmtId="0" fontId="42" fillId="0" borderId="1" xfId="0" applyFont="1" applyBorder="1" applyAlignment="1" applyProtection="1">
      <alignment horizontal="left" vertical="top"/>
      <protection locked="0"/>
    </xf>
    <xf numFmtId="0" fontId="42" fillId="0" borderId="1" xfId="0" applyFont="1" applyBorder="1" applyAlignment="1" applyProtection="1">
      <alignment horizontal="center" vertical="top"/>
      <protection locked="0"/>
    </xf>
    <xf numFmtId="0" fontId="42" fillId="0" borderId="35" xfId="0" applyFont="1" applyBorder="1" applyAlignment="1" applyProtection="1">
      <alignment horizontal="left" vertical="center"/>
      <protection locked="0"/>
    </xf>
    <xf numFmtId="0" fontId="42" fillId="0" borderId="36" xfId="0" applyFont="1" applyBorder="1" applyAlignment="1" applyProtection="1">
      <alignment horizontal="left" vertical="center"/>
      <protection locked="0"/>
    </xf>
    <xf numFmtId="0" fontId="44" fillId="0" borderId="0" xfId="0" applyFont="1" applyAlignment="1" applyProtection="1">
      <alignment vertical="center"/>
      <protection locked="0"/>
    </xf>
    <xf numFmtId="0" fontId="41" fillId="0" borderId="1" xfId="0" applyFont="1" applyBorder="1" applyAlignment="1" applyProtection="1">
      <alignment vertical="center"/>
      <protection locked="0"/>
    </xf>
    <xf numFmtId="0" fontId="44" fillId="0" borderId="34" xfId="0" applyFont="1" applyBorder="1" applyAlignment="1" applyProtection="1">
      <alignment vertical="center"/>
      <protection locked="0"/>
    </xf>
    <xf numFmtId="0" fontId="41"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2"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1" fillId="0" borderId="34" xfId="0" applyFont="1" applyBorder="1" applyAlignment="1" applyProtection="1">
      <alignment horizontal="left"/>
      <protection locked="0"/>
    </xf>
    <xf numFmtId="0" fontId="44" fillId="0" borderId="34" xfId="0" applyFont="1" applyBorder="1" applyAlignment="1" applyProtection="1">
      <protection locked="0"/>
    </xf>
    <xf numFmtId="0" fontId="39" fillId="0" borderId="32" xfId="0" applyFont="1" applyBorder="1" applyAlignment="1" applyProtection="1">
      <alignment vertical="top"/>
      <protection locked="0"/>
    </xf>
    <xf numFmtId="0" fontId="39" fillId="0" borderId="33" xfId="0" applyFont="1" applyBorder="1" applyAlignment="1" applyProtection="1">
      <alignment vertical="top"/>
      <protection locked="0"/>
    </xf>
    <xf numFmtId="0" fontId="39" fillId="0" borderId="1" xfId="0" applyFont="1" applyBorder="1" applyAlignment="1" applyProtection="1">
      <alignment horizontal="center" vertical="center"/>
      <protection locked="0"/>
    </xf>
    <xf numFmtId="0" fontId="39" fillId="0" borderId="1" xfId="0" applyFont="1" applyBorder="1" applyAlignment="1" applyProtection="1">
      <alignment horizontal="left" vertical="top"/>
      <protection locked="0"/>
    </xf>
    <xf numFmtId="0" fontId="39" fillId="0" borderId="35" xfId="0" applyFont="1" applyBorder="1" applyAlignment="1" applyProtection="1">
      <alignment vertical="top"/>
      <protection locked="0"/>
    </xf>
    <xf numFmtId="0" fontId="39" fillId="0" borderId="34" xfId="0" applyFont="1" applyBorder="1" applyAlignment="1" applyProtection="1">
      <alignment vertical="top"/>
      <protection locked="0"/>
    </xf>
    <xf numFmtId="0" fontId="39" fillId="0" borderId="36" xfId="0" applyFont="1" applyBorder="1" applyAlignment="1" applyProtection="1">
      <alignment vertical="top"/>
      <protection locked="0"/>
    </xf>
    <xf numFmtId="0" fontId="2" fillId="0" borderId="0" xfId="0" applyFont="1" applyAlignment="1">
      <alignment horizontal="left" vertical="center" wrapText="1"/>
    </xf>
    <xf numFmtId="0" fontId="48" fillId="0" borderId="0" xfId="0" applyFont="1" applyAlignment="1">
      <alignment vertical="center" wrapText="1"/>
    </xf>
    <xf numFmtId="49" fontId="37" fillId="7" borderId="28" xfId="0" applyNumberFormat="1" applyFont="1" applyFill="1" applyBorder="1" applyAlignment="1" applyProtection="1">
      <alignment horizontal="left" vertical="center" wrapText="1"/>
      <protection locked="0"/>
    </xf>
    <xf numFmtId="0" fontId="27" fillId="0" borderId="0" xfId="0" applyFont="1" applyAlignment="1">
      <alignment horizontal="left" vertical="center" wrapText="1"/>
    </xf>
    <xf numFmtId="4" fontId="28" fillId="0" borderId="0" xfId="0" applyNumberFormat="1" applyFont="1" applyAlignment="1">
      <alignment vertical="center"/>
    </xf>
    <xf numFmtId="0" fontId="28" fillId="0" borderId="0" xfId="0" applyFont="1" applyAlignment="1">
      <alignment vertical="center"/>
    </xf>
    <xf numFmtId="0" fontId="2" fillId="0" borderId="0" xfId="0" applyFont="1" applyAlignment="1">
      <alignment vertical="center" wrapText="1"/>
    </xf>
    <xf numFmtId="0" fontId="23" fillId="0" borderId="15" xfId="0" applyFont="1" applyBorder="1" applyAlignment="1">
      <alignment horizontal="center" vertical="center"/>
    </xf>
    <xf numFmtId="0" fontId="23"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2" fillId="6" borderId="10" xfId="0" applyFont="1" applyFill="1" applyBorder="1" applyAlignment="1">
      <alignment horizontal="center" vertical="center"/>
    </xf>
    <xf numFmtId="0" fontId="2" fillId="6" borderId="10" xfId="0" applyFont="1" applyFill="1" applyBorder="1" applyAlignment="1">
      <alignment horizontal="left" vertical="center"/>
    </xf>
    <xf numFmtId="0" fontId="2" fillId="6" borderId="10" xfId="0" applyFont="1" applyFill="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4" fontId="24" fillId="0" borderId="0" xfId="0" applyNumberFormat="1" applyFont="1" applyAlignment="1">
      <alignment horizontal="right" vertical="center"/>
    </xf>
    <xf numFmtId="4" fontId="24" fillId="0" borderId="0" xfId="0" applyNumberFormat="1" applyFont="1" applyAlignment="1">
      <alignment vertical="center"/>
    </xf>
    <xf numFmtId="164" fontId="1" fillId="0" borderId="0" xfId="0" applyNumberFormat="1" applyFont="1" applyBorder="1" applyAlignment="1">
      <alignment horizontal="center" vertical="center"/>
    </xf>
    <xf numFmtId="0" fontId="1" fillId="0" borderId="0" xfId="0" applyFont="1" applyBorder="1" applyAlignment="1">
      <alignment vertical="center"/>
    </xf>
    <xf numFmtId="0" fontId="2" fillId="6" borderId="9" xfId="0" applyFont="1" applyFill="1" applyBorder="1" applyAlignment="1">
      <alignment horizontal="center" vertical="center"/>
    </xf>
    <xf numFmtId="4" fontId="20" fillId="0" borderId="0" xfId="0" applyNumberFormat="1" applyFont="1" applyBorder="1" applyAlignment="1">
      <alignment vertical="center"/>
    </xf>
    <xf numFmtId="0" fontId="1" fillId="0" borderId="0" xfId="0" applyFont="1" applyBorder="1" applyAlignment="1">
      <alignment horizontal="right" vertical="center"/>
    </xf>
    <xf numFmtId="0" fontId="20" fillId="0" borderId="0" xfId="0" applyFont="1" applyAlignment="1">
      <alignment horizontal="left" vertical="top" wrapText="1"/>
    </xf>
    <xf numFmtId="0" fontId="20" fillId="0" borderId="0" xfId="0" applyFont="1" applyAlignment="1">
      <alignment horizontal="left" vertical="center"/>
    </xf>
    <xf numFmtId="0" fontId="3" fillId="5" borderId="10" xfId="0" applyFont="1" applyFill="1" applyBorder="1" applyAlignment="1">
      <alignment horizontal="left" vertical="center"/>
    </xf>
    <xf numFmtId="0" fontId="0" fillId="5" borderId="10" xfId="0" applyFont="1" applyFill="1" applyBorder="1" applyAlignment="1">
      <alignment vertical="center"/>
    </xf>
    <xf numFmtId="4" fontId="3" fillId="5" borderId="10" xfId="0" applyNumberFormat="1" applyFont="1" applyFill="1" applyBorder="1" applyAlignment="1">
      <alignment vertical="center"/>
    </xf>
    <xf numFmtId="0" fontId="0" fillId="5" borderId="11" xfId="0" applyFont="1" applyFill="1" applyBorder="1" applyAlignment="1">
      <alignment vertical="center"/>
    </xf>
    <xf numFmtId="0" fontId="16" fillId="3" borderId="0" xfId="0" applyFont="1" applyFill="1" applyAlignment="1">
      <alignment horizontal="center" vertical="center"/>
    </xf>
    <xf numFmtId="0" fontId="0" fillId="0" borderId="0" xfId="0"/>
    <xf numFmtId="0" fontId="2" fillId="0" borderId="0" xfId="0" applyFont="1" applyBorder="1" applyAlignment="1">
      <alignment horizontal="left" vertical="center"/>
    </xf>
    <xf numFmtId="0" fontId="0" fillId="0" borderId="0" xfId="0" applyBorder="1"/>
    <xf numFmtId="0" fontId="3" fillId="0" borderId="0" xfId="0" applyFont="1" applyBorder="1" applyAlignment="1">
      <alignment horizontal="left" vertical="top" wrapText="1"/>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lignment horizontal="left" vertical="center"/>
    </xf>
    <xf numFmtId="0" fontId="2" fillId="0" borderId="0" xfId="0" applyFont="1" applyBorder="1" applyAlignment="1">
      <alignment horizontal="left" vertical="center" wrapText="1"/>
    </xf>
    <xf numFmtId="4" fontId="21" fillId="0" borderId="8" xfId="0" applyNumberFormat="1" applyFont="1" applyBorder="1" applyAlignment="1">
      <alignment vertical="center"/>
    </xf>
    <xf numFmtId="0" fontId="0" fillId="0" borderId="8" xfId="0" applyFont="1" applyBorder="1" applyAlignment="1">
      <alignment vertical="center"/>
    </xf>
    <xf numFmtId="0" fontId="0" fillId="0" borderId="0" xfId="0" applyFont="1" applyBorder="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0" fillId="0" borderId="0" xfId="0" applyFont="1" applyAlignment="1">
      <alignment vertical="center"/>
    </xf>
    <xf numFmtId="0" fontId="31" fillId="2" borderId="0" xfId="1" applyFont="1" applyFill="1" applyAlignment="1">
      <alignment vertical="center"/>
    </xf>
    <xf numFmtId="0" fontId="19" fillId="0" borderId="0" xfId="0" applyFont="1" applyBorder="1" applyAlignment="1">
      <alignment horizontal="left" vertical="center" wrapText="1"/>
    </xf>
    <xf numFmtId="0" fontId="19" fillId="0" borderId="0" xfId="0" applyFont="1" applyBorder="1" applyAlignment="1">
      <alignment horizontal="left" vertical="center"/>
    </xf>
    <xf numFmtId="0" fontId="3" fillId="0" borderId="0" xfId="0" applyFont="1" applyBorder="1" applyAlignment="1">
      <alignment horizontal="left" vertical="center" wrapText="1"/>
    </xf>
    <xf numFmtId="0" fontId="0" fillId="0" borderId="0" xfId="0" applyFont="1" applyBorder="1" applyAlignment="1">
      <alignment vertical="center"/>
    </xf>
    <xf numFmtId="0" fontId="42" fillId="0" borderId="1" xfId="0" applyFont="1" applyBorder="1" applyAlignment="1" applyProtection="1">
      <alignment horizontal="left" vertical="center" wrapText="1"/>
      <protection locked="0"/>
    </xf>
    <xf numFmtId="0" fontId="40" fillId="0" borderId="1" xfId="0" applyFont="1" applyBorder="1" applyAlignment="1" applyProtection="1">
      <alignment horizontal="center" vertical="center" wrapText="1"/>
      <protection locked="0"/>
    </xf>
    <xf numFmtId="0" fontId="41" fillId="0" borderId="34" xfId="0" applyFont="1" applyBorder="1" applyAlignment="1" applyProtection="1">
      <alignment horizontal="left" wrapText="1"/>
      <protection locked="0"/>
    </xf>
    <xf numFmtId="49" fontId="42" fillId="0" borderId="1" xfId="0" applyNumberFormat="1" applyFont="1" applyBorder="1" applyAlignment="1" applyProtection="1">
      <alignment horizontal="left" vertical="center" wrapText="1"/>
      <protection locked="0"/>
    </xf>
    <xf numFmtId="0" fontId="40" fillId="0" borderId="1" xfId="0" applyFont="1" applyBorder="1" applyAlignment="1" applyProtection="1">
      <alignment horizontal="center" vertical="center"/>
      <protection locked="0"/>
    </xf>
    <xf numFmtId="0" fontId="41" fillId="0" borderId="34" xfId="0" applyFont="1" applyBorder="1" applyAlignment="1" applyProtection="1">
      <alignment horizontal="left"/>
      <protection locked="0"/>
    </xf>
    <xf numFmtId="0" fontId="42"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3"/>
  <sheetViews>
    <sheetView showGridLines="0" tabSelected="1" topLeftCell="J1" workbookViewId="0">
      <pane ySplit="1" topLeftCell="A2" activePane="bottomLeft" state="frozen"/>
      <selection activeCell="F264" sqref="F264"/>
      <selection pane="bottomLeft" activeCell="J6" sqref="J6"/>
    </sheetView>
  </sheetViews>
  <sheetFormatPr defaultRowHeight="13.5" x14ac:dyDescent="0.3"/>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x14ac:dyDescent="0.3">
      <c r="A1" s="16" t="s">
        <v>0</v>
      </c>
      <c r="B1" s="17"/>
      <c r="C1" s="17"/>
      <c r="D1" s="18" t="s">
        <v>1</v>
      </c>
      <c r="E1" s="17"/>
      <c r="F1" s="17"/>
      <c r="G1" s="17"/>
      <c r="H1" s="17"/>
      <c r="I1" s="17"/>
      <c r="J1" s="17"/>
      <c r="K1" s="19" t="s">
        <v>2</v>
      </c>
      <c r="L1" s="19"/>
      <c r="M1" s="19"/>
      <c r="N1" s="19"/>
      <c r="O1" s="19"/>
      <c r="P1" s="19"/>
      <c r="Q1" s="19"/>
      <c r="R1" s="19"/>
      <c r="S1" s="19"/>
      <c r="T1" s="17"/>
      <c r="U1" s="17"/>
      <c r="V1" s="17"/>
      <c r="W1" s="19" t="s">
        <v>3</v>
      </c>
      <c r="X1" s="19"/>
      <c r="Y1" s="19"/>
      <c r="Z1" s="19"/>
      <c r="AA1" s="19"/>
      <c r="AB1" s="19"/>
      <c r="AC1" s="19"/>
      <c r="AD1" s="19"/>
      <c r="AE1" s="19"/>
      <c r="AF1" s="19"/>
      <c r="AG1" s="19"/>
      <c r="AH1" s="19"/>
      <c r="AI1" s="20"/>
      <c r="AJ1" s="21"/>
      <c r="AK1" s="21"/>
      <c r="AL1" s="21"/>
      <c r="AM1" s="21"/>
      <c r="AN1" s="21"/>
      <c r="AO1" s="21"/>
      <c r="AP1" s="21"/>
      <c r="AQ1" s="21"/>
      <c r="AR1" s="21"/>
      <c r="AS1" s="21"/>
      <c r="AT1" s="21"/>
      <c r="AU1" s="21"/>
      <c r="AV1" s="21"/>
      <c r="AW1" s="21"/>
      <c r="AX1" s="21"/>
      <c r="AY1" s="21"/>
      <c r="AZ1" s="21"/>
      <c r="BA1" s="22" t="s">
        <v>4</v>
      </c>
      <c r="BB1" s="22" t="s">
        <v>5</v>
      </c>
      <c r="BC1" s="21"/>
      <c r="BD1" s="21"/>
      <c r="BE1" s="21"/>
      <c r="BF1" s="21"/>
      <c r="BG1" s="21"/>
      <c r="BH1" s="21"/>
      <c r="BI1" s="21"/>
      <c r="BJ1" s="21"/>
      <c r="BK1" s="21"/>
      <c r="BL1" s="21"/>
      <c r="BM1" s="21"/>
      <c r="BN1" s="21"/>
      <c r="BO1" s="21"/>
      <c r="BP1" s="21"/>
      <c r="BQ1" s="21"/>
      <c r="BR1" s="21"/>
      <c r="BT1" s="23" t="s">
        <v>6</v>
      </c>
      <c r="BU1" s="23" t="s">
        <v>6</v>
      </c>
      <c r="BV1" s="23" t="s">
        <v>7</v>
      </c>
    </row>
    <row r="2" spans="1:74" ht="36.950000000000003" customHeight="1" x14ac:dyDescent="0.3">
      <c r="AR2" s="352" t="s">
        <v>8</v>
      </c>
      <c r="AS2" s="353"/>
      <c r="AT2" s="353"/>
      <c r="AU2" s="353"/>
      <c r="AV2" s="353"/>
      <c r="AW2" s="353"/>
      <c r="AX2" s="353"/>
      <c r="AY2" s="353"/>
      <c r="AZ2" s="353"/>
      <c r="BA2" s="353"/>
      <c r="BB2" s="353"/>
      <c r="BC2" s="353"/>
      <c r="BD2" s="353"/>
      <c r="BE2" s="353"/>
      <c r="BS2" s="24" t="s">
        <v>9</v>
      </c>
      <c r="BT2" s="24" t="s">
        <v>10</v>
      </c>
    </row>
    <row r="3" spans="1:74" ht="6.95" customHeight="1" x14ac:dyDescent="0.3">
      <c r="B3" s="25"/>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7"/>
      <c r="BS3" s="24" t="s">
        <v>9</v>
      </c>
      <c r="BT3" s="24" t="s">
        <v>11</v>
      </c>
    </row>
    <row r="4" spans="1:74" ht="36.950000000000003" customHeight="1" x14ac:dyDescent="0.3">
      <c r="B4" s="28"/>
      <c r="C4" s="29"/>
      <c r="D4" s="30" t="s">
        <v>12</v>
      </c>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31"/>
      <c r="AS4" s="32" t="s">
        <v>13</v>
      </c>
      <c r="BE4" s="33" t="s">
        <v>14</v>
      </c>
      <c r="BS4" s="24" t="s">
        <v>15</v>
      </c>
    </row>
    <row r="5" spans="1:74" ht="14.45" customHeight="1" x14ac:dyDescent="0.3">
      <c r="B5" s="28"/>
      <c r="C5" s="29"/>
      <c r="D5" s="34" t="s">
        <v>16</v>
      </c>
      <c r="E5" s="29"/>
      <c r="F5" s="29"/>
      <c r="G5" s="29"/>
      <c r="H5" s="29"/>
      <c r="I5" s="29"/>
      <c r="J5" s="29"/>
      <c r="K5" s="354" t="s">
        <v>17</v>
      </c>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29"/>
      <c r="AQ5" s="31"/>
      <c r="BE5" s="346" t="s">
        <v>18</v>
      </c>
      <c r="BS5" s="24" t="s">
        <v>9</v>
      </c>
    </row>
    <row r="6" spans="1:74" ht="36.950000000000003" customHeight="1" x14ac:dyDescent="0.3">
      <c r="B6" s="28"/>
      <c r="C6" s="29"/>
      <c r="D6" s="36" t="s">
        <v>19</v>
      </c>
      <c r="E6" s="29"/>
      <c r="F6" s="29"/>
      <c r="G6" s="29"/>
      <c r="H6" s="29"/>
      <c r="I6" s="29"/>
      <c r="J6" s="29"/>
      <c r="K6" s="356" t="s">
        <v>20</v>
      </c>
      <c r="L6" s="355"/>
      <c r="M6" s="355"/>
      <c r="N6" s="355"/>
      <c r="O6" s="355"/>
      <c r="P6" s="355"/>
      <c r="Q6" s="355"/>
      <c r="R6" s="355"/>
      <c r="S6" s="355"/>
      <c r="T6" s="355"/>
      <c r="U6" s="355"/>
      <c r="V6" s="355"/>
      <c r="W6" s="355"/>
      <c r="X6" s="355"/>
      <c r="Y6" s="355"/>
      <c r="Z6" s="355"/>
      <c r="AA6" s="355"/>
      <c r="AB6" s="355"/>
      <c r="AC6" s="355"/>
      <c r="AD6" s="355"/>
      <c r="AE6" s="355"/>
      <c r="AF6" s="355"/>
      <c r="AG6" s="355"/>
      <c r="AH6" s="355"/>
      <c r="AI6" s="355"/>
      <c r="AJ6" s="355"/>
      <c r="AK6" s="355"/>
      <c r="AL6" s="355"/>
      <c r="AM6" s="355"/>
      <c r="AN6" s="355"/>
      <c r="AO6" s="355"/>
      <c r="AP6" s="29"/>
      <c r="AQ6" s="31"/>
      <c r="BE6" s="347"/>
      <c r="BS6" s="24" t="s">
        <v>9</v>
      </c>
    </row>
    <row r="7" spans="1:74" ht="14.45" customHeight="1" x14ac:dyDescent="0.3">
      <c r="B7" s="28"/>
      <c r="C7" s="29"/>
      <c r="D7" s="37" t="s">
        <v>21</v>
      </c>
      <c r="E7" s="29"/>
      <c r="F7" s="29"/>
      <c r="G7" s="29"/>
      <c r="H7" s="29"/>
      <c r="I7" s="29"/>
      <c r="J7" s="29"/>
      <c r="K7" s="35" t="s">
        <v>22</v>
      </c>
      <c r="L7" s="29"/>
      <c r="M7" s="29"/>
      <c r="N7" s="29"/>
      <c r="O7" s="29"/>
      <c r="P7" s="29"/>
      <c r="Q7" s="29"/>
      <c r="R7" s="29"/>
      <c r="S7" s="29"/>
      <c r="T7" s="29"/>
      <c r="U7" s="29"/>
      <c r="V7" s="29"/>
      <c r="W7" s="29"/>
      <c r="X7" s="29"/>
      <c r="Y7" s="29"/>
      <c r="Z7" s="29"/>
      <c r="AA7" s="29"/>
      <c r="AB7" s="29"/>
      <c r="AC7" s="29"/>
      <c r="AD7" s="29"/>
      <c r="AE7" s="29"/>
      <c r="AF7" s="29"/>
      <c r="AG7" s="29"/>
      <c r="AH7" s="29"/>
      <c r="AI7" s="29"/>
      <c r="AJ7" s="29"/>
      <c r="AK7" s="37" t="s">
        <v>23</v>
      </c>
      <c r="AL7" s="29"/>
      <c r="AM7" s="29"/>
      <c r="AN7" s="35" t="s">
        <v>24</v>
      </c>
      <c r="AO7" s="29"/>
      <c r="AP7" s="29"/>
      <c r="AQ7" s="31"/>
      <c r="BE7" s="347"/>
      <c r="BS7" s="24" t="s">
        <v>9</v>
      </c>
    </row>
    <row r="8" spans="1:74" ht="14.45" customHeight="1" x14ac:dyDescent="0.3">
      <c r="B8" s="28"/>
      <c r="C8" s="29"/>
      <c r="D8" s="37" t="s">
        <v>25</v>
      </c>
      <c r="E8" s="29"/>
      <c r="F8" s="29"/>
      <c r="G8" s="29"/>
      <c r="H8" s="29"/>
      <c r="I8" s="29"/>
      <c r="J8" s="29"/>
      <c r="K8" s="35" t="s">
        <v>26</v>
      </c>
      <c r="L8" s="29"/>
      <c r="M8" s="29"/>
      <c r="N8" s="29"/>
      <c r="O8" s="29"/>
      <c r="P8" s="29"/>
      <c r="Q8" s="29"/>
      <c r="R8" s="29"/>
      <c r="S8" s="29"/>
      <c r="T8" s="29"/>
      <c r="U8" s="29"/>
      <c r="V8" s="29"/>
      <c r="W8" s="29"/>
      <c r="X8" s="29"/>
      <c r="Y8" s="29"/>
      <c r="Z8" s="29"/>
      <c r="AA8" s="29"/>
      <c r="AB8" s="29"/>
      <c r="AC8" s="29"/>
      <c r="AD8" s="29"/>
      <c r="AE8" s="29"/>
      <c r="AF8" s="29"/>
      <c r="AG8" s="29"/>
      <c r="AH8" s="29"/>
      <c r="AI8" s="29"/>
      <c r="AJ8" s="29"/>
      <c r="AK8" s="37" t="s">
        <v>27</v>
      </c>
      <c r="AL8" s="29"/>
      <c r="AM8" s="29"/>
      <c r="AN8" s="38" t="s">
        <v>28</v>
      </c>
      <c r="AO8" s="29"/>
      <c r="AP8" s="29"/>
      <c r="AQ8" s="31"/>
      <c r="BE8" s="347"/>
      <c r="BS8" s="24" t="s">
        <v>9</v>
      </c>
    </row>
    <row r="9" spans="1:74" ht="29.25" customHeight="1" x14ac:dyDescent="0.3">
      <c r="B9" s="28"/>
      <c r="C9" s="29"/>
      <c r="D9" s="34" t="s">
        <v>29</v>
      </c>
      <c r="E9" s="29"/>
      <c r="F9" s="29"/>
      <c r="G9" s="29"/>
      <c r="H9" s="29"/>
      <c r="I9" s="29"/>
      <c r="J9" s="29"/>
      <c r="K9" s="39" t="s">
        <v>30</v>
      </c>
      <c r="L9" s="29"/>
      <c r="M9" s="29"/>
      <c r="N9" s="29"/>
      <c r="O9" s="29"/>
      <c r="P9" s="29"/>
      <c r="Q9" s="29"/>
      <c r="R9" s="29"/>
      <c r="S9" s="29"/>
      <c r="T9" s="29"/>
      <c r="U9" s="29"/>
      <c r="V9" s="29"/>
      <c r="W9" s="29"/>
      <c r="X9" s="29"/>
      <c r="Y9" s="29"/>
      <c r="Z9" s="29"/>
      <c r="AA9" s="29"/>
      <c r="AB9" s="29"/>
      <c r="AC9" s="29"/>
      <c r="AD9" s="29"/>
      <c r="AE9" s="29"/>
      <c r="AF9" s="29"/>
      <c r="AG9" s="29"/>
      <c r="AH9" s="29"/>
      <c r="AI9" s="29"/>
      <c r="AJ9" s="29"/>
      <c r="AK9" s="34" t="s">
        <v>31</v>
      </c>
      <c r="AL9" s="29"/>
      <c r="AM9" s="29"/>
      <c r="AN9" s="39" t="s">
        <v>32</v>
      </c>
      <c r="AO9" s="29"/>
      <c r="AP9" s="29"/>
      <c r="AQ9" s="31"/>
      <c r="BE9" s="347"/>
      <c r="BS9" s="24" t="s">
        <v>9</v>
      </c>
    </row>
    <row r="10" spans="1:74" ht="14.45" customHeight="1" x14ac:dyDescent="0.3">
      <c r="B10" s="28"/>
      <c r="C10" s="29"/>
      <c r="D10" s="37" t="s">
        <v>33</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37" t="s">
        <v>34</v>
      </c>
      <c r="AL10" s="29"/>
      <c r="AM10" s="29"/>
      <c r="AN10" s="35" t="s">
        <v>5</v>
      </c>
      <c r="AO10" s="29"/>
      <c r="AP10" s="29"/>
      <c r="AQ10" s="31"/>
      <c r="BE10" s="347"/>
      <c r="BS10" s="24" t="s">
        <v>9</v>
      </c>
    </row>
    <row r="11" spans="1:74" ht="18.399999999999999" customHeight="1" x14ac:dyDescent="0.3">
      <c r="B11" s="28"/>
      <c r="C11" s="29"/>
      <c r="D11" s="29"/>
      <c r="E11" s="35" t="s">
        <v>35</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37" t="s">
        <v>36</v>
      </c>
      <c r="AL11" s="29"/>
      <c r="AM11" s="29"/>
      <c r="AN11" s="35" t="s">
        <v>5</v>
      </c>
      <c r="AO11" s="29"/>
      <c r="AP11" s="29"/>
      <c r="AQ11" s="31"/>
      <c r="BE11" s="347"/>
      <c r="BS11" s="24" t="s">
        <v>9</v>
      </c>
    </row>
    <row r="12" spans="1:74" ht="6.95" customHeight="1" x14ac:dyDescent="0.3">
      <c r="B12" s="28"/>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31"/>
      <c r="BE12" s="347"/>
      <c r="BS12" s="24" t="s">
        <v>9</v>
      </c>
    </row>
    <row r="13" spans="1:74" ht="14.45" customHeight="1" x14ac:dyDescent="0.3">
      <c r="B13" s="28"/>
      <c r="C13" s="29"/>
      <c r="D13" s="37" t="s">
        <v>37</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37" t="s">
        <v>34</v>
      </c>
      <c r="AL13" s="29"/>
      <c r="AM13" s="29"/>
      <c r="AN13" s="40" t="s">
        <v>38</v>
      </c>
      <c r="AO13" s="29"/>
      <c r="AP13" s="29"/>
      <c r="AQ13" s="31"/>
      <c r="BE13" s="347"/>
      <c r="BS13" s="24" t="s">
        <v>9</v>
      </c>
    </row>
    <row r="14" spans="1:74" ht="15" x14ac:dyDescent="0.3">
      <c r="B14" s="28"/>
      <c r="C14" s="29"/>
      <c r="D14" s="29"/>
      <c r="E14" s="357" t="s">
        <v>38</v>
      </c>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7" t="s">
        <v>36</v>
      </c>
      <c r="AL14" s="29"/>
      <c r="AM14" s="29"/>
      <c r="AN14" s="40" t="s">
        <v>38</v>
      </c>
      <c r="AO14" s="29"/>
      <c r="AP14" s="29"/>
      <c r="AQ14" s="31"/>
      <c r="BE14" s="347"/>
      <c r="BS14" s="24" t="s">
        <v>9</v>
      </c>
    </row>
    <row r="15" spans="1:74" ht="6.95" customHeight="1" x14ac:dyDescent="0.3">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31"/>
      <c r="BE15" s="347"/>
      <c r="BS15" s="24" t="s">
        <v>6</v>
      </c>
    </row>
    <row r="16" spans="1:74" ht="14.45" customHeight="1" x14ac:dyDescent="0.3">
      <c r="B16" s="28"/>
      <c r="C16" s="29"/>
      <c r="D16" s="37" t="s">
        <v>39</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37" t="s">
        <v>34</v>
      </c>
      <c r="AL16" s="29"/>
      <c r="AM16" s="29"/>
      <c r="AN16" s="35" t="s">
        <v>5</v>
      </c>
      <c r="AO16" s="29"/>
      <c r="AP16" s="29"/>
      <c r="AQ16" s="31"/>
      <c r="BE16" s="347"/>
      <c r="BS16" s="24" t="s">
        <v>6</v>
      </c>
    </row>
    <row r="17" spans="2:71" ht="18.399999999999999" customHeight="1" x14ac:dyDescent="0.3">
      <c r="B17" s="28"/>
      <c r="C17" s="29"/>
      <c r="D17" s="29"/>
      <c r="E17" s="35" t="s">
        <v>40</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37" t="s">
        <v>36</v>
      </c>
      <c r="AL17" s="29"/>
      <c r="AM17" s="29"/>
      <c r="AN17" s="35" t="s">
        <v>5</v>
      </c>
      <c r="AO17" s="29"/>
      <c r="AP17" s="29"/>
      <c r="AQ17" s="31"/>
      <c r="BE17" s="347"/>
      <c r="BS17" s="24" t="s">
        <v>41</v>
      </c>
    </row>
    <row r="18" spans="2:71" ht="6.95" customHeight="1" x14ac:dyDescent="0.3">
      <c r="B18" s="28"/>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31"/>
      <c r="BE18" s="347"/>
      <c r="BS18" s="24" t="s">
        <v>9</v>
      </c>
    </row>
    <row r="19" spans="2:71" ht="14.45" customHeight="1" x14ac:dyDescent="0.3">
      <c r="B19" s="28"/>
      <c r="C19" s="29"/>
      <c r="D19" s="37" t="s">
        <v>42</v>
      </c>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31"/>
      <c r="BE19" s="347"/>
      <c r="BS19" s="24" t="s">
        <v>9</v>
      </c>
    </row>
    <row r="20" spans="2:71" ht="327.75" customHeight="1" x14ac:dyDescent="0.3">
      <c r="B20" s="28"/>
      <c r="C20" s="29"/>
      <c r="D20" s="29"/>
      <c r="E20" s="359" t="s">
        <v>43</v>
      </c>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29"/>
      <c r="AP20" s="29"/>
      <c r="AQ20" s="31"/>
      <c r="BE20" s="347"/>
      <c r="BS20" s="24" t="s">
        <v>6</v>
      </c>
    </row>
    <row r="21" spans="2:71" ht="6.75" customHeight="1" x14ac:dyDescent="0.3">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31"/>
      <c r="BE21" s="347"/>
    </row>
    <row r="22" spans="2:71" ht="6.95" customHeight="1" x14ac:dyDescent="0.3">
      <c r="B22" s="28"/>
      <c r="C22" s="29"/>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29"/>
      <c r="AQ22" s="31"/>
      <c r="BE22" s="347"/>
    </row>
    <row r="23" spans="2:71" s="1" customFormat="1" ht="25.9" customHeight="1" x14ac:dyDescent="0.3">
      <c r="B23" s="42"/>
      <c r="C23" s="43"/>
      <c r="D23" s="44" t="s">
        <v>44</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360">
        <f>ROUND(AG51,2)</f>
        <v>0</v>
      </c>
      <c r="AL23" s="361"/>
      <c r="AM23" s="361"/>
      <c r="AN23" s="361"/>
      <c r="AO23" s="361"/>
      <c r="AP23" s="43"/>
      <c r="AQ23" s="46"/>
      <c r="BE23" s="347"/>
    </row>
    <row r="24" spans="2:71" s="1" customFormat="1" ht="6.95" customHeight="1" x14ac:dyDescent="0.3">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347"/>
    </row>
    <row r="25" spans="2:71" s="1" customFormat="1" x14ac:dyDescent="0.3">
      <c r="B25" s="42"/>
      <c r="C25" s="43"/>
      <c r="D25" s="43"/>
      <c r="E25" s="43"/>
      <c r="F25" s="43"/>
      <c r="G25" s="43"/>
      <c r="H25" s="43"/>
      <c r="I25" s="43"/>
      <c r="J25" s="43"/>
      <c r="K25" s="43"/>
      <c r="L25" s="345" t="s">
        <v>45</v>
      </c>
      <c r="M25" s="345"/>
      <c r="N25" s="345"/>
      <c r="O25" s="345"/>
      <c r="P25" s="43"/>
      <c r="Q25" s="43"/>
      <c r="R25" s="43"/>
      <c r="S25" s="43"/>
      <c r="T25" s="43"/>
      <c r="U25" s="43"/>
      <c r="V25" s="43"/>
      <c r="W25" s="345" t="s">
        <v>46</v>
      </c>
      <c r="X25" s="345"/>
      <c r="Y25" s="345"/>
      <c r="Z25" s="345"/>
      <c r="AA25" s="345"/>
      <c r="AB25" s="345"/>
      <c r="AC25" s="345"/>
      <c r="AD25" s="345"/>
      <c r="AE25" s="345"/>
      <c r="AF25" s="43"/>
      <c r="AG25" s="43"/>
      <c r="AH25" s="43"/>
      <c r="AI25" s="43"/>
      <c r="AJ25" s="43"/>
      <c r="AK25" s="345" t="s">
        <v>47</v>
      </c>
      <c r="AL25" s="345"/>
      <c r="AM25" s="345"/>
      <c r="AN25" s="345"/>
      <c r="AO25" s="345"/>
      <c r="AP25" s="43"/>
      <c r="AQ25" s="46"/>
      <c r="BE25" s="347"/>
    </row>
    <row r="26" spans="2:71" s="2" customFormat="1" ht="14.45" customHeight="1" x14ac:dyDescent="0.3">
      <c r="B26" s="48"/>
      <c r="C26" s="49"/>
      <c r="D26" s="50" t="s">
        <v>48</v>
      </c>
      <c r="E26" s="49"/>
      <c r="F26" s="50" t="s">
        <v>49</v>
      </c>
      <c r="G26" s="49"/>
      <c r="H26" s="49"/>
      <c r="I26" s="49"/>
      <c r="J26" s="49"/>
      <c r="K26" s="49"/>
      <c r="L26" s="341">
        <v>0.21</v>
      </c>
      <c r="M26" s="342"/>
      <c r="N26" s="342"/>
      <c r="O26" s="342"/>
      <c r="P26" s="49"/>
      <c r="Q26" s="49"/>
      <c r="R26" s="49"/>
      <c r="S26" s="49"/>
      <c r="T26" s="49"/>
      <c r="U26" s="49"/>
      <c r="V26" s="49"/>
      <c r="W26" s="344">
        <f>ROUND(AZ51,2)</f>
        <v>0</v>
      </c>
      <c r="X26" s="342"/>
      <c r="Y26" s="342"/>
      <c r="Z26" s="342"/>
      <c r="AA26" s="342"/>
      <c r="AB26" s="342"/>
      <c r="AC26" s="342"/>
      <c r="AD26" s="342"/>
      <c r="AE26" s="342"/>
      <c r="AF26" s="49"/>
      <c r="AG26" s="49"/>
      <c r="AH26" s="49"/>
      <c r="AI26" s="49"/>
      <c r="AJ26" s="49"/>
      <c r="AK26" s="344">
        <f>ROUND(AV51,2)</f>
        <v>0</v>
      </c>
      <c r="AL26" s="342"/>
      <c r="AM26" s="342"/>
      <c r="AN26" s="342"/>
      <c r="AO26" s="342"/>
      <c r="AP26" s="49"/>
      <c r="AQ26" s="51"/>
      <c r="BE26" s="347"/>
    </row>
    <row r="27" spans="2:71" s="2" customFormat="1" ht="14.45" customHeight="1" x14ac:dyDescent="0.3">
      <c r="B27" s="48"/>
      <c r="C27" s="49"/>
      <c r="D27" s="49"/>
      <c r="E27" s="49"/>
      <c r="F27" s="50" t="s">
        <v>50</v>
      </c>
      <c r="G27" s="49"/>
      <c r="H27" s="49"/>
      <c r="I27" s="49"/>
      <c r="J27" s="49"/>
      <c r="K27" s="49"/>
      <c r="L27" s="341">
        <v>0.15</v>
      </c>
      <c r="M27" s="342"/>
      <c r="N27" s="342"/>
      <c r="O27" s="342"/>
      <c r="P27" s="49"/>
      <c r="Q27" s="49"/>
      <c r="R27" s="49"/>
      <c r="S27" s="49"/>
      <c r="T27" s="49"/>
      <c r="U27" s="49"/>
      <c r="V27" s="49"/>
      <c r="W27" s="344">
        <f>ROUND(BA51,2)</f>
        <v>0</v>
      </c>
      <c r="X27" s="342"/>
      <c r="Y27" s="342"/>
      <c r="Z27" s="342"/>
      <c r="AA27" s="342"/>
      <c r="AB27" s="342"/>
      <c r="AC27" s="342"/>
      <c r="AD27" s="342"/>
      <c r="AE27" s="342"/>
      <c r="AF27" s="49"/>
      <c r="AG27" s="49"/>
      <c r="AH27" s="49"/>
      <c r="AI27" s="49"/>
      <c r="AJ27" s="49"/>
      <c r="AK27" s="344">
        <f>ROUND(AW51,2)</f>
        <v>0</v>
      </c>
      <c r="AL27" s="342"/>
      <c r="AM27" s="342"/>
      <c r="AN27" s="342"/>
      <c r="AO27" s="342"/>
      <c r="AP27" s="49"/>
      <c r="AQ27" s="51"/>
      <c r="BE27" s="347"/>
    </row>
    <row r="28" spans="2:71" s="2" customFormat="1" ht="14.45" hidden="1" customHeight="1" x14ac:dyDescent="0.3">
      <c r="B28" s="48"/>
      <c r="C28" s="49"/>
      <c r="D28" s="49"/>
      <c r="E28" s="49"/>
      <c r="F28" s="50" t="s">
        <v>51</v>
      </c>
      <c r="G28" s="49"/>
      <c r="H28" s="49"/>
      <c r="I28" s="49"/>
      <c r="J28" s="49"/>
      <c r="K28" s="49"/>
      <c r="L28" s="341">
        <v>0.21</v>
      </c>
      <c r="M28" s="342"/>
      <c r="N28" s="342"/>
      <c r="O28" s="342"/>
      <c r="P28" s="49"/>
      <c r="Q28" s="49"/>
      <c r="R28" s="49"/>
      <c r="S28" s="49"/>
      <c r="T28" s="49"/>
      <c r="U28" s="49"/>
      <c r="V28" s="49"/>
      <c r="W28" s="344">
        <f>ROUND(BB51,2)</f>
        <v>0</v>
      </c>
      <c r="X28" s="342"/>
      <c r="Y28" s="342"/>
      <c r="Z28" s="342"/>
      <c r="AA28" s="342"/>
      <c r="AB28" s="342"/>
      <c r="AC28" s="342"/>
      <c r="AD28" s="342"/>
      <c r="AE28" s="342"/>
      <c r="AF28" s="49"/>
      <c r="AG28" s="49"/>
      <c r="AH28" s="49"/>
      <c r="AI28" s="49"/>
      <c r="AJ28" s="49"/>
      <c r="AK28" s="344">
        <v>0</v>
      </c>
      <c r="AL28" s="342"/>
      <c r="AM28" s="342"/>
      <c r="AN28" s="342"/>
      <c r="AO28" s="342"/>
      <c r="AP28" s="49"/>
      <c r="AQ28" s="51"/>
      <c r="BE28" s="347"/>
    </row>
    <row r="29" spans="2:71" s="2" customFormat="1" ht="14.45" hidden="1" customHeight="1" x14ac:dyDescent="0.3">
      <c r="B29" s="48"/>
      <c r="C29" s="49"/>
      <c r="D29" s="49"/>
      <c r="E29" s="49"/>
      <c r="F29" s="50" t="s">
        <v>52</v>
      </c>
      <c r="G29" s="49"/>
      <c r="H29" s="49"/>
      <c r="I29" s="49"/>
      <c r="J29" s="49"/>
      <c r="K29" s="49"/>
      <c r="L29" s="341">
        <v>0.15</v>
      </c>
      <c r="M29" s="342"/>
      <c r="N29" s="342"/>
      <c r="O29" s="342"/>
      <c r="P29" s="49"/>
      <c r="Q29" s="49"/>
      <c r="R29" s="49"/>
      <c r="S29" s="49"/>
      <c r="T29" s="49"/>
      <c r="U29" s="49"/>
      <c r="V29" s="49"/>
      <c r="W29" s="344">
        <f>ROUND(BC51,2)</f>
        <v>0</v>
      </c>
      <c r="X29" s="342"/>
      <c r="Y29" s="342"/>
      <c r="Z29" s="342"/>
      <c r="AA29" s="342"/>
      <c r="AB29" s="342"/>
      <c r="AC29" s="342"/>
      <c r="AD29" s="342"/>
      <c r="AE29" s="342"/>
      <c r="AF29" s="49"/>
      <c r="AG29" s="49"/>
      <c r="AH29" s="49"/>
      <c r="AI29" s="49"/>
      <c r="AJ29" s="49"/>
      <c r="AK29" s="344">
        <v>0</v>
      </c>
      <c r="AL29" s="342"/>
      <c r="AM29" s="342"/>
      <c r="AN29" s="342"/>
      <c r="AO29" s="342"/>
      <c r="AP29" s="49"/>
      <c r="AQ29" s="51"/>
      <c r="BE29" s="347"/>
    </row>
    <row r="30" spans="2:71" s="2" customFormat="1" ht="14.45" hidden="1" customHeight="1" x14ac:dyDescent="0.3">
      <c r="B30" s="48"/>
      <c r="C30" s="49"/>
      <c r="D30" s="49"/>
      <c r="E30" s="49"/>
      <c r="F30" s="50" t="s">
        <v>53</v>
      </c>
      <c r="G30" s="49"/>
      <c r="H30" s="49"/>
      <c r="I30" s="49"/>
      <c r="J30" s="49"/>
      <c r="K30" s="49"/>
      <c r="L30" s="341">
        <v>0</v>
      </c>
      <c r="M30" s="342"/>
      <c r="N30" s="342"/>
      <c r="O30" s="342"/>
      <c r="P30" s="49"/>
      <c r="Q30" s="49"/>
      <c r="R30" s="49"/>
      <c r="S30" s="49"/>
      <c r="T30" s="49"/>
      <c r="U30" s="49"/>
      <c r="V30" s="49"/>
      <c r="W30" s="344">
        <f>ROUND(BD51,2)</f>
        <v>0</v>
      </c>
      <c r="X30" s="342"/>
      <c r="Y30" s="342"/>
      <c r="Z30" s="342"/>
      <c r="AA30" s="342"/>
      <c r="AB30" s="342"/>
      <c r="AC30" s="342"/>
      <c r="AD30" s="342"/>
      <c r="AE30" s="342"/>
      <c r="AF30" s="49"/>
      <c r="AG30" s="49"/>
      <c r="AH30" s="49"/>
      <c r="AI30" s="49"/>
      <c r="AJ30" s="49"/>
      <c r="AK30" s="344">
        <v>0</v>
      </c>
      <c r="AL30" s="342"/>
      <c r="AM30" s="342"/>
      <c r="AN30" s="342"/>
      <c r="AO30" s="342"/>
      <c r="AP30" s="49"/>
      <c r="AQ30" s="51"/>
      <c r="BE30" s="347"/>
    </row>
    <row r="31" spans="2:71" s="1" customFormat="1" ht="6.95" customHeight="1" x14ac:dyDescent="0.3">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347"/>
    </row>
    <row r="32" spans="2:71" s="1" customFormat="1" ht="25.9" customHeight="1" x14ac:dyDescent="0.3">
      <c r="B32" s="42"/>
      <c r="C32" s="52"/>
      <c r="D32" s="53" t="s">
        <v>54</v>
      </c>
      <c r="E32" s="54"/>
      <c r="F32" s="54"/>
      <c r="G32" s="54"/>
      <c r="H32" s="54"/>
      <c r="I32" s="54"/>
      <c r="J32" s="54"/>
      <c r="K32" s="54"/>
      <c r="L32" s="54"/>
      <c r="M32" s="54"/>
      <c r="N32" s="54"/>
      <c r="O32" s="54"/>
      <c r="P32" s="54"/>
      <c r="Q32" s="54"/>
      <c r="R32" s="54"/>
      <c r="S32" s="54"/>
      <c r="T32" s="55" t="s">
        <v>55</v>
      </c>
      <c r="U32" s="54"/>
      <c r="V32" s="54"/>
      <c r="W32" s="54"/>
      <c r="X32" s="348" t="s">
        <v>56</v>
      </c>
      <c r="Y32" s="349"/>
      <c r="Z32" s="349"/>
      <c r="AA32" s="349"/>
      <c r="AB32" s="349"/>
      <c r="AC32" s="54"/>
      <c r="AD32" s="54"/>
      <c r="AE32" s="54"/>
      <c r="AF32" s="54"/>
      <c r="AG32" s="54"/>
      <c r="AH32" s="54"/>
      <c r="AI32" s="54"/>
      <c r="AJ32" s="54"/>
      <c r="AK32" s="350">
        <f>SUM(AK23:AK30)</f>
        <v>0</v>
      </c>
      <c r="AL32" s="349"/>
      <c r="AM32" s="349"/>
      <c r="AN32" s="349"/>
      <c r="AO32" s="351"/>
      <c r="AP32" s="52"/>
      <c r="AQ32" s="56"/>
      <c r="BE32" s="347"/>
    </row>
    <row r="33" spans="2:56" s="1" customFormat="1" ht="6.95" customHeight="1" x14ac:dyDescent="0.3">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5" customHeight="1" x14ac:dyDescent="0.3">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5" customHeight="1" x14ac:dyDescent="0.3">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42"/>
    </row>
    <row r="39" spans="2:56" s="1" customFormat="1" ht="36.950000000000003" customHeight="1" x14ac:dyDescent="0.3">
      <c r="B39" s="42"/>
      <c r="C39" s="62" t="s">
        <v>57</v>
      </c>
      <c r="AR39" s="42"/>
    </row>
    <row r="40" spans="2:56" s="1" customFormat="1" ht="6.95" customHeight="1" x14ac:dyDescent="0.3">
      <c r="B40" s="42"/>
      <c r="AR40" s="42"/>
    </row>
    <row r="41" spans="2:56" s="3" customFormat="1" ht="14.45" customHeight="1" x14ac:dyDescent="0.3">
      <c r="B41" s="63"/>
      <c r="C41" s="64" t="s">
        <v>16</v>
      </c>
      <c r="L41" s="3" t="str">
        <f>K5</f>
        <v>Etapa1</v>
      </c>
      <c r="AR41" s="63"/>
    </row>
    <row r="42" spans="2:56" s="4" customFormat="1" ht="36.950000000000003" customHeight="1" x14ac:dyDescent="0.3">
      <c r="B42" s="65"/>
      <c r="C42" s="66" t="s">
        <v>19</v>
      </c>
      <c r="L42" s="336" t="str">
        <f>K6</f>
        <v>Rekonstrukce tepelného napáječe Litvínov, úsek sekční uzávěry SU 3 - SU 5</v>
      </c>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7"/>
      <c r="AL42" s="337"/>
      <c r="AM42" s="337"/>
      <c r="AN42" s="337"/>
      <c r="AO42" s="337"/>
      <c r="AR42" s="65"/>
    </row>
    <row r="43" spans="2:56" s="1" customFormat="1" ht="6.95" customHeight="1" x14ac:dyDescent="0.3">
      <c r="B43" s="42"/>
      <c r="AR43" s="42"/>
    </row>
    <row r="44" spans="2:56" s="1" customFormat="1" ht="15" x14ac:dyDescent="0.3">
      <c r="B44" s="42"/>
      <c r="C44" s="64" t="s">
        <v>25</v>
      </c>
      <c r="L44" s="67" t="str">
        <f>IF(K8="","",K8)</f>
        <v>Litvínov</v>
      </c>
      <c r="AI44" s="64" t="s">
        <v>27</v>
      </c>
      <c r="AM44" s="338" t="str">
        <f>IF(AN8= "","",AN8)</f>
        <v>15. 2. 2019</v>
      </c>
      <c r="AN44" s="338"/>
      <c r="AR44" s="42"/>
    </row>
    <row r="45" spans="2:56" s="1" customFormat="1" ht="6.95" customHeight="1" x14ac:dyDescent="0.3">
      <c r="B45" s="42"/>
      <c r="AR45" s="42"/>
    </row>
    <row r="46" spans="2:56" s="1" customFormat="1" ht="43.5" customHeight="1" x14ac:dyDescent="0.3">
      <c r="B46" s="42"/>
      <c r="C46" s="64" t="s">
        <v>33</v>
      </c>
      <c r="L46" s="3" t="str">
        <f>IF(E11= "","",E11)</f>
        <v>Severočeská teplárenská a.s., Most - Komořany</v>
      </c>
      <c r="AI46" s="64" t="s">
        <v>39</v>
      </c>
      <c r="AM46" s="328" t="str">
        <f>IF(E17="","",E17)</f>
        <v>Bilfinger Tebodin Czech Republic, s.r.o., Praha 8</v>
      </c>
      <c r="AN46" s="328"/>
      <c r="AO46" s="328"/>
      <c r="AP46" s="328"/>
      <c r="AR46" s="42"/>
      <c r="AS46" s="329" t="s">
        <v>58</v>
      </c>
      <c r="AT46" s="330"/>
      <c r="AU46" s="69"/>
      <c r="AV46" s="69"/>
      <c r="AW46" s="69"/>
      <c r="AX46" s="69"/>
      <c r="AY46" s="69"/>
      <c r="AZ46" s="69"/>
      <c r="BA46" s="69"/>
      <c r="BB46" s="69"/>
      <c r="BC46" s="69"/>
      <c r="BD46" s="70"/>
    </row>
    <row r="47" spans="2:56" s="1" customFormat="1" ht="15" x14ac:dyDescent="0.3">
      <c r="B47" s="42"/>
      <c r="C47" s="64" t="s">
        <v>37</v>
      </c>
      <c r="L47" s="3" t="str">
        <f>IF(E14= "Vyplň údaj","",E14)</f>
        <v/>
      </c>
      <c r="AR47" s="42"/>
      <c r="AS47" s="331"/>
      <c r="AT47" s="332"/>
      <c r="AU47" s="43"/>
      <c r="AV47" s="43"/>
      <c r="AW47" s="43"/>
      <c r="AX47" s="43"/>
      <c r="AY47" s="43"/>
      <c r="AZ47" s="43"/>
      <c r="BA47" s="43"/>
      <c r="BB47" s="43"/>
      <c r="BC47" s="43"/>
      <c r="BD47" s="71"/>
    </row>
    <row r="48" spans="2:56" s="1" customFormat="1" ht="10.9" customHeight="1" x14ac:dyDescent="0.3">
      <c r="B48" s="42"/>
      <c r="AR48" s="42"/>
      <c r="AS48" s="331"/>
      <c r="AT48" s="332"/>
      <c r="AU48" s="43"/>
      <c r="AV48" s="43"/>
      <c r="AW48" s="43"/>
      <c r="AX48" s="43"/>
      <c r="AY48" s="43"/>
      <c r="AZ48" s="43"/>
      <c r="BA48" s="43"/>
      <c r="BB48" s="43"/>
      <c r="BC48" s="43"/>
      <c r="BD48" s="71"/>
    </row>
    <row r="49" spans="1:91" s="1" customFormat="1" ht="29.25" customHeight="1" x14ac:dyDescent="0.3">
      <c r="B49" s="42"/>
      <c r="C49" s="343" t="s">
        <v>59</v>
      </c>
      <c r="D49" s="334"/>
      <c r="E49" s="334"/>
      <c r="F49" s="334"/>
      <c r="G49" s="334"/>
      <c r="H49" s="72"/>
      <c r="I49" s="333" t="s">
        <v>60</v>
      </c>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5" t="s">
        <v>61</v>
      </c>
      <c r="AH49" s="334"/>
      <c r="AI49" s="334"/>
      <c r="AJ49" s="334"/>
      <c r="AK49" s="334"/>
      <c r="AL49" s="334"/>
      <c r="AM49" s="334"/>
      <c r="AN49" s="333" t="s">
        <v>62</v>
      </c>
      <c r="AO49" s="334"/>
      <c r="AP49" s="334"/>
      <c r="AQ49" s="73" t="s">
        <v>63</v>
      </c>
      <c r="AR49" s="42"/>
      <c r="AS49" s="74" t="s">
        <v>64</v>
      </c>
      <c r="AT49" s="75" t="s">
        <v>65</v>
      </c>
      <c r="AU49" s="75" t="s">
        <v>66</v>
      </c>
      <c r="AV49" s="75" t="s">
        <v>67</v>
      </c>
      <c r="AW49" s="75" t="s">
        <v>68</v>
      </c>
      <c r="AX49" s="75" t="s">
        <v>69</v>
      </c>
      <c r="AY49" s="75" t="s">
        <v>70</v>
      </c>
      <c r="AZ49" s="75" t="s">
        <v>71</v>
      </c>
      <c r="BA49" s="75" t="s">
        <v>72</v>
      </c>
      <c r="BB49" s="75" t="s">
        <v>73</v>
      </c>
      <c r="BC49" s="75" t="s">
        <v>74</v>
      </c>
      <c r="BD49" s="76" t="s">
        <v>75</v>
      </c>
    </row>
    <row r="50" spans="1:91" s="1" customFormat="1" ht="10.9" customHeight="1" x14ac:dyDescent="0.3">
      <c r="B50" s="42"/>
      <c r="AR50" s="42"/>
      <c r="AS50" s="77"/>
      <c r="AT50" s="69"/>
      <c r="AU50" s="69"/>
      <c r="AV50" s="69"/>
      <c r="AW50" s="69"/>
      <c r="AX50" s="69"/>
      <c r="AY50" s="69"/>
      <c r="AZ50" s="69"/>
      <c r="BA50" s="69"/>
      <c r="BB50" s="69"/>
      <c r="BC50" s="69"/>
      <c r="BD50" s="70"/>
    </row>
    <row r="51" spans="1:91" s="4" customFormat="1" ht="32.450000000000003" customHeight="1" x14ac:dyDescent="0.3">
      <c r="B51" s="65"/>
      <c r="C51" s="78" t="s">
        <v>76</v>
      </c>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339">
        <f>ROUND(SUM(AG52:AG61),2)</f>
        <v>0</v>
      </c>
      <c r="AH51" s="339"/>
      <c r="AI51" s="339"/>
      <c r="AJ51" s="339"/>
      <c r="AK51" s="339"/>
      <c r="AL51" s="339"/>
      <c r="AM51" s="339"/>
      <c r="AN51" s="340">
        <f t="shared" ref="AN51:AN61" si="0">SUM(AG51,AT51)</f>
        <v>0</v>
      </c>
      <c r="AO51" s="340"/>
      <c r="AP51" s="340"/>
      <c r="AQ51" s="80" t="s">
        <v>5</v>
      </c>
      <c r="AR51" s="65"/>
      <c r="AS51" s="81">
        <f>ROUND(SUM(AS52:AS61),2)</f>
        <v>0</v>
      </c>
      <c r="AT51" s="82">
        <f t="shared" ref="AT51:AT61" si="1">ROUND(SUM(AV51:AW51),2)</f>
        <v>0</v>
      </c>
      <c r="AU51" s="83">
        <f>ROUND(SUM(AU52:AU61),5)</f>
        <v>0</v>
      </c>
      <c r="AV51" s="82">
        <f>ROUND(AZ51*L26,2)</f>
        <v>0</v>
      </c>
      <c r="AW51" s="82">
        <f>ROUND(BA51*L27,2)</f>
        <v>0</v>
      </c>
      <c r="AX51" s="82">
        <f>ROUND(BB51*L26,2)</f>
        <v>0</v>
      </c>
      <c r="AY51" s="82">
        <f>ROUND(BC51*L27,2)</f>
        <v>0</v>
      </c>
      <c r="AZ51" s="82">
        <f>ROUND(SUM(AZ52:AZ61),2)</f>
        <v>0</v>
      </c>
      <c r="BA51" s="82">
        <f>ROUND(SUM(BA52:BA61),2)</f>
        <v>0</v>
      </c>
      <c r="BB51" s="82">
        <f>ROUND(SUM(BB52:BB61),2)</f>
        <v>0</v>
      </c>
      <c r="BC51" s="82">
        <f>ROUND(SUM(BC52:BC61),2)</f>
        <v>0</v>
      </c>
      <c r="BD51" s="84">
        <f>ROUND(SUM(BD52:BD61),2)</f>
        <v>0</v>
      </c>
      <c r="BS51" s="66" t="s">
        <v>77</v>
      </c>
      <c r="BT51" s="66" t="s">
        <v>78</v>
      </c>
      <c r="BU51" s="85" t="s">
        <v>79</v>
      </c>
      <c r="BV51" s="66" t="s">
        <v>80</v>
      </c>
      <c r="BW51" s="66" t="s">
        <v>7</v>
      </c>
      <c r="BX51" s="66" t="s">
        <v>81</v>
      </c>
      <c r="CL51" s="66" t="s">
        <v>22</v>
      </c>
    </row>
    <row r="52" spans="1:91" s="5" customFormat="1" ht="63" customHeight="1" x14ac:dyDescent="0.3">
      <c r="A52" s="86" t="s">
        <v>82</v>
      </c>
      <c r="B52" s="87"/>
      <c r="C52" s="88"/>
      <c r="D52" s="325" t="s">
        <v>83</v>
      </c>
      <c r="E52" s="325"/>
      <c r="F52" s="325"/>
      <c r="G52" s="325"/>
      <c r="H52" s="325"/>
      <c r="I52" s="89"/>
      <c r="J52" s="325" t="s">
        <v>84</v>
      </c>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6">
        <f>'IO 01 - Etapa 1 - Komunik...'!J27</f>
        <v>0</v>
      </c>
      <c r="AH52" s="327"/>
      <c r="AI52" s="327"/>
      <c r="AJ52" s="327"/>
      <c r="AK52" s="327"/>
      <c r="AL52" s="327"/>
      <c r="AM52" s="327"/>
      <c r="AN52" s="326">
        <f t="shared" si="0"/>
        <v>0</v>
      </c>
      <c r="AO52" s="327"/>
      <c r="AP52" s="327"/>
      <c r="AQ52" s="90" t="s">
        <v>85</v>
      </c>
      <c r="AR52" s="87"/>
      <c r="AS52" s="91">
        <v>0</v>
      </c>
      <c r="AT52" s="92">
        <f t="shared" si="1"/>
        <v>0</v>
      </c>
      <c r="AU52" s="93">
        <f>'IO 01 - Etapa 1 - Komunik...'!P82</f>
        <v>0</v>
      </c>
      <c r="AV52" s="92">
        <f>'IO 01 - Etapa 1 - Komunik...'!J30</f>
        <v>0</v>
      </c>
      <c r="AW52" s="92">
        <f>'IO 01 - Etapa 1 - Komunik...'!J31</f>
        <v>0</v>
      </c>
      <c r="AX52" s="92">
        <f>'IO 01 - Etapa 1 - Komunik...'!J32</f>
        <v>0</v>
      </c>
      <c r="AY52" s="92">
        <f>'IO 01 - Etapa 1 - Komunik...'!J33</f>
        <v>0</v>
      </c>
      <c r="AZ52" s="92">
        <f>'IO 01 - Etapa 1 - Komunik...'!F30</f>
        <v>0</v>
      </c>
      <c r="BA52" s="92">
        <f>'IO 01 - Etapa 1 - Komunik...'!F31</f>
        <v>0</v>
      </c>
      <c r="BB52" s="92">
        <f>'IO 01 - Etapa 1 - Komunik...'!F32</f>
        <v>0</v>
      </c>
      <c r="BC52" s="92">
        <f>'IO 01 - Etapa 1 - Komunik...'!F33</f>
        <v>0</v>
      </c>
      <c r="BD52" s="94">
        <f>'IO 01 - Etapa 1 - Komunik...'!F34</f>
        <v>0</v>
      </c>
      <c r="BT52" s="95" t="s">
        <v>86</v>
      </c>
      <c r="BV52" s="95" t="s">
        <v>80</v>
      </c>
      <c r="BW52" s="95" t="s">
        <v>87</v>
      </c>
      <c r="BX52" s="95" t="s">
        <v>7</v>
      </c>
      <c r="CL52" s="95" t="s">
        <v>5</v>
      </c>
      <c r="CM52" s="95" t="s">
        <v>88</v>
      </c>
    </row>
    <row r="53" spans="1:91" s="5" customFormat="1" ht="31.5" customHeight="1" x14ac:dyDescent="0.3">
      <c r="A53" s="86" t="s">
        <v>82</v>
      </c>
      <c r="B53" s="87"/>
      <c r="C53" s="88"/>
      <c r="D53" s="325" t="s">
        <v>89</v>
      </c>
      <c r="E53" s="325"/>
      <c r="F53" s="325"/>
      <c r="G53" s="325"/>
      <c r="H53" s="325"/>
      <c r="I53" s="89"/>
      <c r="J53" s="325" t="s">
        <v>90</v>
      </c>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6">
        <f>'PS 01 EL - Etapa 1 - Tepe...'!J27</f>
        <v>0</v>
      </c>
      <c r="AH53" s="327"/>
      <c r="AI53" s="327"/>
      <c r="AJ53" s="327"/>
      <c r="AK53" s="327"/>
      <c r="AL53" s="327"/>
      <c r="AM53" s="327"/>
      <c r="AN53" s="326">
        <f t="shared" si="0"/>
        <v>0</v>
      </c>
      <c r="AO53" s="327"/>
      <c r="AP53" s="327"/>
      <c r="AQ53" s="90" t="s">
        <v>91</v>
      </c>
      <c r="AR53" s="87"/>
      <c r="AS53" s="91">
        <v>0</v>
      </c>
      <c r="AT53" s="92">
        <f t="shared" si="1"/>
        <v>0</v>
      </c>
      <c r="AU53" s="93">
        <f>'PS 01 EL - Etapa 1 - Tepe...'!P83</f>
        <v>0</v>
      </c>
      <c r="AV53" s="92">
        <f>'PS 01 EL - Etapa 1 - Tepe...'!J30</f>
        <v>0</v>
      </c>
      <c r="AW53" s="92">
        <f>'PS 01 EL - Etapa 1 - Tepe...'!J31</f>
        <v>0</v>
      </c>
      <c r="AX53" s="92">
        <f>'PS 01 EL - Etapa 1 - Tepe...'!J32</f>
        <v>0</v>
      </c>
      <c r="AY53" s="92">
        <f>'PS 01 EL - Etapa 1 - Tepe...'!J33</f>
        <v>0</v>
      </c>
      <c r="AZ53" s="92">
        <f>'PS 01 EL - Etapa 1 - Tepe...'!F30</f>
        <v>0</v>
      </c>
      <c r="BA53" s="92">
        <f>'PS 01 EL - Etapa 1 - Tepe...'!F31</f>
        <v>0</v>
      </c>
      <c r="BB53" s="92">
        <f>'PS 01 EL - Etapa 1 - Tepe...'!F32</f>
        <v>0</v>
      </c>
      <c r="BC53" s="92">
        <f>'PS 01 EL - Etapa 1 - Tepe...'!F33</f>
        <v>0</v>
      </c>
      <c r="BD53" s="94">
        <f>'PS 01 EL - Etapa 1 - Tepe...'!F34</f>
        <v>0</v>
      </c>
      <c r="BT53" s="95" t="s">
        <v>86</v>
      </c>
      <c r="BV53" s="95" t="s">
        <v>80</v>
      </c>
      <c r="BW53" s="95" t="s">
        <v>92</v>
      </c>
      <c r="BX53" s="95" t="s">
        <v>7</v>
      </c>
      <c r="CL53" s="95" t="s">
        <v>5</v>
      </c>
      <c r="CM53" s="95" t="s">
        <v>88</v>
      </c>
    </row>
    <row r="54" spans="1:91" s="5" customFormat="1" ht="31.5" customHeight="1" x14ac:dyDescent="0.3">
      <c r="A54" s="86" t="s">
        <v>82</v>
      </c>
      <c r="B54" s="87"/>
      <c r="C54" s="88"/>
      <c r="D54" s="325" t="s">
        <v>93</v>
      </c>
      <c r="E54" s="325"/>
      <c r="F54" s="325"/>
      <c r="G54" s="325"/>
      <c r="H54" s="325"/>
      <c r="I54" s="89"/>
      <c r="J54" s="325" t="s">
        <v>94</v>
      </c>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6">
        <f>'PS 01 TECH -  Etapa 1 - T...'!J27</f>
        <v>0</v>
      </c>
      <c r="AH54" s="327"/>
      <c r="AI54" s="327"/>
      <c r="AJ54" s="327"/>
      <c r="AK54" s="327"/>
      <c r="AL54" s="327"/>
      <c r="AM54" s="327"/>
      <c r="AN54" s="326">
        <f t="shared" si="0"/>
        <v>0</v>
      </c>
      <c r="AO54" s="327"/>
      <c r="AP54" s="327"/>
      <c r="AQ54" s="90" t="s">
        <v>91</v>
      </c>
      <c r="AR54" s="87"/>
      <c r="AS54" s="91">
        <v>0</v>
      </c>
      <c r="AT54" s="92">
        <f t="shared" si="1"/>
        <v>0</v>
      </c>
      <c r="AU54" s="93">
        <f>'PS 01 TECH -  Etapa 1 - T...'!P87</f>
        <v>0</v>
      </c>
      <c r="AV54" s="92">
        <f>'PS 01 TECH -  Etapa 1 - T...'!J30</f>
        <v>0</v>
      </c>
      <c r="AW54" s="92">
        <f>'PS 01 TECH -  Etapa 1 - T...'!J31</f>
        <v>0</v>
      </c>
      <c r="AX54" s="92">
        <f>'PS 01 TECH -  Etapa 1 - T...'!J32</f>
        <v>0</v>
      </c>
      <c r="AY54" s="92">
        <f>'PS 01 TECH -  Etapa 1 - T...'!J33</f>
        <v>0</v>
      </c>
      <c r="AZ54" s="92">
        <f>'PS 01 TECH -  Etapa 1 - T...'!F30</f>
        <v>0</v>
      </c>
      <c r="BA54" s="92">
        <f>'PS 01 TECH -  Etapa 1 - T...'!F31</f>
        <v>0</v>
      </c>
      <c r="BB54" s="92">
        <f>'PS 01 TECH -  Etapa 1 - T...'!F32</f>
        <v>0</v>
      </c>
      <c r="BC54" s="92">
        <f>'PS 01 TECH -  Etapa 1 - T...'!F33</f>
        <v>0</v>
      </c>
      <c r="BD54" s="94">
        <f>'PS 01 TECH -  Etapa 1 - T...'!F34</f>
        <v>0</v>
      </c>
      <c r="BT54" s="95" t="s">
        <v>86</v>
      </c>
      <c r="BV54" s="95" t="s">
        <v>80</v>
      </c>
      <c r="BW54" s="95" t="s">
        <v>95</v>
      </c>
      <c r="BX54" s="95" t="s">
        <v>7</v>
      </c>
      <c r="CL54" s="95" t="s">
        <v>5</v>
      </c>
      <c r="CM54" s="95" t="s">
        <v>88</v>
      </c>
    </row>
    <row r="55" spans="1:91" s="5" customFormat="1" ht="31.5" customHeight="1" x14ac:dyDescent="0.3">
      <c r="A55" s="86" t="s">
        <v>82</v>
      </c>
      <c r="B55" s="87"/>
      <c r="C55" s="88"/>
      <c r="D55" s="325" t="s">
        <v>96</v>
      </c>
      <c r="E55" s="325"/>
      <c r="F55" s="325"/>
      <c r="G55" s="325"/>
      <c r="H55" s="325"/>
      <c r="I55" s="89"/>
      <c r="J55" s="325" t="s">
        <v>97</v>
      </c>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6">
        <f>'PS 02 TECH -  Etapa 1 - P...'!J27</f>
        <v>0</v>
      </c>
      <c r="AH55" s="327"/>
      <c r="AI55" s="327"/>
      <c r="AJ55" s="327"/>
      <c r="AK55" s="327"/>
      <c r="AL55" s="327"/>
      <c r="AM55" s="327"/>
      <c r="AN55" s="326">
        <f t="shared" si="0"/>
        <v>0</v>
      </c>
      <c r="AO55" s="327"/>
      <c r="AP55" s="327"/>
      <c r="AQ55" s="90" t="s">
        <v>91</v>
      </c>
      <c r="AR55" s="87"/>
      <c r="AS55" s="91">
        <v>0</v>
      </c>
      <c r="AT55" s="92">
        <f t="shared" si="1"/>
        <v>0</v>
      </c>
      <c r="AU55" s="93">
        <f>'PS 02 TECH -  Etapa 1 - P...'!P87</f>
        <v>0</v>
      </c>
      <c r="AV55" s="92">
        <f>'PS 02 TECH -  Etapa 1 - P...'!J30</f>
        <v>0</v>
      </c>
      <c r="AW55" s="92">
        <f>'PS 02 TECH -  Etapa 1 - P...'!J31</f>
        <v>0</v>
      </c>
      <c r="AX55" s="92">
        <f>'PS 02 TECH -  Etapa 1 - P...'!J32</f>
        <v>0</v>
      </c>
      <c r="AY55" s="92">
        <f>'PS 02 TECH -  Etapa 1 - P...'!J33</f>
        <v>0</v>
      </c>
      <c r="AZ55" s="92">
        <f>'PS 02 TECH -  Etapa 1 - P...'!F30</f>
        <v>0</v>
      </c>
      <c r="BA55" s="92">
        <f>'PS 02 TECH -  Etapa 1 - P...'!F31</f>
        <v>0</v>
      </c>
      <c r="BB55" s="92">
        <f>'PS 02 TECH -  Etapa 1 - P...'!F32</f>
        <v>0</v>
      </c>
      <c r="BC55" s="92">
        <f>'PS 02 TECH -  Etapa 1 - P...'!F33</f>
        <v>0</v>
      </c>
      <c r="BD55" s="94">
        <f>'PS 02 TECH -  Etapa 1 - P...'!F34</f>
        <v>0</v>
      </c>
      <c r="BT55" s="95" t="s">
        <v>86</v>
      </c>
      <c r="BV55" s="95" t="s">
        <v>80</v>
      </c>
      <c r="BW55" s="95" t="s">
        <v>98</v>
      </c>
      <c r="BX55" s="95" t="s">
        <v>7</v>
      </c>
      <c r="CL55" s="95" t="s">
        <v>5</v>
      </c>
      <c r="CM55" s="95" t="s">
        <v>88</v>
      </c>
    </row>
    <row r="56" spans="1:91" s="5" customFormat="1" ht="31.5" customHeight="1" x14ac:dyDescent="0.3">
      <c r="A56" s="86" t="s">
        <v>82</v>
      </c>
      <c r="B56" s="87"/>
      <c r="C56" s="88"/>
      <c r="D56" s="325" t="s">
        <v>99</v>
      </c>
      <c r="E56" s="325"/>
      <c r="F56" s="325"/>
      <c r="G56" s="325"/>
      <c r="H56" s="325"/>
      <c r="I56" s="89"/>
      <c r="J56" s="325" t="s">
        <v>100</v>
      </c>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6">
        <f>'PS 02 ZP - Etapa 1 - Prov...'!J27</f>
        <v>0</v>
      </c>
      <c r="AH56" s="327"/>
      <c r="AI56" s="327"/>
      <c r="AJ56" s="327"/>
      <c r="AK56" s="327"/>
      <c r="AL56" s="327"/>
      <c r="AM56" s="327"/>
      <c r="AN56" s="326">
        <f t="shared" si="0"/>
        <v>0</v>
      </c>
      <c r="AO56" s="327"/>
      <c r="AP56" s="327"/>
      <c r="AQ56" s="90" t="s">
        <v>91</v>
      </c>
      <c r="AR56" s="87"/>
      <c r="AS56" s="91">
        <v>0</v>
      </c>
      <c r="AT56" s="92">
        <f t="shared" si="1"/>
        <v>0</v>
      </c>
      <c r="AU56" s="93">
        <f>'PS 02 ZP - Etapa 1 - Prov...'!P85</f>
        <v>0</v>
      </c>
      <c r="AV56" s="92">
        <f>'PS 02 ZP - Etapa 1 - Prov...'!J30</f>
        <v>0</v>
      </c>
      <c r="AW56" s="92">
        <f>'PS 02 ZP - Etapa 1 - Prov...'!J31</f>
        <v>0</v>
      </c>
      <c r="AX56" s="92">
        <f>'PS 02 ZP - Etapa 1 - Prov...'!J32</f>
        <v>0</v>
      </c>
      <c r="AY56" s="92">
        <f>'PS 02 ZP - Etapa 1 - Prov...'!J33</f>
        <v>0</v>
      </c>
      <c r="AZ56" s="92">
        <f>'PS 02 ZP - Etapa 1 - Prov...'!F30</f>
        <v>0</v>
      </c>
      <c r="BA56" s="92">
        <f>'PS 02 ZP - Etapa 1 - Prov...'!F31</f>
        <v>0</v>
      </c>
      <c r="BB56" s="92">
        <f>'PS 02 ZP - Etapa 1 - Prov...'!F32</f>
        <v>0</v>
      </c>
      <c r="BC56" s="92">
        <f>'PS 02 ZP - Etapa 1 - Prov...'!F33</f>
        <v>0</v>
      </c>
      <c r="BD56" s="94">
        <f>'PS 02 ZP - Etapa 1 - Prov...'!F34</f>
        <v>0</v>
      </c>
      <c r="BT56" s="95" t="s">
        <v>86</v>
      </c>
      <c r="BV56" s="95" t="s">
        <v>80</v>
      </c>
      <c r="BW56" s="95" t="s">
        <v>101</v>
      </c>
      <c r="BX56" s="95" t="s">
        <v>7</v>
      </c>
      <c r="CL56" s="95" t="s">
        <v>102</v>
      </c>
      <c r="CM56" s="95" t="s">
        <v>88</v>
      </c>
    </row>
    <row r="57" spans="1:91" s="5" customFormat="1" ht="31.5" customHeight="1" x14ac:dyDescent="0.3">
      <c r="A57" s="86" t="s">
        <v>82</v>
      </c>
      <c r="B57" s="87"/>
      <c r="C57" s="88"/>
      <c r="D57" s="325" t="s">
        <v>103</v>
      </c>
      <c r="E57" s="325"/>
      <c r="F57" s="325"/>
      <c r="G57" s="325"/>
      <c r="H57" s="325"/>
      <c r="I57" s="89"/>
      <c r="J57" s="325" t="s">
        <v>104</v>
      </c>
      <c r="K57" s="325"/>
      <c r="L57" s="325"/>
      <c r="M57" s="325"/>
      <c r="N57" s="325"/>
      <c r="O57" s="325"/>
      <c r="P57" s="325"/>
      <c r="Q57" s="325"/>
      <c r="R57" s="325"/>
      <c r="S57" s="325"/>
      <c r="T57" s="325"/>
      <c r="U57" s="325"/>
      <c r="V57" s="325"/>
      <c r="W57" s="325"/>
      <c r="X57" s="325"/>
      <c r="Y57" s="325"/>
      <c r="Z57" s="325"/>
      <c r="AA57" s="325"/>
      <c r="AB57" s="325"/>
      <c r="AC57" s="325"/>
      <c r="AD57" s="325"/>
      <c r="AE57" s="325"/>
      <c r="AF57" s="325"/>
      <c r="AG57" s="326">
        <f>'SO 01 - Etapa 1 - Ocelové...'!J27</f>
        <v>0</v>
      </c>
      <c r="AH57" s="327"/>
      <c r="AI57" s="327"/>
      <c r="AJ57" s="327"/>
      <c r="AK57" s="327"/>
      <c r="AL57" s="327"/>
      <c r="AM57" s="327"/>
      <c r="AN57" s="326">
        <f t="shared" si="0"/>
        <v>0</v>
      </c>
      <c r="AO57" s="327"/>
      <c r="AP57" s="327"/>
      <c r="AQ57" s="90" t="s">
        <v>105</v>
      </c>
      <c r="AR57" s="87"/>
      <c r="AS57" s="91">
        <v>0</v>
      </c>
      <c r="AT57" s="92">
        <f t="shared" si="1"/>
        <v>0</v>
      </c>
      <c r="AU57" s="93">
        <f>'SO 01 - Etapa 1 - Ocelové...'!P83</f>
        <v>0</v>
      </c>
      <c r="AV57" s="92">
        <f>'SO 01 - Etapa 1 - Ocelové...'!J30</f>
        <v>0</v>
      </c>
      <c r="AW57" s="92">
        <f>'SO 01 - Etapa 1 - Ocelové...'!J31</f>
        <v>0</v>
      </c>
      <c r="AX57" s="92">
        <f>'SO 01 - Etapa 1 - Ocelové...'!J32</f>
        <v>0</v>
      </c>
      <c r="AY57" s="92">
        <f>'SO 01 - Etapa 1 - Ocelové...'!J33</f>
        <v>0</v>
      </c>
      <c r="AZ57" s="92">
        <f>'SO 01 - Etapa 1 - Ocelové...'!F30</f>
        <v>0</v>
      </c>
      <c r="BA57" s="92">
        <f>'SO 01 - Etapa 1 - Ocelové...'!F31</f>
        <v>0</v>
      </c>
      <c r="BB57" s="92">
        <f>'SO 01 - Etapa 1 - Ocelové...'!F32</f>
        <v>0</v>
      </c>
      <c r="BC57" s="92">
        <f>'SO 01 - Etapa 1 - Ocelové...'!F33</f>
        <v>0</v>
      </c>
      <c r="BD57" s="94">
        <f>'SO 01 - Etapa 1 - Ocelové...'!F34</f>
        <v>0</v>
      </c>
      <c r="BT57" s="95" t="s">
        <v>86</v>
      </c>
      <c r="BV57" s="95" t="s">
        <v>80</v>
      </c>
      <c r="BW57" s="95" t="s">
        <v>106</v>
      </c>
      <c r="BX57" s="95" t="s">
        <v>7</v>
      </c>
      <c r="CL57" s="95" t="s">
        <v>5</v>
      </c>
      <c r="CM57" s="95" t="s">
        <v>88</v>
      </c>
    </row>
    <row r="58" spans="1:91" s="5" customFormat="1" ht="16.5" customHeight="1" x14ac:dyDescent="0.3">
      <c r="A58" s="86" t="s">
        <v>82</v>
      </c>
      <c r="B58" s="87"/>
      <c r="C58" s="88"/>
      <c r="D58" s="325" t="s">
        <v>107</v>
      </c>
      <c r="E58" s="325"/>
      <c r="F58" s="325"/>
      <c r="G58" s="325"/>
      <c r="H58" s="325"/>
      <c r="I58" s="89"/>
      <c r="J58" s="325" t="s">
        <v>108</v>
      </c>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6">
        <f>'SO 02 - Etapa 1 - Založen...'!J27</f>
        <v>0</v>
      </c>
      <c r="AH58" s="327"/>
      <c r="AI58" s="327"/>
      <c r="AJ58" s="327"/>
      <c r="AK58" s="327"/>
      <c r="AL58" s="327"/>
      <c r="AM58" s="327"/>
      <c r="AN58" s="326">
        <f t="shared" si="0"/>
        <v>0</v>
      </c>
      <c r="AO58" s="327"/>
      <c r="AP58" s="327"/>
      <c r="AQ58" s="90" t="s">
        <v>105</v>
      </c>
      <c r="AR58" s="87"/>
      <c r="AS58" s="91">
        <v>0</v>
      </c>
      <c r="AT58" s="92">
        <f t="shared" si="1"/>
        <v>0</v>
      </c>
      <c r="AU58" s="93">
        <f>'SO 02 - Etapa 1 - Založen...'!P83</f>
        <v>0</v>
      </c>
      <c r="AV58" s="92">
        <f>'SO 02 - Etapa 1 - Založen...'!J30</f>
        <v>0</v>
      </c>
      <c r="AW58" s="92">
        <f>'SO 02 - Etapa 1 - Založen...'!J31</f>
        <v>0</v>
      </c>
      <c r="AX58" s="92">
        <f>'SO 02 - Etapa 1 - Založen...'!J32</f>
        <v>0</v>
      </c>
      <c r="AY58" s="92">
        <f>'SO 02 - Etapa 1 - Založen...'!J33</f>
        <v>0</v>
      </c>
      <c r="AZ58" s="92">
        <f>'SO 02 - Etapa 1 - Založen...'!F30</f>
        <v>0</v>
      </c>
      <c r="BA58" s="92">
        <f>'SO 02 - Etapa 1 - Založen...'!F31</f>
        <v>0</v>
      </c>
      <c r="BB58" s="92">
        <f>'SO 02 - Etapa 1 - Založen...'!F32</f>
        <v>0</v>
      </c>
      <c r="BC58" s="92">
        <f>'SO 02 - Etapa 1 - Založen...'!F33</f>
        <v>0</v>
      </c>
      <c r="BD58" s="94">
        <f>'SO 02 - Etapa 1 - Založen...'!F34</f>
        <v>0</v>
      </c>
      <c r="BT58" s="95" t="s">
        <v>86</v>
      </c>
      <c r="BV58" s="95" t="s">
        <v>80</v>
      </c>
      <c r="BW58" s="95" t="s">
        <v>109</v>
      </c>
      <c r="BX58" s="95" t="s">
        <v>7</v>
      </c>
      <c r="CL58" s="95" t="s">
        <v>5</v>
      </c>
      <c r="CM58" s="95" t="s">
        <v>88</v>
      </c>
    </row>
    <row r="59" spans="1:91" s="5" customFormat="1" ht="63" customHeight="1" x14ac:dyDescent="0.3">
      <c r="A59" s="86" t="s">
        <v>82</v>
      </c>
      <c r="B59" s="87"/>
      <c r="C59" s="88"/>
      <c r="D59" s="325" t="s">
        <v>110</v>
      </c>
      <c r="E59" s="325"/>
      <c r="F59" s="325"/>
      <c r="G59" s="325"/>
      <c r="H59" s="325"/>
      <c r="I59" s="89"/>
      <c r="J59" s="325" t="s">
        <v>111</v>
      </c>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6">
        <f>'SO 03 - Etapa 1 - Ocelové...'!J27</f>
        <v>0</v>
      </c>
      <c r="AH59" s="327"/>
      <c r="AI59" s="327"/>
      <c r="AJ59" s="327"/>
      <c r="AK59" s="327"/>
      <c r="AL59" s="327"/>
      <c r="AM59" s="327"/>
      <c r="AN59" s="326">
        <f t="shared" si="0"/>
        <v>0</v>
      </c>
      <c r="AO59" s="327"/>
      <c r="AP59" s="327"/>
      <c r="AQ59" s="90" t="s">
        <v>105</v>
      </c>
      <c r="AR59" s="87"/>
      <c r="AS59" s="91">
        <v>0</v>
      </c>
      <c r="AT59" s="92">
        <f t="shared" si="1"/>
        <v>0</v>
      </c>
      <c r="AU59" s="93">
        <f>'SO 03 - Etapa 1 - Ocelové...'!P82</f>
        <v>0</v>
      </c>
      <c r="AV59" s="92">
        <f>'SO 03 - Etapa 1 - Ocelové...'!J30</f>
        <v>0</v>
      </c>
      <c r="AW59" s="92">
        <f>'SO 03 - Etapa 1 - Ocelové...'!J31</f>
        <v>0</v>
      </c>
      <c r="AX59" s="92">
        <f>'SO 03 - Etapa 1 - Ocelové...'!J32</f>
        <v>0</v>
      </c>
      <c r="AY59" s="92">
        <f>'SO 03 - Etapa 1 - Ocelové...'!J33</f>
        <v>0</v>
      </c>
      <c r="AZ59" s="92">
        <f>'SO 03 - Etapa 1 - Ocelové...'!F30</f>
        <v>0</v>
      </c>
      <c r="BA59" s="92">
        <f>'SO 03 - Etapa 1 - Ocelové...'!F31</f>
        <v>0</v>
      </c>
      <c r="BB59" s="92">
        <f>'SO 03 - Etapa 1 - Ocelové...'!F32</f>
        <v>0</v>
      </c>
      <c r="BC59" s="92">
        <f>'SO 03 - Etapa 1 - Ocelové...'!F33</f>
        <v>0</v>
      </c>
      <c r="BD59" s="94">
        <f>'SO 03 - Etapa 1 - Ocelové...'!F34</f>
        <v>0</v>
      </c>
      <c r="BT59" s="95" t="s">
        <v>86</v>
      </c>
      <c r="BV59" s="95" t="s">
        <v>80</v>
      </c>
      <c r="BW59" s="95" t="s">
        <v>112</v>
      </c>
      <c r="BX59" s="95" t="s">
        <v>7</v>
      </c>
      <c r="CL59" s="95" t="s">
        <v>5</v>
      </c>
      <c r="CM59" s="95" t="s">
        <v>88</v>
      </c>
    </row>
    <row r="60" spans="1:91" s="5" customFormat="1" ht="31.5" customHeight="1" x14ac:dyDescent="0.3">
      <c r="A60" s="86" t="s">
        <v>82</v>
      </c>
      <c r="B60" s="87"/>
      <c r="C60" s="88"/>
      <c r="D60" s="325" t="s">
        <v>113</v>
      </c>
      <c r="E60" s="325"/>
      <c r="F60" s="325"/>
      <c r="G60" s="325"/>
      <c r="H60" s="325"/>
      <c r="I60" s="89"/>
      <c r="J60" s="325" t="s">
        <v>114</v>
      </c>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6">
        <f>'SO 04 - Etapa 1 - Betonov...'!J27</f>
        <v>0</v>
      </c>
      <c r="AH60" s="327"/>
      <c r="AI60" s="327"/>
      <c r="AJ60" s="327"/>
      <c r="AK60" s="327"/>
      <c r="AL60" s="327"/>
      <c r="AM60" s="327"/>
      <c r="AN60" s="326">
        <f t="shared" si="0"/>
        <v>0</v>
      </c>
      <c r="AO60" s="327"/>
      <c r="AP60" s="327"/>
      <c r="AQ60" s="90" t="s">
        <v>105</v>
      </c>
      <c r="AR60" s="87"/>
      <c r="AS60" s="91">
        <v>0</v>
      </c>
      <c r="AT60" s="92">
        <f t="shared" si="1"/>
        <v>0</v>
      </c>
      <c r="AU60" s="93">
        <f>'SO 04 - Etapa 1 - Betonov...'!P81</f>
        <v>0</v>
      </c>
      <c r="AV60" s="92">
        <f>'SO 04 - Etapa 1 - Betonov...'!J30</f>
        <v>0</v>
      </c>
      <c r="AW60" s="92">
        <f>'SO 04 - Etapa 1 - Betonov...'!J31</f>
        <v>0</v>
      </c>
      <c r="AX60" s="92">
        <f>'SO 04 - Etapa 1 - Betonov...'!J32</f>
        <v>0</v>
      </c>
      <c r="AY60" s="92">
        <f>'SO 04 - Etapa 1 - Betonov...'!J33</f>
        <v>0</v>
      </c>
      <c r="AZ60" s="92">
        <f>'SO 04 - Etapa 1 - Betonov...'!F30</f>
        <v>0</v>
      </c>
      <c r="BA60" s="92">
        <f>'SO 04 - Etapa 1 - Betonov...'!F31</f>
        <v>0</v>
      </c>
      <c r="BB60" s="92">
        <f>'SO 04 - Etapa 1 - Betonov...'!F32</f>
        <v>0</v>
      </c>
      <c r="BC60" s="92">
        <f>'SO 04 - Etapa 1 - Betonov...'!F33</f>
        <v>0</v>
      </c>
      <c r="BD60" s="94">
        <f>'SO 04 - Etapa 1 - Betonov...'!F34</f>
        <v>0</v>
      </c>
      <c r="BT60" s="95" t="s">
        <v>86</v>
      </c>
      <c r="BV60" s="95" t="s">
        <v>80</v>
      </c>
      <c r="BW60" s="95" t="s">
        <v>115</v>
      </c>
      <c r="BX60" s="95" t="s">
        <v>7</v>
      </c>
      <c r="CL60" s="95" t="s">
        <v>5</v>
      </c>
      <c r="CM60" s="95" t="s">
        <v>88</v>
      </c>
    </row>
    <row r="61" spans="1:91" s="5" customFormat="1" ht="47.25" customHeight="1" x14ac:dyDescent="0.3">
      <c r="A61" s="86" t="s">
        <v>82</v>
      </c>
      <c r="B61" s="87"/>
      <c r="C61" s="88"/>
      <c r="D61" s="325" t="s">
        <v>116</v>
      </c>
      <c r="E61" s="325"/>
      <c r="F61" s="325"/>
      <c r="G61" s="325"/>
      <c r="H61" s="325"/>
      <c r="I61" s="89"/>
      <c r="J61" s="325" t="s">
        <v>117</v>
      </c>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6">
        <f>'VRN - Etapa 1 - Vedlejší ...'!J27</f>
        <v>0</v>
      </c>
      <c r="AH61" s="327"/>
      <c r="AI61" s="327"/>
      <c r="AJ61" s="327"/>
      <c r="AK61" s="327"/>
      <c r="AL61" s="327"/>
      <c r="AM61" s="327"/>
      <c r="AN61" s="326">
        <f t="shared" si="0"/>
        <v>0</v>
      </c>
      <c r="AO61" s="327"/>
      <c r="AP61" s="327"/>
      <c r="AQ61" s="90" t="s">
        <v>118</v>
      </c>
      <c r="AR61" s="87"/>
      <c r="AS61" s="96">
        <v>0</v>
      </c>
      <c r="AT61" s="97">
        <f t="shared" si="1"/>
        <v>0</v>
      </c>
      <c r="AU61" s="98">
        <f>'VRN - Etapa 1 - Vedlejší ...'!P81</f>
        <v>0</v>
      </c>
      <c r="AV61" s="97">
        <f>'VRN - Etapa 1 - Vedlejší ...'!J30</f>
        <v>0</v>
      </c>
      <c r="AW61" s="97">
        <f>'VRN - Etapa 1 - Vedlejší ...'!J31</f>
        <v>0</v>
      </c>
      <c r="AX61" s="97">
        <f>'VRN - Etapa 1 - Vedlejší ...'!J32</f>
        <v>0</v>
      </c>
      <c r="AY61" s="97">
        <f>'VRN - Etapa 1 - Vedlejší ...'!J33</f>
        <v>0</v>
      </c>
      <c r="AZ61" s="97">
        <f>'VRN - Etapa 1 - Vedlejší ...'!F30</f>
        <v>0</v>
      </c>
      <c r="BA61" s="97">
        <f>'VRN - Etapa 1 - Vedlejší ...'!F31</f>
        <v>0</v>
      </c>
      <c r="BB61" s="97">
        <f>'VRN - Etapa 1 - Vedlejší ...'!F32</f>
        <v>0</v>
      </c>
      <c r="BC61" s="97">
        <f>'VRN - Etapa 1 - Vedlejší ...'!F33</f>
        <v>0</v>
      </c>
      <c r="BD61" s="99">
        <f>'VRN - Etapa 1 - Vedlejší ...'!F34</f>
        <v>0</v>
      </c>
      <c r="BT61" s="95" t="s">
        <v>86</v>
      </c>
      <c r="BV61" s="95" t="s">
        <v>80</v>
      </c>
      <c r="BW61" s="95" t="s">
        <v>119</v>
      </c>
      <c r="BX61" s="95" t="s">
        <v>7</v>
      </c>
      <c r="CL61" s="95" t="s">
        <v>5</v>
      </c>
      <c r="CM61" s="95" t="s">
        <v>88</v>
      </c>
    </row>
    <row r="62" spans="1:91" s="1" customFormat="1" ht="30" customHeight="1" x14ac:dyDescent="0.3">
      <c r="B62" s="42"/>
      <c r="AR62" s="42"/>
    </row>
    <row r="63" spans="1:91" s="1" customFormat="1" ht="6.95" customHeight="1" x14ac:dyDescent="0.3">
      <c r="B63" s="57"/>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42"/>
    </row>
  </sheetData>
  <mergeCells count="77">
    <mergeCell ref="BE5:BE32"/>
    <mergeCell ref="W30:AE30"/>
    <mergeCell ref="X32:AB32"/>
    <mergeCell ref="AK32:AO32"/>
    <mergeCell ref="AR2:BE2"/>
    <mergeCell ref="K5:AO5"/>
    <mergeCell ref="W28:AE28"/>
    <mergeCell ref="AK28:AO28"/>
    <mergeCell ref="L30:O30"/>
    <mergeCell ref="AK30:AO30"/>
    <mergeCell ref="K6:AO6"/>
    <mergeCell ref="L28:O28"/>
    <mergeCell ref="E14:AJ14"/>
    <mergeCell ref="E20:AN20"/>
    <mergeCell ref="AK23:AO23"/>
    <mergeCell ref="L25:O25"/>
    <mergeCell ref="AN59:AP59"/>
    <mergeCell ref="AN57:AP57"/>
    <mergeCell ref="AN54:AP54"/>
    <mergeCell ref="AN55:AP55"/>
    <mergeCell ref="AN56:AP56"/>
    <mergeCell ref="AN58:AP58"/>
    <mergeCell ref="W25:AE25"/>
    <mergeCell ref="AK25:AO25"/>
    <mergeCell ref="L26:O26"/>
    <mergeCell ref="W26:AE26"/>
    <mergeCell ref="AK26:AO26"/>
    <mergeCell ref="L27:O27"/>
    <mergeCell ref="W27:AE27"/>
    <mergeCell ref="AK27:AO27"/>
    <mergeCell ref="W29:AE29"/>
    <mergeCell ref="AK29:AO29"/>
    <mergeCell ref="D58:H58"/>
    <mergeCell ref="C49:G49"/>
    <mergeCell ref="D52:H52"/>
    <mergeCell ref="D53:H53"/>
    <mergeCell ref="D54:H54"/>
    <mergeCell ref="D55:H55"/>
    <mergeCell ref="D56:H56"/>
    <mergeCell ref="D57:H57"/>
    <mergeCell ref="L42:AO42"/>
    <mergeCell ref="AM44:AN44"/>
    <mergeCell ref="AG51:AM51"/>
    <mergeCell ref="AN51:AP51"/>
    <mergeCell ref="L29:O29"/>
    <mergeCell ref="D59:H59"/>
    <mergeCell ref="D60:H60"/>
    <mergeCell ref="D61:H61"/>
    <mergeCell ref="AM46:AP46"/>
    <mergeCell ref="AS46:AT48"/>
    <mergeCell ref="AN49:AP49"/>
    <mergeCell ref="I49:AF49"/>
    <mergeCell ref="AG49:AM49"/>
    <mergeCell ref="J53:AF53"/>
    <mergeCell ref="J54:AF54"/>
    <mergeCell ref="J55:AF55"/>
    <mergeCell ref="J56:AF56"/>
    <mergeCell ref="J57:AF57"/>
    <mergeCell ref="J58:AF58"/>
    <mergeCell ref="J59:AF59"/>
    <mergeCell ref="J60:AF60"/>
    <mergeCell ref="J61:AF61"/>
    <mergeCell ref="AN53:AP53"/>
    <mergeCell ref="AN52:AP52"/>
    <mergeCell ref="AG52:AM52"/>
    <mergeCell ref="AG53:AM53"/>
    <mergeCell ref="AG54:AM54"/>
    <mergeCell ref="AG55:AM55"/>
    <mergeCell ref="AG56:AM56"/>
    <mergeCell ref="AG57:AM57"/>
    <mergeCell ref="AG58:AM58"/>
    <mergeCell ref="AG59:AM59"/>
    <mergeCell ref="AG60:AM60"/>
    <mergeCell ref="AG61:AM61"/>
    <mergeCell ref="J52:AF52"/>
    <mergeCell ref="AN60:AP60"/>
    <mergeCell ref="AN61:AP61"/>
  </mergeCells>
  <hyperlinks>
    <hyperlink ref="K1:S1" location="C2" display="1) Rekapitulace stavby"/>
    <hyperlink ref="W1:AI1" location="C51" display="2) Rekapitulace objektů stavby a soupisů prací"/>
    <hyperlink ref="A52" location="'IO 01 - Etapa 1 - Komunik...'!C2" display="/"/>
    <hyperlink ref="A53" location="'PS 01 EL - Etapa 1 - Tepe...'!C2" display="/"/>
    <hyperlink ref="A54" location="'PS 01 TECH -  Etapa 1 - T...'!C2" display="/"/>
    <hyperlink ref="A55" location="'PS 02 TECH -  Etapa 1 - P...'!C2" display="/"/>
    <hyperlink ref="A56" location="'PS 02 ZP - Etapa 1 - Prov...'!C2" display="/"/>
    <hyperlink ref="A57" location="'SO 01 - Etapa 1 - Ocelové...'!C2" display="/"/>
    <hyperlink ref="A58" location="'SO 02 - Etapa 1 - Založen...'!C2" display="/"/>
    <hyperlink ref="A59" location="'SO 03 - Etapa 1 - Ocelové...'!C2" display="/"/>
    <hyperlink ref="A60" location="'SO 04 - Etapa 1 - Betonov...'!C2" display="/"/>
    <hyperlink ref="A61" location="'VRN - Etapa 1 - Vedlejší ...'!C2" displa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60"/>
  <sheetViews>
    <sheetView showGridLines="0" workbookViewId="0">
      <pane ySplit="1" topLeftCell="A71" activePane="bottomLeft" state="frozen"/>
      <selection activeCell="F264" sqref="F264"/>
      <selection pane="bottomLeft" activeCell="F264" sqref="F264"/>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1"/>
      <c r="C1" s="101"/>
      <c r="D1" s="102" t="s">
        <v>1</v>
      </c>
      <c r="E1" s="101"/>
      <c r="F1" s="103" t="s">
        <v>120</v>
      </c>
      <c r="G1" s="366" t="s">
        <v>121</v>
      </c>
      <c r="H1" s="366"/>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52" t="s">
        <v>8</v>
      </c>
      <c r="M2" s="353"/>
      <c r="N2" s="353"/>
      <c r="O2" s="353"/>
      <c r="P2" s="353"/>
      <c r="Q2" s="353"/>
      <c r="R2" s="353"/>
      <c r="S2" s="353"/>
      <c r="T2" s="353"/>
      <c r="U2" s="353"/>
      <c r="V2" s="353"/>
      <c r="AT2" s="24" t="s">
        <v>87</v>
      </c>
    </row>
    <row r="3" spans="1:70" ht="6.95" customHeight="1" x14ac:dyDescent="0.3">
      <c r="B3" s="25"/>
      <c r="C3" s="26"/>
      <c r="D3" s="26"/>
      <c r="E3" s="26"/>
      <c r="F3" s="26"/>
      <c r="G3" s="26"/>
      <c r="H3" s="26"/>
      <c r="I3" s="105"/>
      <c r="J3" s="26"/>
      <c r="K3" s="27"/>
      <c r="AT3" s="24" t="s">
        <v>88</v>
      </c>
    </row>
    <row r="4" spans="1:70" ht="36.950000000000003" customHeight="1" x14ac:dyDescent="0.3">
      <c r="B4" s="28"/>
      <c r="C4" s="29"/>
      <c r="D4" s="30" t="s">
        <v>125</v>
      </c>
      <c r="E4" s="29"/>
      <c r="F4" s="29"/>
      <c r="G4" s="29"/>
      <c r="H4" s="29"/>
      <c r="I4" s="106"/>
      <c r="J4" s="29"/>
      <c r="K4" s="31"/>
      <c r="M4" s="32" t="s">
        <v>13</v>
      </c>
      <c r="AT4" s="24" t="s">
        <v>6</v>
      </c>
    </row>
    <row r="5" spans="1:70" ht="6.95" customHeight="1" x14ac:dyDescent="0.3">
      <c r="B5" s="28"/>
      <c r="C5" s="29"/>
      <c r="D5" s="29"/>
      <c r="E5" s="29"/>
      <c r="F5" s="29"/>
      <c r="G5" s="29"/>
      <c r="H5" s="29"/>
      <c r="I5" s="106"/>
      <c r="J5" s="29"/>
      <c r="K5" s="31"/>
    </row>
    <row r="6" spans="1:70" ht="15" x14ac:dyDescent="0.3">
      <c r="B6" s="28"/>
      <c r="C6" s="29"/>
      <c r="D6" s="37" t="s">
        <v>19</v>
      </c>
      <c r="E6" s="29"/>
      <c r="F6" s="29"/>
      <c r="G6" s="29"/>
      <c r="H6" s="29"/>
      <c r="I6" s="106"/>
      <c r="J6" s="29"/>
      <c r="K6" s="31"/>
    </row>
    <row r="7" spans="1:70" ht="16.5" customHeight="1" x14ac:dyDescent="0.3">
      <c r="B7" s="28"/>
      <c r="C7" s="29"/>
      <c r="D7" s="29"/>
      <c r="E7" s="367" t="str">
        <f>'Rekapitulace stavby'!K6</f>
        <v>Rekonstrukce tepelného napáječe Litvínov, úsek sekční uzávěry SU 3 - SU 5</v>
      </c>
      <c r="F7" s="368"/>
      <c r="G7" s="368"/>
      <c r="H7" s="368"/>
      <c r="I7" s="106"/>
      <c r="J7" s="29"/>
      <c r="K7" s="31"/>
    </row>
    <row r="8" spans="1:70" s="1" customFormat="1" ht="15" x14ac:dyDescent="0.3">
      <c r="B8" s="42"/>
      <c r="C8" s="43"/>
      <c r="D8" s="37" t="s">
        <v>126</v>
      </c>
      <c r="E8" s="43"/>
      <c r="F8" s="43"/>
      <c r="G8" s="43"/>
      <c r="H8" s="43"/>
      <c r="I8" s="107"/>
      <c r="J8" s="43"/>
      <c r="K8" s="46"/>
    </row>
    <row r="9" spans="1:70" s="1" customFormat="1" ht="36.950000000000003" customHeight="1" x14ac:dyDescent="0.3">
      <c r="B9" s="42"/>
      <c r="C9" s="43"/>
      <c r="D9" s="43"/>
      <c r="E9" s="369" t="s">
        <v>127</v>
      </c>
      <c r="F9" s="370"/>
      <c r="G9" s="370"/>
      <c r="H9" s="370"/>
      <c r="I9" s="107"/>
      <c r="J9" s="43"/>
      <c r="K9" s="46"/>
    </row>
    <row r="10" spans="1:70" s="1" customFormat="1" x14ac:dyDescent="0.3">
      <c r="B10" s="42"/>
      <c r="C10" s="43"/>
      <c r="D10" s="43"/>
      <c r="E10" s="43"/>
      <c r="F10" s="43"/>
      <c r="G10" s="43"/>
      <c r="H10" s="43"/>
      <c r="I10" s="107"/>
      <c r="J10" s="43"/>
      <c r="K10" s="46"/>
    </row>
    <row r="11" spans="1:70" s="1" customFormat="1" ht="14.45" customHeight="1" x14ac:dyDescent="0.3">
      <c r="B11" s="42"/>
      <c r="C11" s="43"/>
      <c r="D11" s="37" t="s">
        <v>21</v>
      </c>
      <c r="E11" s="43"/>
      <c r="F11" s="35" t="s">
        <v>5</v>
      </c>
      <c r="G11" s="43"/>
      <c r="H11" s="43"/>
      <c r="I11" s="108" t="s">
        <v>23</v>
      </c>
      <c r="J11" s="35" t="s">
        <v>5</v>
      </c>
      <c r="K11" s="46"/>
    </row>
    <row r="12" spans="1:70" s="1" customFormat="1" ht="14.45" customHeight="1" x14ac:dyDescent="0.3">
      <c r="B12" s="42"/>
      <c r="C12" s="43"/>
      <c r="D12" s="37" t="s">
        <v>25</v>
      </c>
      <c r="E12" s="43"/>
      <c r="F12" s="35" t="s">
        <v>26</v>
      </c>
      <c r="G12" s="43"/>
      <c r="H12" s="43"/>
      <c r="I12" s="108" t="s">
        <v>27</v>
      </c>
      <c r="J12" s="109" t="str">
        <f>'Rekapitulace stavby'!AN8</f>
        <v>15. 2. 2019</v>
      </c>
      <c r="K12" s="46"/>
    </row>
    <row r="13" spans="1:70" s="1" customFormat="1" ht="10.9" customHeight="1" x14ac:dyDescent="0.3">
      <c r="B13" s="42"/>
      <c r="C13" s="43"/>
      <c r="D13" s="43"/>
      <c r="E13" s="43"/>
      <c r="F13" s="43"/>
      <c r="G13" s="43"/>
      <c r="H13" s="43"/>
      <c r="I13" s="107"/>
      <c r="J13" s="43"/>
      <c r="K13" s="46"/>
    </row>
    <row r="14" spans="1:70" s="1" customFormat="1" ht="14.45" customHeight="1" x14ac:dyDescent="0.3">
      <c r="B14" s="42"/>
      <c r="C14" s="43"/>
      <c r="D14" s="37" t="s">
        <v>33</v>
      </c>
      <c r="E14" s="43"/>
      <c r="F14" s="43"/>
      <c r="G14" s="43"/>
      <c r="H14" s="43"/>
      <c r="I14" s="108" t="s">
        <v>34</v>
      </c>
      <c r="J14" s="35" t="s">
        <v>5</v>
      </c>
      <c r="K14" s="46"/>
    </row>
    <row r="15" spans="1:70" s="1" customFormat="1" ht="18" customHeight="1" x14ac:dyDescent="0.3">
      <c r="B15" s="42"/>
      <c r="C15" s="43"/>
      <c r="D15" s="43"/>
      <c r="E15" s="35" t="s">
        <v>128</v>
      </c>
      <c r="F15" s="43"/>
      <c r="G15" s="43"/>
      <c r="H15" s="43"/>
      <c r="I15" s="108" t="s">
        <v>36</v>
      </c>
      <c r="J15" s="35" t="s">
        <v>5</v>
      </c>
      <c r="K15" s="46"/>
    </row>
    <row r="16" spans="1:70" s="1" customFormat="1" ht="6.95" customHeight="1" x14ac:dyDescent="0.3">
      <c r="B16" s="42"/>
      <c r="C16" s="43"/>
      <c r="D16" s="43"/>
      <c r="E16" s="43"/>
      <c r="F16" s="43"/>
      <c r="G16" s="43"/>
      <c r="H16" s="43"/>
      <c r="I16" s="107"/>
      <c r="J16" s="43"/>
      <c r="K16" s="46"/>
    </row>
    <row r="17" spans="2:11" s="1" customFormat="1" ht="14.45" customHeight="1" x14ac:dyDescent="0.3">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x14ac:dyDescent="0.3">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x14ac:dyDescent="0.3">
      <c r="B19" s="42"/>
      <c r="C19" s="43"/>
      <c r="D19" s="43"/>
      <c r="E19" s="43"/>
      <c r="F19" s="43"/>
      <c r="G19" s="43"/>
      <c r="H19" s="43"/>
      <c r="I19" s="107"/>
      <c r="J19" s="43"/>
      <c r="K19" s="46"/>
    </row>
    <row r="20" spans="2:11" s="1" customFormat="1" ht="14.45" customHeight="1" x14ac:dyDescent="0.3">
      <c r="B20" s="42"/>
      <c r="C20" s="43"/>
      <c r="D20" s="37" t="s">
        <v>39</v>
      </c>
      <c r="E20" s="43"/>
      <c r="F20" s="43"/>
      <c r="G20" s="43"/>
      <c r="H20" s="43"/>
      <c r="I20" s="108" t="s">
        <v>34</v>
      </c>
      <c r="J20" s="35" t="s">
        <v>5</v>
      </c>
      <c r="K20" s="46"/>
    </row>
    <row r="21" spans="2:11" s="1" customFormat="1" ht="18" customHeight="1" x14ac:dyDescent="0.3">
      <c r="B21" s="42"/>
      <c r="C21" s="43"/>
      <c r="D21" s="43"/>
      <c r="E21" s="35" t="s">
        <v>40</v>
      </c>
      <c r="F21" s="43"/>
      <c r="G21" s="43"/>
      <c r="H21" s="43"/>
      <c r="I21" s="108" t="s">
        <v>36</v>
      </c>
      <c r="J21" s="35" t="s">
        <v>5</v>
      </c>
      <c r="K21" s="46"/>
    </row>
    <row r="22" spans="2:11" s="1" customFormat="1" ht="6.95" customHeight="1" x14ac:dyDescent="0.3">
      <c r="B22" s="42"/>
      <c r="C22" s="43"/>
      <c r="D22" s="43"/>
      <c r="E22" s="43"/>
      <c r="F22" s="43"/>
      <c r="G22" s="43"/>
      <c r="H22" s="43"/>
      <c r="I22" s="107"/>
      <c r="J22" s="43"/>
      <c r="K22" s="46"/>
    </row>
    <row r="23" spans="2:11" s="1" customFormat="1" ht="14.45" customHeight="1" x14ac:dyDescent="0.3">
      <c r="B23" s="42"/>
      <c r="C23" s="43"/>
      <c r="D23" s="37" t="s">
        <v>42</v>
      </c>
      <c r="E23" s="43"/>
      <c r="F23" s="43"/>
      <c r="G23" s="43"/>
      <c r="H23" s="43"/>
      <c r="I23" s="107"/>
      <c r="J23" s="43"/>
      <c r="K23" s="46"/>
    </row>
    <row r="24" spans="2:11" s="6" customFormat="1" ht="16.5" customHeight="1" x14ac:dyDescent="0.3">
      <c r="B24" s="110"/>
      <c r="C24" s="111"/>
      <c r="D24" s="111"/>
      <c r="E24" s="359" t="s">
        <v>5</v>
      </c>
      <c r="F24" s="359"/>
      <c r="G24" s="359"/>
      <c r="H24" s="359"/>
      <c r="I24" s="112"/>
      <c r="J24" s="111"/>
      <c r="K24" s="113"/>
    </row>
    <row r="25" spans="2:11" s="1" customFormat="1" ht="6.95" customHeight="1" x14ac:dyDescent="0.3">
      <c r="B25" s="42"/>
      <c r="C25" s="43"/>
      <c r="D25" s="43"/>
      <c r="E25" s="43"/>
      <c r="F25" s="43"/>
      <c r="G25" s="43"/>
      <c r="H25" s="43"/>
      <c r="I25" s="107"/>
      <c r="J25" s="43"/>
      <c r="K25" s="46"/>
    </row>
    <row r="26" spans="2:11" s="1" customFormat="1" ht="6.95" customHeight="1" x14ac:dyDescent="0.3">
      <c r="B26" s="42"/>
      <c r="C26" s="43"/>
      <c r="D26" s="69"/>
      <c r="E26" s="69"/>
      <c r="F26" s="69"/>
      <c r="G26" s="69"/>
      <c r="H26" s="69"/>
      <c r="I26" s="114"/>
      <c r="J26" s="69"/>
      <c r="K26" s="115"/>
    </row>
    <row r="27" spans="2:11" s="1" customFormat="1" ht="25.35" customHeight="1" x14ac:dyDescent="0.3">
      <c r="B27" s="42"/>
      <c r="C27" s="43"/>
      <c r="D27" s="116" t="s">
        <v>44</v>
      </c>
      <c r="E27" s="43"/>
      <c r="F27" s="43"/>
      <c r="G27" s="43"/>
      <c r="H27" s="43"/>
      <c r="I27" s="107"/>
      <c r="J27" s="117">
        <f>ROUND(J82,2)</f>
        <v>0</v>
      </c>
      <c r="K27" s="46"/>
    </row>
    <row r="28" spans="2:11" s="1" customFormat="1" ht="6.95" customHeight="1" x14ac:dyDescent="0.3">
      <c r="B28" s="42"/>
      <c r="C28" s="43"/>
      <c r="D28" s="69"/>
      <c r="E28" s="69"/>
      <c r="F28" s="69"/>
      <c r="G28" s="69"/>
      <c r="H28" s="69"/>
      <c r="I28" s="114"/>
      <c r="J28" s="69"/>
      <c r="K28" s="115"/>
    </row>
    <row r="29" spans="2:11" s="1" customFormat="1" ht="14.45" customHeight="1" x14ac:dyDescent="0.3">
      <c r="B29" s="42"/>
      <c r="C29" s="43"/>
      <c r="D29" s="43"/>
      <c r="E29" s="43"/>
      <c r="F29" s="47" t="s">
        <v>46</v>
      </c>
      <c r="G29" s="43"/>
      <c r="H29" s="43"/>
      <c r="I29" s="118" t="s">
        <v>45</v>
      </c>
      <c r="J29" s="47" t="s">
        <v>47</v>
      </c>
      <c r="K29" s="46"/>
    </row>
    <row r="30" spans="2:11" s="1" customFormat="1" ht="14.45" customHeight="1" x14ac:dyDescent="0.3">
      <c r="B30" s="42"/>
      <c r="C30" s="43"/>
      <c r="D30" s="50" t="s">
        <v>48</v>
      </c>
      <c r="E30" s="50" t="s">
        <v>49</v>
      </c>
      <c r="F30" s="119">
        <f>ROUND(SUM(BE82:BE159), 2)</f>
        <v>0</v>
      </c>
      <c r="G30" s="43"/>
      <c r="H30" s="43"/>
      <c r="I30" s="120">
        <v>0.21</v>
      </c>
      <c r="J30" s="119">
        <f>ROUND(ROUND((SUM(BE82:BE159)), 2)*I30, 2)</f>
        <v>0</v>
      </c>
      <c r="K30" s="46"/>
    </row>
    <row r="31" spans="2:11" s="1" customFormat="1" ht="14.45" customHeight="1" x14ac:dyDescent="0.3">
      <c r="B31" s="42"/>
      <c r="C31" s="43"/>
      <c r="D31" s="43"/>
      <c r="E31" s="50" t="s">
        <v>50</v>
      </c>
      <c r="F31" s="119">
        <f>ROUND(SUM(BF82:BF159), 2)</f>
        <v>0</v>
      </c>
      <c r="G31" s="43"/>
      <c r="H31" s="43"/>
      <c r="I31" s="120">
        <v>0.15</v>
      </c>
      <c r="J31" s="119">
        <f>ROUND(ROUND((SUM(BF82:BF159)), 2)*I31, 2)</f>
        <v>0</v>
      </c>
      <c r="K31" s="46"/>
    </row>
    <row r="32" spans="2:11" s="1" customFormat="1" ht="14.45" hidden="1" customHeight="1" x14ac:dyDescent="0.3">
      <c r="B32" s="42"/>
      <c r="C32" s="43"/>
      <c r="D32" s="43"/>
      <c r="E32" s="50" t="s">
        <v>51</v>
      </c>
      <c r="F32" s="119">
        <f>ROUND(SUM(BG82:BG159), 2)</f>
        <v>0</v>
      </c>
      <c r="G32" s="43"/>
      <c r="H32" s="43"/>
      <c r="I32" s="120">
        <v>0.21</v>
      </c>
      <c r="J32" s="119">
        <v>0</v>
      </c>
      <c r="K32" s="46"/>
    </row>
    <row r="33" spans="2:11" s="1" customFormat="1" ht="14.45" hidden="1" customHeight="1" x14ac:dyDescent="0.3">
      <c r="B33" s="42"/>
      <c r="C33" s="43"/>
      <c r="D33" s="43"/>
      <c r="E33" s="50" t="s">
        <v>52</v>
      </c>
      <c r="F33" s="119">
        <f>ROUND(SUM(BH82:BH159), 2)</f>
        <v>0</v>
      </c>
      <c r="G33" s="43"/>
      <c r="H33" s="43"/>
      <c r="I33" s="120">
        <v>0.15</v>
      </c>
      <c r="J33" s="119">
        <v>0</v>
      </c>
      <c r="K33" s="46"/>
    </row>
    <row r="34" spans="2:11" s="1" customFormat="1" ht="14.45" hidden="1" customHeight="1" x14ac:dyDescent="0.3">
      <c r="B34" s="42"/>
      <c r="C34" s="43"/>
      <c r="D34" s="43"/>
      <c r="E34" s="50" t="s">
        <v>53</v>
      </c>
      <c r="F34" s="119">
        <f>ROUND(SUM(BI82:BI159), 2)</f>
        <v>0</v>
      </c>
      <c r="G34" s="43"/>
      <c r="H34" s="43"/>
      <c r="I34" s="120">
        <v>0</v>
      </c>
      <c r="J34" s="119">
        <v>0</v>
      </c>
      <c r="K34" s="46"/>
    </row>
    <row r="35" spans="2:11" s="1" customFormat="1" ht="6.95" customHeight="1" x14ac:dyDescent="0.3">
      <c r="B35" s="42"/>
      <c r="C35" s="43"/>
      <c r="D35" s="43"/>
      <c r="E35" s="43"/>
      <c r="F35" s="43"/>
      <c r="G35" s="43"/>
      <c r="H35" s="43"/>
      <c r="I35" s="107"/>
      <c r="J35" s="43"/>
      <c r="K35" s="46"/>
    </row>
    <row r="36" spans="2:11" s="1" customFormat="1" ht="25.35" customHeight="1" x14ac:dyDescent="0.3">
      <c r="B36" s="42"/>
      <c r="C36" s="121"/>
      <c r="D36" s="122" t="s">
        <v>54</v>
      </c>
      <c r="E36" s="72"/>
      <c r="F36" s="72"/>
      <c r="G36" s="123" t="s">
        <v>55</v>
      </c>
      <c r="H36" s="124" t="s">
        <v>56</v>
      </c>
      <c r="I36" s="125"/>
      <c r="J36" s="126">
        <f>SUM(J27:J34)</f>
        <v>0</v>
      </c>
      <c r="K36" s="127"/>
    </row>
    <row r="37" spans="2:11" s="1" customFormat="1" ht="14.45" customHeight="1" x14ac:dyDescent="0.3">
      <c r="B37" s="57"/>
      <c r="C37" s="58"/>
      <c r="D37" s="58"/>
      <c r="E37" s="58"/>
      <c r="F37" s="58"/>
      <c r="G37" s="58"/>
      <c r="H37" s="58"/>
      <c r="I37" s="128"/>
      <c r="J37" s="58"/>
      <c r="K37" s="59"/>
    </row>
    <row r="41" spans="2:11" s="1" customFormat="1" ht="6.95" customHeight="1" x14ac:dyDescent="0.3">
      <c r="B41" s="60"/>
      <c r="C41" s="61"/>
      <c r="D41" s="61"/>
      <c r="E41" s="61"/>
      <c r="F41" s="61"/>
      <c r="G41" s="61"/>
      <c r="H41" s="61"/>
      <c r="I41" s="129"/>
      <c r="J41" s="61"/>
      <c r="K41" s="130"/>
    </row>
    <row r="42" spans="2:11" s="1" customFormat="1" ht="36.950000000000003" customHeight="1" x14ac:dyDescent="0.3">
      <c r="B42" s="42"/>
      <c r="C42" s="30" t="s">
        <v>129</v>
      </c>
      <c r="D42" s="43"/>
      <c r="E42" s="43"/>
      <c r="F42" s="43"/>
      <c r="G42" s="43"/>
      <c r="H42" s="43"/>
      <c r="I42" s="107"/>
      <c r="J42" s="43"/>
      <c r="K42" s="46"/>
    </row>
    <row r="43" spans="2:11" s="1" customFormat="1" ht="6.95" customHeight="1" x14ac:dyDescent="0.3">
      <c r="B43" s="42"/>
      <c r="C43" s="43"/>
      <c r="D43" s="43"/>
      <c r="E43" s="43"/>
      <c r="F43" s="43"/>
      <c r="G43" s="43"/>
      <c r="H43" s="43"/>
      <c r="I43" s="107"/>
      <c r="J43" s="43"/>
      <c r="K43" s="46"/>
    </row>
    <row r="44" spans="2:11" s="1" customFormat="1" ht="14.45" customHeight="1" x14ac:dyDescent="0.3">
      <c r="B44" s="42"/>
      <c r="C44" s="37" t="s">
        <v>19</v>
      </c>
      <c r="D44" s="43"/>
      <c r="E44" s="43"/>
      <c r="F44" s="43"/>
      <c r="G44" s="43"/>
      <c r="H44" s="43"/>
      <c r="I44" s="107"/>
      <c r="J44" s="43"/>
      <c r="K44" s="46"/>
    </row>
    <row r="45" spans="2:11" s="1" customFormat="1" ht="16.5" customHeight="1" x14ac:dyDescent="0.3">
      <c r="B45" s="42"/>
      <c r="C45" s="43"/>
      <c r="D45" s="43"/>
      <c r="E45" s="367" t="str">
        <f>E7</f>
        <v>Rekonstrukce tepelného napáječe Litvínov, úsek sekční uzávěry SU 3 - SU 5</v>
      </c>
      <c r="F45" s="368"/>
      <c r="G45" s="368"/>
      <c r="H45" s="368"/>
      <c r="I45" s="107"/>
      <c r="J45" s="43"/>
      <c r="K45" s="46"/>
    </row>
    <row r="46" spans="2:11" s="1" customFormat="1" ht="14.45" customHeight="1" x14ac:dyDescent="0.3">
      <c r="B46" s="42"/>
      <c r="C46" s="37" t="s">
        <v>126</v>
      </c>
      <c r="D46" s="43"/>
      <c r="E46" s="43"/>
      <c r="F46" s="43"/>
      <c r="G46" s="43"/>
      <c r="H46" s="43"/>
      <c r="I46" s="107"/>
      <c r="J46" s="43"/>
      <c r="K46" s="46"/>
    </row>
    <row r="47" spans="2:11" s="1" customFormat="1" ht="17.25" customHeight="1" x14ac:dyDescent="0.3">
      <c r="B47" s="42"/>
      <c r="C47" s="43"/>
      <c r="D47" s="43"/>
      <c r="E47" s="369" t="str">
        <f>E9</f>
        <v xml:space="preserve">IO 01 - Etapa 1 - Komunikace </v>
      </c>
      <c r="F47" s="370"/>
      <c r="G47" s="370"/>
      <c r="H47" s="370"/>
      <c r="I47" s="107"/>
      <c r="J47" s="43"/>
      <c r="K47" s="46"/>
    </row>
    <row r="48" spans="2:11" s="1" customFormat="1" ht="6.95" customHeight="1" x14ac:dyDescent="0.3">
      <c r="B48" s="42"/>
      <c r="C48" s="43"/>
      <c r="D48" s="43"/>
      <c r="E48" s="43"/>
      <c r="F48" s="43"/>
      <c r="G48" s="43"/>
      <c r="H48" s="43"/>
      <c r="I48" s="107"/>
      <c r="J48" s="43"/>
      <c r="K48" s="46"/>
    </row>
    <row r="49" spans="2:47" s="1" customFormat="1" ht="18" customHeight="1" x14ac:dyDescent="0.3">
      <c r="B49" s="42"/>
      <c r="C49" s="37" t="s">
        <v>25</v>
      </c>
      <c r="D49" s="43"/>
      <c r="E49" s="43"/>
      <c r="F49" s="35" t="str">
        <f>F12</f>
        <v>Litvínov</v>
      </c>
      <c r="G49" s="43"/>
      <c r="H49" s="43"/>
      <c r="I49" s="108" t="s">
        <v>27</v>
      </c>
      <c r="J49" s="109" t="str">
        <f>IF(J12="","",J12)</f>
        <v>15. 2. 2019</v>
      </c>
      <c r="K49" s="46"/>
    </row>
    <row r="50" spans="2:47" s="1" customFormat="1" ht="6.95" customHeight="1" x14ac:dyDescent="0.3">
      <c r="B50" s="42"/>
      <c r="C50" s="43"/>
      <c r="D50" s="43"/>
      <c r="E50" s="43"/>
      <c r="F50" s="43"/>
      <c r="G50" s="43"/>
      <c r="H50" s="43"/>
      <c r="I50" s="107"/>
      <c r="J50" s="43"/>
      <c r="K50" s="46"/>
    </row>
    <row r="51" spans="2:47" s="1" customFormat="1" ht="15" x14ac:dyDescent="0.3">
      <c r="B51" s="42"/>
      <c r="C51" s="37" t="s">
        <v>33</v>
      </c>
      <c r="D51" s="43"/>
      <c r="E51" s="43"/>
      <c r="F51" s="35" t="str">
        <f>E15</f>
        <v>Severočeská teplárenská a.s., Most-Komořany</v>
      </c>
      <c r="G51" s="43"/>
      <c r="H51" s="43"/>
      <c r="I51" s="108" t="s">
        <v>39</v>
      </c>
      <c r="J51" s="359" t="str">
        <f>E21</f>
        <v>Bilfinger Tebodin Czech Republic, s.r.o., Praha 8</v>
      </c>
      <c r="K51" s="46"/>
    </row>
    <row r="52" spans="2:47" s="1" customFormat="1" ht="14.45" customHeight="1" x14ac:dyDescent="0.3">
      <c r="B52" s="42"/>
      <c r="C52" s="37" t="s">
        <v>37</v>
      </c>
      <c r="D52" s="43"/>
      <c r="E52" s="43"/>
      <c r="F52" s="35" t="str">
        <f>IF(E18="","",E18)</f>
        <v/>
      </c>
      <c r="G52" s="43"/>
      <c r="H52" s="43"/>
      <c r="I52" s="107"/>
      <c r="J52" s="362"/>
      <c r="K52" s="46"/>
    </row>
    <row r="53" spans="2:47" s="1" customFormat="1" ht="10.35" customHeight="1" x14ac:dyDescent="0.3">
      <c r="B53" s="42"/>
      <c r="C53" s="43"/>
      <c r="D53" s="43"/>
      <c r="E53" s="43"/>
      <c r="F53" s="43"/>
      <c r="G53" s="43"/>
      <c r="H53" s="43"/>
      <c r="I53" s="107"/>
      <c r="J53" s="43"/>
      <c r="K53" s="46"/>
    </row>
    <row r="54" spans="2:47" s="1" customFormat="1" ht="29.25" customHeight="1" x14ac:dyDescent="0.3">
      <c r="B54" s="42"/>
      <c r="C54" s="131" t="s">
        <v>130</v>
      </c>
      <c r="D54" s="121"/>
      <c r="E54" s="121"/>
      <c r="F54" s="121"/>
      <c r="G54" s="121"/>
      <c r="H54" s="121"/>
      <c r="I54" s="132"/>
      <c r="J54" s="133" t="s">
        <v>131</v>
      </c>
      <c r="K54" s="134"/>
    </row>
    <row r="55" spans="2:47" s="1" customFormat="1" ht="10.35" customHeight="1" x14ac:dyDescent="0.3">
      <c r="B55" s="42"/>
      <c r="C55" s="43"/>
      <c r="D55" s="43"/>
      <c r="E55" s="43"/>
      <c r="F55" s="43"/>
      <c r="G55" s="43"/>
      <c r="H55" s="43"/>
      <c r="I55" s="107"/>
      <c r="J55" s="43"/>
      <c r="K55" s="46"/>
    </row>
    <row r="56" spans="2:47" s="1" customFormat="1" ht="29.25" customHeight="1" x14ac:dyDescent="0.3">
      <c r="B56" s="42"/>
      <c r="C56" s="135" t="s">
        <v>132</v>
      </c>
      <c r="D56" s="43"/>
      <c r="E56" s="43"/>
      <c r="F56" s="43"/>
      <c r="G56" s="43"/>
      <c r="H56" s="43"/>
      <c r="I56" s="107"/>
      <c r="J56" s="117">
        <f>J82</f>
        <v>0</v>
      </c>
      <c r="K56" s="46"/>
      <c r="AU56" s="24" t="s">
        <v>133</v>
      </c>
    </row>
    <row r="57" spans="2:47" s="7" customFormat="1" ht="24.95" customHeight="1" x14ac:dyDescent="0.3">
      <c r="B57" s="136"/>
      <c r="C57" s="137"/>
      <c r="D57" s="138" t="s">
        <v>134</v>
      </c>
      <c r="E57" s="139"/>
      <c r="F57" s="139"/>
      <c r="G57" s="139"/>
      <c r="H57" s="139"/>
      <c r="I57" s="140"/>
      <c r="J57" s="141">
        <f>J83</f>
        <v>0</v>
      </c>
      <c r="K57" s="142"/>
    </row>
    <row r="58" spans="2:47" s="8" customFormat="1" ht="19.899999999999999" customHeight="1" x14ac:dyDescent="0.3">
      <c r="B58" s="143"/>
      <c r="C58" s="144"/>
      <c r="D58" s="145" t="s">
        <v>135</v>
      </c>
      <c r="E58" s="146"/>
      <c r="F58" s="146"/>
      <c r="G58" s="146"/>
      <c r="H58" s="146"/>
      <c r="I58" s="147"/>
      <c r="J58" s="148">
        <f>J84</f>
        <v>0</v>
      </c>
      <c r="K58" s="149"/>
    </row>
    <row r="59" spans="2:47" s="8" customFormat="1" ht="19.899999999999999" customHeight="1" x14ac:dyDescent="0.3">
      <c r="B59" s="143"/>
      <c r="C59" s="144"/>
      <c r="D59" s="145" t="s">
        <v>136</v>
      </c>
      <c r="E59" s="146"/>
      <c r="F59" s="146"/>
      <c r="G59" s="146"/>
      <c r="H59" s="146"/>
      <c r="I59" s="147"/>
      <c r="J59" s="148">
        <f>J128</f>
        <v>0</v>
      </c>
      <c r="K59" s="149"/>
    </row>
    <row r="60" spans="2:47" s="8" customFormat="1" ht="19.899999999999999" customHeight="1" x14ac:dyDescent="0.3">
      <c r="B60" s="143"/>
      <c r="C60" s="144"/>
      <c r="D60" s="145" t="s">
        <v>137</v>
      </c>
      <c r="E60" s="146"/>
      <c r="F60" s="146"/>
      <c r="G60" s="146"/>
      <c r="H60" s="146"/>
      <c r="I60" s="147"/>
      <c r="J60" s="148">
        <f>J136</f>
        <v>0</v>
      </c>
      <c r="K60" s="149"/>
    </row>
    <row r="61" spans="2:47" s="8" customFormat="1" ht="19.899999999999999" customHeight="1" x14ac:dyDescent="0.3">
      <c r="B61" s="143"/>
      <c r="C61" s="144"/>
      <c r="D61" s="145" t="s">
        <v>138</v>
      </c>
      <c r="E61" s="146"/>
      <c r="F61" s="146"/>
      <c r="G61" s="146"/>
      <c r="H61" s="146"/>
      <c r="I61" s="147"/>
      <c r="J61" s="148">
        <f>J142</f>
        <v>0</v>
      </c>
      <c r="K61" s="149"/>
    </row>
    <row r="62" spans="2:47" s="8" customFormat="1" ht="19.899999999999999" customHeight="1" x14ac:dyDescent="0.3">
      <c r="B62" s="143"/>
      <c r="C62" s="144"/>
      <c r="D62" s="145" t="s">
        <v>139</v>
      </c>
      <c r="E62" s="146"/>
      <c r="F62" s="146"/>
      <c r="G62" s="146"/>
      <c r="H62" s="146"/>
      <c r="I62" s="147"/>
      <c r="J62" s="148">
        <f>J153</f>
        <v>0</v>
      </c>
      <c r="K62" s="149"/>
    </row>
    <row r="63" spans="2:47" s="1" customFormat="1" ht="21.75" customHeight="1" x14ac:dyDescent="0.3">
      <c r="B63" s="42"/>
      <c r="C63" s="43"/>
      <c r="D63" s="43"/>
      <c r="E63" s="43"/>
      <c r="F63" s="43"/>
      <c r="G63" s="43"/>
      <c r="H63" s="43"/>
      <c r="I63" s="107"/>
      <c r="J63" s="43"/>
      <c r="K63" s="46"/>
    </row>
    <row r="64" spans="2:47" s="1" customFormat="1" ht="6.95" customHeight="1" x14ac:dyDescent="0.3">
      <c r="B64" s="57"/>
      <c r="C64" s="58"/>
      <c r="D64" s="58"/>
      <c r="E64" s="58"/>
      <c r="F64" s="58"/>
      <c r="G64" s="58"/>
      <c r="H64" s="58"/>
      <c r="I64" s="128"/>
      <c r="J64" s="58"/>
      <c r="K64" s="59"/>
    </row>
    <row r="68" spans="2:12" s="1" customFormat="1" ht="6.95" customHeight="1" x14ac:dyDescent="0.3">
      <c r="B68" s="60"/>
      <c r="C68" s="61"/>
      <c r="D68" s="61"/>
      <c r="E68" s="61"/>
      <c r="F68" s="61"/>
      <c r="G68" s="61"/>
      <c r="H68" s="61"/>
      <c r="I68" s="129"/>
      <c r="J68" s="61"/>
      <c r="K68" s="61"/>
      <c r="L68" s="42"/>
    </row>
    <row r="69" spans="2:12" s="1" customFormat="1" ht="36.950000000000003" customHeight="1" x14ac:dyDescent="0.3">
      <c r="B69" s="42"/>
      <c r="C69" s="62" t="s">
        <v>140</v>
      </c>
      <c r="I69" s="150"/>
      <c r="L69" s="42"/>
    </row>
    <row r="70" spans="2:12" s="1" customFormat="1" ht="6.95" customHeight="1" x14ac:dyDescent="0.3">
      <c r="B70" s="42"/>
      <c r="I70" s="150"/>
      <c r="L70" s="42"/>
    </row>
    <row r="71" spans="2:12" s="1" customFormat="1" ht="14.45" customHeight="1" x14ac:dyDescent="0.3">
      <c r="B71" s="42"/>
      <c r="C71" s="64" t="s">
        <v>19</v>
      </c>
      <c r="I71" s="150"/>
      <c r="L71" s="42"/>
    </row>
    <row r="72" spans="2:12" s="1" customFormat="1" ht="16.5" customHeight="1" x14ac:dyDescent="0.3">
      <c r="B72" s="42"/>
      <c r="E72" s="363" t="str">
        <f>E7</f>
        <v>Rekonstrukce tepelného napáječe Litvínov, úsek sekční uzávěry SU 3 - SU 5</v>
      </c>
      <c r="F72" s="364"/>
      <c r="G72" s="364"/>
      <c r="H72" s="364"/>
      <c r="I72" s="150"/>
      <c r="L72" s="42"/>
    </row>
    <row r="73" spans="2:12" s="1" customFormat="1" ht="14.45" customHeight="1" x14ac:dyDescent="0.3">
      <c r="B73" s="42"/>
      <c r="C73" s="64" t="s">
        <v>126</v>
      </c>
      <c r="I73" s="150"/>
      <c r="L73" s="42"/>
    </row>
    <row r="74" spans="2:12" s="1" customFormat="1" ht="17.25" customHeight="1" x14ac:dyDescent="0.3">
      <c r="B74" s="42"/>
      <c r="E74" s="336" t="str">
        <f>E9</f>
        <v xml:space="preserve">IO 01 - Etapa 1 - Komunikace </v>
      </c>
      <c r="F74" s="365"/>
      <c r="G74" s="365"/>
      <c r="H74" s="365"/>
      <c r="I74" s="150"/>
      <c r="L74" s="42"/>
    </row>
    <row r="75" spans="2:12" s="1" customFormat="1" ht="6.95" customHeight="1" x14ac:dyDescent="0.3">
      <c r="B75" s="42"/>
      <c r="I75" s="150"/>
      <c r="L75" s="42"/>
    </row>
    <row r="76" spans="2:12" s="1" customFormat="1" ht="18" customHeight="1" x14ac:dyDescent="0.3">
      <c r="B76" s="42"/>
      <c r="C76" s="64" t="s">
        <v>25</v>
      </c>
      <c r="F76" s="151" t="str">
        <f>F12</f>
        <v>Litvínov</v>
      </c>
      <c r="I76" s="152" t="s">
        <v>27</v>
      </c>
      <c r="J76" s="68" t="str">
        <f>IF(J12="","",J12)</f>
        <v>15. 2. 2019</v>
      </c>
      <c r="L76" s="42"/>
    </row>
    <row r="77" spans="2:12" s="1" customFormat="1" ht="6.95" customHeight="1" x14ac:dyDescent="0.3">
      <c r="B77" s="42"/>
      <c r="I77" s="150"/>
      <c r="L77" s="42"/>
    </row>
    <row r="78" spans="2:12" s="1" customFormat="1" ht="45" x14ac:dyDescent="0.3">
      <c r="B78" s="42"/>
      <c r="C78" s="64" t="s">
        <v>33</v>
      </c>
      <c r="F78" s="151" t="str">
        <f>E15</f>
        <v>Severočeská teplárenská a.s., Most-Komořany</v>
      </c>
      <c r="I78" s="152" t="s">
        <v>39</v>
      </c>
      <c r="J78" s="322" t="str">
        <f>E21</f>
        <v>Bilfinger Tebodin Czech Republic, s.r.o., Praha 8</v>
      </c>
      <c r="L78" s="42"/>
    </row>
    <row r="79" spans="2:12" s="1" customFormat="1" ht="14.45" customHeight="1" x14ac:dyDescent="0.3">
      <c r="B79" s="42"/>
      <c r="C79" s="64" t="s">
        <v>37</v>
      </c>
      <c r="F79" s="151" t="str">
        <f>IF(E18="","",E18)</f>
        <v/>
      </c>
      <c r="I79" s="150"/>
      <c r="L79" s="42"/>
    </row>
    <row r="80" spans="2:12" s="1" customFormat="1" ht="10.35" customHeight="1" x14ac:dyDescent="0.3">
      <c r="B80" s="42"/>
      <c r="I80" s="150"/>
      <c r="L80" s="42"/>
    </row>
    <row r="81" spans="2:65" s="9" customFormat="1" ht="29.25" customHeight="1" x14ac:dyDescent="0.3">
      <c r="B81" s="153"/>
      <c r="C81" s="154" t="s">
        <v>141</v>
      </c>
      <c r="D81" s="155" t="s">
        <v>63</v>
      </c>
      <c r="E81" s="155" t="s">
        <v>59</v>
      </c>
      <c r="F81" s="155" t="s">
        <v>142</v>
      </c>
      <c r="G81" s="155" t="s">
        <v>143</v>
      </c>
      <c r="H81" s="155" t="s">
        <v>144</v>
      </c>
      <c r="I81" s="156" t="s">
        <v>145</v>
      </c>
      <c r="J81" s="155" t="s">
        <v>131</v>
      </c>
      <c r="K81" s="157" t="s">
        <v>146</v>
      </c>
      <c r="L81" s="153"/>
      <c r="M81" s="74" t="s">
        <v>147</v>
      </c>
      <c r="N81" s="75" t="s">
        <v>48</v>
      </c>
      <c r="O81" s="75" t="s">
        <v>148</v>
      </c>
      <c r="P81" s="75" t="s">
        <v>149</v>
      </c>
      <c r="Q81" s="75" t="s">
        <v>150</v>
      </c>
      <c r="R81" s="75" t="s">
        <v>151</v>
      </c>
      <c r="S81" s="75" t="s">
        <v>152</v>
      </c>
      <c r="T81" s="76" t="s">
        <v>153</v>
      </c>
    </row>
    <row r="82" spans="2:65" s="1" customFormat="1" ht="29.25" customHeight="1" x14ac:dyDescent="0.35">
      <c r="B82" s="42"/>
      <c r="C82" s="78" t="s">
        <v>132</v>
      </c>
      <c r="I82" s="150"/>
      <c r="J82" s="158">
        <f>BK82</f>
        <v>0</v>
      </c>
      <c r="L82" s="42"/>
      <c r="M82" s="77"/>
      <c r="N82" s="69"/>
      <c r="O82" s="69"/>
      <c r="P82" s="159">
        <f>P83</f>
        <v>0</v>
      </c>
      <c r="Q82" s="69"/>
      <c r="R82" s="159">
        <f>R83</f>
        <v>2.0746800000000003</v>
      </c>
      <c r="S82" s="69"/>
      <c r="T82" s="160">
        <f>T83</f>
        <v>747.42719999999997</v>
      </c>
      <c r="AT82" s="24" t="s">
        <v>77</v>
      </c>
      <c r="AU82" s="24" t="s">
        <v>133</v>
      </c>
      <c r="BK82" s="161">
        <f>BK83</f>
        <v>0</v>
      </c>
    </row>
    <row r="83" spans="2:65" s="10" customFormat="1" ht="37.35" customHeight="1" x14ac:dyDescent="0.35">
      <c r="B83" s="162"/>
      <c r="D83" s="163" t="s">
        <v>77</v>
      </c>
      <c r="E83" s="164" t="s">
        <v>154</v>
      </c>
      <c r="F83" s="164" t="s">
        <v>155</v>
      </c>
      <c r="I83" s="165"/>
      <c r="J83" s="166">
        <f>BK83</f>
        <v>0</v>
      </c>
      <c r="L83" s="162"/>
      <c r="M83" s="167"/>
      <c r="N83" s="168"/>
      <c r="O83" s="168"/>
      <c r="P83" s="169">
        <f>P84+P128+P136+P142+P153</f>
        <v>0</v>
      </c>
      <c r="Q83" s="168"/>
      <c r="R83" s="169">
        <f>R84+R128+R136+R142+R153</f>
        <v>2.0746800000000003</v>
      </c>
      <c r="S83" s="168"/>
      <c r="T83" s="170">
        <f>T84+T128+T136+T142+T153</f>
        <v>747.42719999999997</v>
      </c>
      <c r="AR83" s="163" t="s">
        <v>86</v>
      </c>
      <c r="AT83" s="171" t="s">
        <v>77</v>
      </c>
      <c r="AU83" s="171" t="s">
        <v>78</v>
      </c>
      <c r="AY83" s="163" t="s">
        <v>156</v>
      </c>
      <c r="BK83" s="172">
        <f>BK84+BK128+BK136+BK142+BK153</f>
        <v>0</v>
      </c>
    </row>
    <row r="84" spans="2:65" s="10" customFormat="1" ht="19.899999999999999" customHeight="1" x14ac:dyDescent="0.3">
      <c r="B84" s="162"/>
      <c r="D84" s="163" t="s">
        <v>77</v>
      </c>
      <c r="E84" s="173" t="s">
        <v>86</v>
      </c>
      <c r="F84" s="173" t="s">
        <v>157</v>
      </c>
      <c r="I84" s="165"/>
      <c r="J84" s="174">
        <f>BK84</f>
        <v>0</v>
      </c>
      <c r="L84" s="162"/>
      <c r="M84" s="167"/>
      <c r="N84" s="168"/>
      <c r="O84" s="168"/>
      <c r="P84" s="169">
        <f>SUM(P85:P127)</f>
        <v>0</v>
      </c>
      <c r="Q84" s="168"/>
      <c r="R84" s="169">
        <f>SUM(R85:R127)</f>
        <v>0</v>
      </c>
      <c r="S84" s="168"/>
      <c r="T84" s="170">
        <f>SUM(T85:T127)</f>
        <v>747.42719999999997</v>
      </c>
      <c r="AR84" s="163" t="s">
        <v>86</v>
      </c>
      <c r="AT84" s="171" t="s">
        <v>77</v>
      </c>
      <c r="AU84" s="171" t="s">
        <v>86</v>
      </c>
      <c r="AY84" s="163" t="s">
        <v>156</v>
      </c>
      <c r="BK84" s="172">
        <f>SUM(BK85:BK127)</f>
        <v>0</v>
      </c>
    </row>
    <row r="85" spans="2:65" s="1" customFormat="1" ht="51" customHeight="1" x14ac:dyDescent="0.3">
      <c r="B85" s="175"/>
      <c r="C85" s="176" t="s">
        <v>86</v>
      </c>
      <c r="D85" s="176" t="s">
        <v>158</v>
      </c>
      <c r="E85" s="177" t="s">
        <v>159</v>
      </c>
      <c r="F85" s="178" t="s">
        <v>160</v>
      </c>
      <c r="G85" s="179" t="s">
        <v>161</v>
      </c>
      <c r="H85" s="180">
        <v>1695</v>
      </c>
      <c r="I85" s="181"/>
      <c r="J85" s="182">
        <f>ROUND(I85*H85,2)</f>
        <v>0</v>
      </c>
      <c r="K85" s="178" t="s">
        <v>162</v>
      </c>
      <c r="L85" s="42"/>
      <c r="M85" s="183" t="s">
        <v>5</v>
      </c>
      <c r="N85" s="184" t="s">
        <v>49</v>
      </c>
      <c r="O85" s="43"/>
      <c r="P85" s="185">
        <f>O85*H85</f>
        <v>0</v>
      </c>
      <c r="Q85" s="185">
        <v>0</v>
      </c>
      <c r="R85" s="185">
        <f>Q85*H85</f>
        <v>0</v>
      </c>
      <c r="S85" s="185">
        <v>0.44</v>
      </c>
      <c r="T85" s="186">
        <f>S85*H85</f>
        <v>745.8</v>
      </c>
      <c r="AR85" s="24" t="s">
        <v>163</v>
      </c>
      <c r="AT85" s="24" t="s">
        <v>158</v>
      </c>
      <c r="AU85" s="24" t="s">
        <v>88</v>
      </c>
      <c r="AY85" s="24" t="s">
        <v>156</v>
      </c>
      <c r="BE85" s="187">
        <f>IF(N85="základní",J85,0)</f>
        <v>0</v>
      </c>
      <c r="BF85" s="187">
        <f>IF(N85="snížená",J85,0)</f>
        <v>0</v>
      </c>
      <c r="BG85" s="187">
        <f>IF(N85="zákl. přenesená",J85,0)</f>
        <v>0</v>
      </c>
      <c r="BH85" s="187">
        <f>IF(N85="sníž. přenesená",J85,0)</f>
        <v>0</v>
      </c>
      <c r="BI85" s="187">
        <f>IF(N85="nulová",J85,0)</f>
        <v>0</v>
      </c>
      <c r="BJ85" s="24" t="s">
        <v>86</v>
      </c>
      <c r="BK85" s="187">
        <f>ROUND(I85*H85,2)</f>
        <v>0</v>
      </c>
      <c r="BL85" s="24" t="s">
        <v>163</v>
      </c>
      <c r="BM85" s="24" t="s">
        <v>164</v>
      </c>
    </row>
    <row r="86" spans="2:65" s="1" customFormat="1" ht="324" x14ac:dyDescent="0.3">
      <c r="B86" s="42"/>
      <c r="D86" s="188" t="s">
        <v>165</v>
      </c>
      <c r="F86" s="189" t="s">
        <v>166</v>
      </c>
      <c r="I86" s="150"/>
      <c r="L86" s="42"/>
      <c r="M86" s="190"/>
      <c r="N86" s="43"/>
      <c r="O86" s="43"/>
      <c r="P86" s="43"/>
      <c r="Q86" s="43"/>
      <c r="R86" s="43"/>
      <c r="S86" s="43"/>
      <c r="T86" s="71"/>
      <c r="AT86" s="24" t="s">
        <v>165</v>
      </c>
      <c r="AU86" s="24" t="s">
        <v>88</v>
      </c>
    </row>
    <row r="87" spans="2:65" s="11" customFormat="1" x14ac:dyDescent="0.3">
      <c r="B87" s="191"/>
      <c r="D87" s="188" t="s">
        <v>167</v>
      </c>
      <c r="E87" s="192" t="s">
        <v>5</v>
      </c>
      <c r="F87" s="193" t="s">
        <v>168</v>
      </c>
      <c r="H87" s="194">
        <v>1695</v>
      </c>
      <c r="I87" s="195"/>
      <c r="L87" s="191"/>
      <c r="M87" s="196"/>
      <c r="N87" s="197"/>
      <c r="O87" s="197"/>
      <c r="P87" s="197"/>
      <c r="Q87" s="197"/>
      <c r="R87" s="197"/>
      <c r="S87" s="197"/>
      <c r="T87" s="198"/>
      <c r="AT87" s="192" t="s">
        <v>167</v>
      </c>
      <c r="AU87" s="192" t="s">
        <v>88</v>
      </c>
      <c r="AV87" s="11" t="s">
        <v>88</v>
      </c>
      <c r="AW87" s="11" t="s">
        <v>41</v>
      </c>
      <c r="AX87" s="11" t="s">
        <v>78</v>
      </c>
      <c r="AY87" s="192" t="s">
        <v>156</v>
      </c>
    </row>
    <row r="88" spans="2:65" s="12" customFormat="1" x14ac:dyDescent="0.3">
      <c r="B88" s="199"/>
      <c r="D88" s="188" t="s">
        <v>167</v>
      </c>
      <c r="E88" s="200" t="s">
        <v>5</v>
      </c>
      <c r="F88" s="201" t="s">
        <v>169</v>
      </c>
      <c r="H88" s="202">
        <v>1695</v>
      </c>
      <c r="I88" s="203"/>
      <c r="L88" s="199"/>
      <c r="M88" s="204"/>
      <c r="N88" s="205"/>
      <c r="O88" s="205"/>
      <c r="P88" s="205"/>
      <c r="Q88" s="205"/>
      <c r="R88" s="205"/>
      <c r="S88" s="205"/>
      <c r="T88" s="206"/>
      <c r="AT88" s="200" t="s">
        <v>167</v>
      </c>
      <c r="AU88" s="200" t="s">
        <v>88</v>
      </c>
      <c r="AV88" s="12" t="s">
        <v>163</v>
      </c>
      <c r="AW88" s="12" t="s">
        <v>41</v>
      </c>
      <c r="AX88" s="12" t="s">
        <v>86</v>
      </c>
      <c r="AY88" s="200" t="s">
        <v>156</v>
      </c>
    </row>
    <row r="89" spans="2:65" s="1" customFormat="1" ht="25.5" customHeight="1" x14ac:dyDescent="0.3">
      <c r="B89" s="175"/>
      <c r="C89" s="176" t="s">
        <v>88</v>
      </c>
      <c r="D89" s="176" t="s">
        <v>158</v>
      </c>
      <c r="E89" s="177" t="s">
        <v>170</v>
      </c>
      <c r="F89" s="178" t="s">
        <v>171</v>
      </c>
      <c r="G89" s="179" t="s">
        <v>161</v>
      </c>
      <c r="H89" s="180">
        <v>2034</v>
      </c>
      <c r="I89" s="181"/>
      <c r="J89" s="182">
        <f>ROUND(I89*H89,2)</f>
        <v>0</v>
      </c>
      <c r="K89" s="178" t="s">
        <v>162</v>
      </c>
      <c r="L89" s="42"/>
      <c r="M89" s="183" t="s">
        <v>5</v>
      </c>
      <c r="N89" s="184" t="s">
        <v>49</v>
      </c>
      <c r="O89" s="43"/>
      <c r="P89" s="185">
        <f>O89*H89</f>
        <v>0</v>
      </c>
      <c r="Q89" s="185">
        <v>0</v>
      </c>
      <c r="R89" s="185">
        <f>Q89*H89</f>
        <v>0</v>
      </c>
      <c r="S89" s="185">
        <v>8.0000000000000004E-4</v>
      </c>
      <c r="T89" s="186">
        <f>S89*H89</f>
        <v>1.6272</v>
      </c>
      <c r="AR89" s="24" t="s">
        <v>163</v>
      </c>
      <c r="AT89" s="24" t="s">
        <v>158</v>
      </c>
      <c r="AU89" s="24" t="s">
        <v>88</v>
      </c>
      <c r="AY89" s="24" t="s">
        <v>156</v>
      </c>
      <c r="BE89" s="187">
        <f>IF(N89="základní",J89,0)</f>
        <v>0</v>
      </c>
      <c r="BF89" s="187">
        <f>IF(N89="snížená",J89,0)</f>
        <v>0</v>
      </c>
      <c r="BG89" s="187">
        <f>IF(N89="zákl. přenesená",J89,0)</f>
        <v>0</v>
      </c>
      <c r="BH89" s="187">
        <f>IF(N89="sníž. přenesená",J89,0)</f>
        <v>0</v>
      </c>
      <c r="BI89" s="187">
        <f>IF(N89="nulová",J89,0)</f>
        <v>0</v>
      </c>
      <c r="BJ89" s="24" t="s">
        <v>86</v>
      </c>
      <c r="BK89" s="187">
        <f>ROUND(I89*H89,2)</f>
        <v>0</v>
      </c>
      <c r="BL89" s="24" t="s">
        <v>163</v>
      </c>
      <c r="BM89" s="24" t="s">
        <v>172</v>
      </c>
    </row>
    <row r="90" spans="2:65" s="1" customFormat="1" ht="67.5" x14ac:dyDescent="0.3">
      <c r="B90" s="42"/>
      <c r="D90" s="188" t="s">
        <v>165</v>
      </c>
      <c r="F90" s="189" t="s">
        <v>173</v>
      </c>
      <c r="I90" s="150"/>
      <c r="L90" s="42"/>
      <c r="M90" s="190"/>
      <c r="N90" s="43"/>
      <c r="O90" s="43"/>
      <c r="P90" s="43"/>
      <c r="Q90" s="43"/>
      <c r="R90" s="43"/>
      <c r="S90" s="43"/>
      <c r="T90" s="71"/>
      <c r="AT90" s="24" t="s">
        <v>165</v>
      </c>
      <c r="AU90" s="24" t="s">
        <v>88</v>
      </c>
    </row>
    <row r="91" spans="2:65" s="11" customFormat="1" x14ac:dyDescent="0.3">
      <c r="B91" s="191"/>
      <c r="D91" s="188" t="s">
        <v>167</v>
      </c>
      <c r="E91" s="192" t="s">
        <v>5</v>
      </c>
      <c r="F91" s="193" t="s">
        <v>174</v>
      </c>
      <c r="H91" s="194">
        <v>2034</v>
      </c>
      <c r="I91" s="195"/>
      <c r="L91" s="191"/>
      <c r="M91" s="196"/>
      <c r="N91" s="197"/>
      <c r="O91" s="197"/>
      <c r="P91" s="197"/>
      <c r="Q91" s="197"/>
      <c r="R91" s="197"/>
      <c r="S91" s="197"/>
      <c r="T91" s="198"/>
      <c r="AT91" s="192" t="s">
        <v>167</v>
      </c>
      <c r="AU91" s="192" t="s">
        <v>88</v>
      </c>
      <c r="AV91" s="11" t="s">
        <v>88</v>
      </c>
      <c r="AW91" s="11" t="s">
        <v>41</v>
      </c>
      <c r="AX91" s="11" t="s">
        <v>78</v>
      </c>
      <c r="AY91" s="192" t="s">
        <v>156</v>
      </c>
    </row>
    <row r="92" spans="2:65" s="12" customFormat="1" x14ac:dyDescent="0.3">
      <c r="B92" s="199"/>
      <c r="D92" s="188" t="s">
        <v>167</v>
      </c>
      <c r="E92" s="200" t="s">
        <v>5</v>
      </c>
      <c r="F92" s="201" t="s">
        <v>169</v>
      </c>
      <c r="H92" s="202">
        <v>2034</v>
      </c>
      <c r="I92" s="203"/>
      <c r="L92" s="199"/>
      <c r="M92" s="204"/>
      <c r="N92" s="205"/>
      <c r="O92" s="205"/>
      <c r="P92" s="205"/>
      <c r="Q92" s="205"/>
      <c r="R92" s="205"/>
      <c r="S92" s="205"/>
      <c r="T92" s="206"/>
      <c r="AT92" s="200" t="s">
        <v>167</v>
      </c>
      <c r="AU92" s="200" t="s">
        <v>88</v>
      </c>
      <c r="AV92" s="12" t="s">
        <v>163</v>
      </c>
      <c r="AW92" s="12" t="s">
        <v>41</v>
      </c>
      <c r="AX92" s="12" t="s">
        <v>86</v>
      </c>
      <c r="AY92" s="200" t="s">
        <v>156</v>
      </c>
    </row>
    <row r="93" spans="2:65" s="1" customFormat="1" ht="38.25" customHeight="1" x14ac:dyDescent="0.3">
      <c r="B93" s="175"/>
      <c r="C93" s="176" t="s">
        <v>175</v>
      </c>
      <c r="D93" s="176" t="s">
        <v>158</v>
      </c>
      <c r="E93" s="177" t="s">
        <v>176</v>
      </c>
      <c r="F93" s="178" t="s">
        <v>177</v>
      </c>
      <c r="G93" s="179" t="s">
        <v>178</v>
      </c>
      <c r="H93" s="180">
        <v>508.5</v>
      </c>
      <c r="I93" s="181"/>
      <c r="J93" s="182">
        <f>ROUND(I93*H93,2)</f>
        <v>0</v>
      </c>
      <c r="K93" s="178" t="s">
        <v>162</v>
      </c>
      <c r="L93" s="42"/>
      <c r="M93" s="183" t="s">
        <v>5</v>
      </c>
      <c r="N93" s="184" t="s">
        <v>49</v>
      </c>
      <c r="O93" s="43"/>
      <c r="P93" s="185">
        <f>O93*H93</f>
        <v>0</v>
      </c>
      <c r="Q93" s="185">
        <v>0</v>
      </c>
      <c r="R93" s="185">
        <f>Q93*H93</f>
        <v>0</v>
      </c>
      <c r="S93" s="185">
        <v>0</v>
      </c>
      <c r="T93" s="186">
        <f>S93*H93</f>
        <v>0</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179</v>
      </c>
    </row>
    <row r="94" spans="2:65" s="1" customFormat="1" ht="310.5" x14ac:dyDescent="0.3">
      <c r="B94" s="42"/>
      <c r="D94" s="188" t="s">
        <v>165</v>
      </c>
      <c r="F94" s="189" t="s">
        <v>180</v>
      </c>
      <c r="I94" s="150"/>
      <c r="L94" s="42"/>
      <c r="M94" s="190"/>
      <c r="N94" s="43"/>
      <c r="O94" s="43"/>
      <c r="P94" s="43"/>
      <c r="Q94" s="43"/>
      <c r="R94" s="43"/>
      <c r="S94" s="43"/>
      <c r="T94" s="71"/>
      <c r="AT94" s="24" t="s">
        <v>165</v>
      </c>
      <c r="AU94" s="24" t="s">
        <v>88</v>
      </c>
    </row>
    <row r="95" spans="2:65" s="11" customFormat="1" x14ac:dyDescent="0.3">
      <c r="B95" s="191"/>
      <c r="D95" s="188" t="s">
        <v>167</v>
      </c>
      <c r="E95" s="192" t="s">
        <v>5</v>
      </c>
      <c r="F95" s="193" t="s">
        <v>181</v>
      </c>
      <c r="H95" s="194">
        <v>508.5</v>
      </c>
      <c r="I95" s="195"/>
      <c r="L95" s="191"/>
      <c r="M95" s="196"/>
      <c r="N95" s="197"/>
      <c r="O95" s="197"/>
      <c r="P95" s="197"/>
      <c r="Q95" s="197"/>
      <c r="R95" s="197"/>
      <c r="S95" s="197"/>
      <c r="T95" s="198"/>
      <c r="AT95" s="192" t="s">
        <v>167</v>
      </c>
      <c r="AU95" s="192" t="s">
        <v>88</v>
      </c>
      <c r="AV95" s="11" t="s">
        <v>88</v>
      </c>
      <c r="AW95" s="11" t="s">
        <v>41</v>
      </c>
      <c r="AX95" s="11" t="s">
        <v>78</v>
      </c>
      <c r="AY95" s="192" t="s">
        <v>156</v>
      </c>
    </row>
    <row r="96" spans="2:65" s="12" customFormat="1" x14ac:dyDescent="0.3">
      <c r="B96" s="199"/>
      <c r="D96" s="188" t="s">
        <v>167</v>
      </c>
      <c r="E96" s="200" t="s">
        <v>5</v>
      </c>
      <c r="F96" s="201" t="s">
        <v>169</v>
      </c>
      <c r="H96" s="202">
        <v>508.5</v>
      </c>
      <c r="I96" s="203"/>
      <c r="L96" s="199"/>
      <c r="M96" s="204"/>
      <c r="N96" s="205"/>
      <c r="O96" s="205"/>
      <c r="P96" s="205"/>
      <c r="Q96" s="205"/>
      <c r="R96" s="205"/>
      <c r="S96" s="205"/>
      <c r="T96" s="206"/>
      <c r="AT96" s="200" t="s">
        <v>167</v>
      </c>
      <c r="AU96" s="200" t="s">
        <v>88</v>
      </c>
      <c r="AV96" s="12" t="s">
        <v>163</v>
      </c>
      <c r="AW96" s="12" t="s">
        <v>41</v>
      </c>
      <c r="AX96" s="12" t="s">
        <v>86</v>
      </c>
      <c r="AY96" s="200" t="s">
        <v>156</v>
      </c>
    </row>
    <row r="97" spans="2:65" s="1" customFormat="1" ht="38.25" customHeight="1" x14ac:dyDescent="0.3">
      <c r="B97" s="175"/>
      <c r="C97" s="176" t="s">
        <v>163</v>
      </c>
      <c r="D97" s="176" t="s">
        <v>158</v>
      </c>
      <c r="E97" s="177" t="s">
        <v>182</v>
      </c>
      <c r="F97" s="178" t="s">
        <v>183</v>
      </c>
      <c r="G97" s="179" t="s">
        <v>178</v>
      </c>
      <c r="H97" s="180">
        <v>339</v>
      </c>
      <c r="I97" s="181"/>
      <c r="J97" s="182">
        <f>ROUND(I97*H97,2)</f>
        <v>0</v>
      </c>
      <c r="K97" s="178" t="s">
        <v>162</v>
      </c>
      <c r="L97" s="42"/>
      <c r="M97" s="183" t="s">
        <v>5</v>
      </c>
      <c r="N97" s="184" t="s">
        <v>49</v>
      </c>
      <c r="O97" s="43"/>
      <c r="P97" s="185">
        <f>O97*H97</f>
        <v>0</v>
      </c>
      <c r="Q97" s="185">
        <v>0</v>
      </c>
      <c r="R97" s="185">
        <f>Q97*H97</f>
        <v>0</v>
      </c>
      <c r="S97" s="185">
        <v>0</v>
      </c>
      <c r="T97" s="186">
        <f>S97*H97</f>
        <v>0</v>
      </c>
      <c r="AR97" s="24" t="s">
        <v>163</v>
      </c>
      <c r="AT97" s="24" t="s">
        <v>158</v>
      </c>
      <c r="AU97" s="24" t="s">
        <v>88</v>
      </c>
      <c r="AY97" s="24" t="s">
        <v>156</v>
      </c>
      <c r="BE97" s="187">
        <f>IF(N97="základní",J97,0)</f>
        <v>0</v>
      </c>
      <c r="BF97" s="187">
        <f>IF(N97="snížená",J97,0)</f>
        <v>0</v>
      </c>
      <c r="BG97" s="187">
        <f>IF(N97="zákl. přenesená",J97,0)</f>
        <v>0</v>
      </c>
      <c r="BH97" s="187">
        <f>IF(N97="sníž. přenesená",J97,0)</f>
        <v>0</v>
      </c>
      <c r="BI97" s="187">
        <f>IF(N97="nulová",J97,0)</f>
        <v>0</v>
      </c>
      <c r="BJ97" s="24" t="s">
        <v>86</v>
      </c>
      <c r="BK97" s="187">
        <f>ROUND(I97*H97,2)</f>
        <v>0</v>
      </c>
      <c r="BL97" s="24" t="s">
        <v>163</v>
      </c>
      <c r="BM97" s="24" t="s">
        <v>184</v>
      </c>
    </row>
    <row r="98" spans="2:65" s="1" customFormat="1" ht="135" x14ac:dyDescent="0.3">
      <c r="B98" s="42"/>
      <c r="D98" s="188" t="s">
        <v>165</v>
      </c>
      <c r="F98" s="189" t="s">
        <v>185</v>
      </c>
      <c r="I98" s="150"/>
      <c r="L98" s="42"/>
      <c r="M98" s="190"/>
      <c r="N98" s="43"/>
      <c r="O98" s="43"/>
      <c r="P98" s="43"/>
      <c r="Q98" s="43"/>
      <c r="R98" s="43"/>
      <c r="S98" s="43"/>
      <c r="T98" s="71"/>
      <c r="AT98" s="24" t="s">
        <v>165</v>
      </c>
      <c r="AU98" s="24" t="s">
        <v>88</v>
      </c>
    </row>
    <row r="99" spans="2:65" s="1" customFormat="1" ht="27" x14ac:dyDescent="0.3">
      <c r="B99" s="42"/>
      <c r="D99" s="188" t="s">
        <v>186</v>
      </c>
      <c r="F99" s="189" t="s">
        <v>187</v>
      </c>
      <c r="I99" s="150"/>
      <c r="L99" s="42"/>
      <c r="M99" s="190"/>
      <c r="N99" s="43"/>
      <c r="O99" s="43"/>
      <c r="P99" s="43"/>
      <c r="Q99" s="43"/>
      <c r="R99" s="43"/>
      <c r="S99" s="43"/>
      <c r="T99" s="71"/>
      <c r="AT99" s="24" t="s">
        <v>186</v>
      </c>
      <c r="AU99" s="24" t="s">
        <v>88</v>
      </c>
    </row>
    <row r="100" spans="2:65" s="11" customFormat="1" x14ac:dyDescent="0.3">
      <c r="B100" s="191"/>
      <c r="D100" s="188" t="s">
        <v>167</v>
      </c>
      <c r="E100" s="192" t="s">
        <v>5</v>
      </c>
      <c r="F100" s="193" t="s">
        <v>188</v>
      </c>
      <c r="H100" s="194">
        <v>678</v>
      </c>
      <c r="I100" s="195"/>
      <c r="L100" s="191"/>
      <c r="M100" s="196"/>
      <c r="N100" s="197"/>
      <c r="O100" s="197"/>
      <c r="P100" s="197"/>
      <c r="Q100" s="197"/>
      <c r="R100" s="197"/>
      <c r="S100" s="197"/>
      <c r="T100" s="198"/>
      <c r="AT100" s="192" t="s">
        <v>167</v>
      </c>
      <c r="AU100" s="192" t="s">
        <v>88</v>
      </c>
      <c r="AV100" s="11" t="s">
        <v>88</v>
      </c>
      <c r="AW100" s="11" t="s">
        <v>41</v>
      </c>
      <c r="AX100" s="11" t="s">
        <v>78</v>
      </c>
      <c r="AY100" s="192" t="s">
        <v>156</v>
      </c>
    </row>
    <row r="101" spans="2:65" s="12" customFormat="1" x14ac:dyDescent="0.3">
      <c r="B101" s="199"/>
      <c r="D101" s="188" t="s">
        <v>167</v>
      </c>
      <c r="E101" s="200" t="s">
        <v>5</v>
      </c>
      <c r="F101" s="201" t="s">
        <v>169</v>
      </c>
      <c r="H101" s="202">
        <v>678</v>
      </c>
      <c r="I101" s="203"/>
      <c r="L101" s="199"/>
      <c r="M101" s="204"/>
      <c r="N101" s="205"/>
      <c r="O101" s="205"/>
      <c r="P101" s="205"/>
      <c r="Q101" s="205"/>
      <c r="R101" s="205"/>
      <c r="S101" s="205"/>
      <c r="T101" s="206"/>
      <c r="AT101" s="200" t="s">
        <v>167</v>
      </c>
      <c r="AU101" s="200" t="s">
        <v>88</v>
      </c>
      <c r="AV101" s="12" t="s">
        <v>163</v>
      </c>
      <c r="AW101" s="12" t="s">
        <v>41</v>
      </c>
      <c r="AX101" s="12" t="s">
        <v>86</v>
      </c>
      <c r="AY101" s="200" t="s">
        <v>156</v>
      </c>
    </row>
    <row r="102" spans="2:65" s="11" customFormat="1" x14ac:dyDescent="0.3">
      <c r="B102" s="191"/>
      <c r="D102" s="188" t="s">
        <v>167</v>
      </c>
      <c r="F102" s="193" t="s">
        <v>189</v>
      </c>
      <c r="H102" s="194">
        <v>339</v>
      </c>
      <c r="I102" s="195"/>
      <c r="L102" s="191"/>
      <c r="M102" s="196"/>
      <c r="N102" s="197"/>
      <c r="O102" s="197"/>
      <c r="P102" s="197"/>
      <c r="Q102" s="197"/>
      <c r="R102" s="197"/>
      <c r="S102" s="197"/>
      <c r="T102" s="198"/>
      <c r="AT102" s="192" t="s">
        <v>167</v>
      </c>
      <c r="AU102" s="192" t="s">
        <v>88</v>
      </c>
      <c r="AV102" s="11" t="s">
        <v>88</v>
      </c>
      <c r="AW102" s="11" t="s">
        <v>6</v>
      </c>
      <c r="AX102" s="11" t="s">
        <v>86</v>
      </c>
      <c r="AY102" s="192" t="s">
        <v>156</v>
      </c>
    </row>
    <row r="103" spans="2:65" s="1" customFormat="1" ht="38.25" customHeight="1" x14ac:dyDescent="0.3">
      <c r="B103" s="175"/>
      <c r="C103" s="176" t="s">
        <v>190</v>
      </c>
      <c r="D103" s="176" t="s">
        <v>158</v>
      </c>
      <c r="E103" s="177" t="s">
        <v>191</v>
      </c>
      <c r="F103" s="178" t="s">
        <v>192</v>
      </c>
      <c r="G103" s="179" t="s">
        <v>178</v>
      </c>
      <c r="H103" s="180">
        <v>339</v>
      </c>
      <c r="I103" s="181"/>
      <c r="J103" s="182">
        <f>ROUND(I103*H103,2)</f>
        <v>0</v>
      </c>
      <c r="K103" s="178" t="s">
        <v>162</v>
      </c>
      <c r="L103" s="42"/>
      <c r="M103" s="183" t="s">
        <v>5</v>
      </c>
      <c r="N103" s="184" t="s">
        <v>49</v>
      </c>
      <c r="O103" s="43"/>
      <c r="P103" s="185">
        <f>O103*H103</f>
        <v>0</v>
      </c>
      <c r="Q103" s="185">
        <v>0</v>
      </c>
      <c r="R103" s="185">
        <f>Q103*H103</f>
        <v>0</v>
      </c>
      <c r="S103" s="185">
        <v>0</v>
      </c>
      <c r="T103" s="186">
        <f>S103*H103</f>
        <v>0</v>
      </c>
      <c r="AR103" s="24" t="s">
        <v>163</v>
      </c>
      <c r="AT103" s="24" t="s">
        <v>158</v>
      </c>
      <c r="AU103" s="24" t="s">
        <v>88</v>
      </c>
      <c r="AY103" s="24" t="s">
        <v>156</v>
      </c>
      <c r="BE103" s="187">
        <f>IF(N103="základní",J103,0)</f>
        <v>0</v>
      </c>
      <c r="BF103" s="187">
        <f>IF(N103="snížená",J103,0)</f>
        <v>0</v>
      </c>
      <c r="BG103" s="187">
        <f>IF(N103="zákl. přenesená",J103,0)</f>
        <v>0</v>
      </c>
      <c r="BH103" s="187">
        <f>IF(N103="sníž. přenesená",J103,0)</f>
        <v>0</v>
      </c>
      <c r="BI103" s="187">
        <f>IF(N103="nulová",J103,0)</f>
        <v>0</v>
      </c>
      <c r="BJ103" s="24" t="s">
        <v>86</v>
      </c>
      <c r="BK103" s="187">
        <f>ROUND(I103*H103,2)</f>
        <v>0</v>
      </c>
      <c r="BL103" s="24" t="s">
        <v>163</v>
      </c>
      <c r="BM103" s="24" t="s">
        <v>193</v>
      </c>
    </row>
    <row r="104" spans="2:65" s="1" customFormat="1" ht="135" x14ac:dyDescent="0.3">
      <c r="B104" s="42"/>
      <c r="D104" s="188" t="s">
        <v>165</v>
      </c>
      <c r="F104" s="189" t="s">
        <v>185</v>
      </c>
      <c r="I104" s="150"/>
      <c r="L104" s="42"/>
      <c r="M104" s="190"/>
      <c r="N104" s="43"/>
      <c r="O104" s="43"/>
      <c r="P104" s="43"/>
      <c r="Q104" s="43"/>
      <c r="R104" s="43"/>
      <c r="S104" s="43"/>
      <c r="T104" s="71"/>
      <c r="AT104" s="24" t="s">
        <v>165</v>
      </c>
      <c r="AU104" s="24" t="s">
        <v>88</v>
      </c>
    </row>
    <row r="105" spans="2:65" s="11" customFormat="1" x14ac:dyDescent="0.3">
      <c r="B105" s="191"/>
      <c r="D105" s="188" t="s">
        <v>167</v>
      </c>
      <c r="F105" s="193" t="s">
        <v>189</v>
      </c>
      <c r="H105" s="194">
        <v>339</v>
      </c>
      <c r="I105" s="195"/>
      <c r="L105" s="191"/>
      <c r="M105" s="196"/>
      <c r="N105" s="197"/>
      <c r="O105" s="197"/>
      <c r="P105" s="197"/>
      <c r="Q105" s="197"/>
      <c r="R105" s="197"/>
      <c r="S105" s="197"/>
      <c r="T105" s="198"/>
      <c r="AT105" s="192" t="s">
        <v>167</v>
      </c>
      <c r="AU105" s="192" t="s">
        <v>88</v>
      </c>
      <c r="AV105" s="11" t="s">
        <v>88</v>
      </c>
      <c r="AW105" s="11" t="s">
        <v>6</v>
      </c>
      <c r="AX105" s="11" t="s">
        <v>86</v>
      </c>
      <c r="AY105" s="192" t="s">
        <v>156</v>
      </c>
    </row>
    <row r="106" spans="2:65" s="1" customFormat="1" ht="38.25" customHeight="1" x14ac:dyDescent="0.3">
      <c r="B106" s="175"/>
      <c r="C106" s="176" t="s">
        <v>194</v>
      </c>
      <c r="D106" s="176" t="s">
        <v>158</v>
      </c>
      <c r="E106" s="177" t="s">
        <v>195</v>
      </c>
      <c r="F106" s="178" t="s">
        <v>196</v>
      </c>
      <c r="G106" s="179" t="s">
        <v>178</v>
      </c>
      <c r="H106" s="180">
        <v>339</v>
      </c>
      <c r="I106" s="181"/>
      <c r="J106" s="182">
        <f>ROUND(I106*H106,2)</f>
        <v>0</v>
      </c>
      <c r="K106" s="178" t="s">
        <v>162</v>
      </c>
      <c r="L106" s="42"/>
      <c r="M106" s="183" t="s">
        <v>5</v>
      </c>
      <c r="N106" s="184" t="s">
        <v>49</v>
      </c>
      <c r="O106" s="43"/>
      <c r="P106" s="185">
        <f>O106*H106</f>
        <v>0</v>
      </c>
      <c r="Q106" s="185">
        <v>0</v>
      </c>
      <c r="R106" s="185">
        <f>Q106*H106</f>
        <v>0</v>
      </c>
      <c r="S106" s="185">
        <v>0</v>
      </c>
      <c r="T106" s="186">
        <f>S106*H106</f>
        <v>0</v>
      </c>
      <c r="AR106" s="24" t="s">
        <v>163</v>
      </c>
      <c r="AT106" s="24" t="s">
        <v>158</v>
      </c>
      <c r="AU106" s="24" t="s">
        <v>88</v>
      </c>
      <c r="AY106" s="24" t="s">
        <v>156</v>
      </c>
      <c r="BE106" s="187">
        <f>IF(N106="základní",J106,0)</f>
        <v>0</v>
      </c>
      <c r="BF106" s="187">
        <f>IF(N106="snížená",J106,0)</f>
        <v>0</v>
      </c>
      <c r="BG106" s="187">
        <f>IF(N106="zákl. přenesená",J106,0)</f>
        <v>0</v>
      </c>
      <c r="BH106" s="187">
        <f>IF(N106="sníž. přenesená",J106,0)</f>
        <v>0</v>
      </c>
      <c r="BI106" s="187">
        <f>IF(N106="nulová",J106,0)</f>
        <v>0</v>
      </c>
      <c r="BJ106" s="24" t="s">
        <v>86</v>
      </c>
      <c r="BK106" s="187">
        <f>ROUND(I106*H106,2)</f>
        <v>0</v>
      </c>
      <c r="BL106" s="24" t="s">
        <v>163</v>
      </c>
      <c r="BM106" s="24" t="s">
        <v>197</v>
      </c>
    </row>
    <row r="107" spans="2:65" s="1" customFormat="1" ht="243" x14ac:dyDescent="0.3">
      <c r="B107" s="42"/>
      <c r="D107" s="188" t="s">
        <v>165</v>
      </c>
      <c r="F107" s="189" t="s">
        <v>198</v>
      </c>
      <c r="I107" s="150"/>
      <c r="L107" s="42"/>
      <c r="M107" s="190"/>
      <c r="N107" s="43"/>
      <c r="O107" s="43"/>
      <c r="P107" s="43"/>
      <c r="Q107" s="43"/>
      <c r="R107" s="43"/>
      <c r="S107" s="43"/>
      <c r="T107" s="71"/>
      <c r="AT107" s="24" t="s">
        <v>165</v>
      </c>
      <c r="AU107" s="24" t="s">
        <v>88</v>
      </c>
    </row>
    <row r="108" spans="2:65" s="11" customFormat="1" x14ac:dyDescent="0.3">
      <c r="B108" s="191"/>
      <c r="D108" s="188" t="s">
        <v>167</v>
      </c>
      <c r="F108" s="193" t="s">
        <v>189</v>
      </c>
      <c r="H108" s="194">
        <v>339</v>
      </c>
      <c r="I108" s="195"/>
      <c r="L108" s="191"/>
      <c r="M108" s="196"/>
      <c r="N108" s="197"/>
      <c r="O108" s="197"/>
      <c r="P108" s="197"/>
      <c r="Q108" s="197"/>
      <c r="R108" s="197"/>
      <c r="S108" s="197"/>
      <c r="T108" s="198"/>
      <c r="AT108" s="192" t="s">
        <v>167</v>
      </c>
      <c r="AU108" s="192" t="s">
        <v>88</v>
      </c>
      <c r="AV108" s="11" t="s">
        <v>88</v>
      </c>
      <c r="AW108" s="11" t="s">
        <v>6</v>
      </c>
      <c r="AX108" s="11" t="s">
        <v>86</v>
      </c>
      <c r="AY108" s="192" t="s">
        <v>156</v>
      </c>
    </row>
    <row r="109" spans="2:65" s="1" customFormat="1" ht="51" customHeight="1" x14ac:dyDescent="0.3">
      <c r="B109" s="175"/>
      <c r="C109" s="176" t="s">
        <v>199</v>
      </c>
      <c r="D109" s="176" t="s">
        <v>158</v>
      </c>
      <c r="E109" s="177" t="s">
        <v>200</v>
      </c>
      <c r="F109" s="178" t="s">
        <v>201</v>
      </c>
      <c r="G109" s="179" t="s">
        <v>178</v>
      </c>
      <c r="H109" s="180">
        <v>1695</v>
      </c>
      <c r="I109" s="181"/>
      <c r="J109" s="182">
        <f>ROUND(I109*H109,2)</f>
        <v>0</v>
      </c>
      <c r="K109" s="178" t="s">
        <v>162</v>
      </c>
      <c r="L109" s="42"/>
      <c r="M109" s="183" t="s">
        <v>5</v>
      </c>
      <c r="N109" s="184" t="s">
        <v>49</v>
      </c>
      <c r="O109" s="43"/>
      <c r="P109" s="185">
        <f>O109*H109</f>
        <v>0</v>
      </c>
      <c r="Q109" s="185">
        <v>0</v>
      </c>
      <c r="R109" s="185">
        <f>Q109*H109</f>
        <v>0</v>
      </c>
      <c r="S109" s="185">
        <v>0</v>
      </c>
      <c r="T109" s="186">
        <f>S109*H109</f>
        <v>0</v>
      </c>
      <c r="AR109" s="24" t="s">
        <v>163</v>
      </c>
      <c r="AT109" s="24" t="s">
        <v>158</v>
      </c>
      <c r="AU109" s="24" t="s">
        <v>88</v>
      </c>
      <c r="AY109" s="24" t="s">
        <v>156</v>
      </c>
      <c r="BE109" s="187">
        <f>IF(N109="základní",J109,0)</f>
        <v>0</v>
      </c>
      <c r="BF109" s="187">
        <f>IF(N109="snížená",J109,0)</f>
        <v>0</v>
      </c>
      <c r="BG109" s="187">
        <f>IF(N109="zákl. přenesená",J109,0)</f>
        <v>0</v>
      </c>
      <c r="BH109" s="187">
        <f>IF(N109="sníž. přenesená",J109,0)</f>
        <v>0</v>
      </c>
      <c r="BI109" s="187">
        <f>IF(N109="nulová",J109,0)</f>
        <v>0</v>
      </c>
      <c r="BJ109" s="24" t="s">
        <v>86</v>
      </c>
      <c r="BK109" s="187">
        <f>ROUND(I109*H109,2)</f>
        <v>0</v>
      </c>
      <c r="BL109" s="24" t="s">
        <v>163</v>
      </c>
      <c r="BM109" s="24" t="s">
        <v>202</v>
      </c>
    </row>
    <row r="110" spans="2:65" s="1" customFormat="1" ht="243" x14ac:dyDescent="0.3">
      <c r="B110" s="42"/>
      <c r="D110" s="188" t="s">
        <v>165</v>
      </c>
      <c r="F110" s="189" t="s">
        <v>198</v>
      </c>
      <c r="I110" s="150"/>
      <c r="L110" s="42"/>
      <c r="M110" s="190"/>
      <c r="N110" s="43"/>
      <c r="O110" s="43"/>
      <c r="P110" s="43"/>
      <c r="Q110" s="43"/>
      <c r="R110" s="43"/>
      <c r="S110" s="43"/>
      <c r="T110" s="71"/>
      <c r="AT110" s="24" t="s">
        <v>165</v>
      </c>
      <c r="AU110" s="24" t="s">
        <v>88</v>
      </c>
    </row>
    <row r="111" spans="2:65" s="11" customFormat="1" x14ac:dyDescent="0.3">
      <c r="B111" s="191"/>
      <c r="D111" s="188" t="s">
        <v>167</v>
      </c>
      <c r="F111" s="193" t="s">
        <v>203</v>
      </c>
      <c r="H111" s="194">
        <v>1695</v>
      </c>
      <c r="I111" s="195"/>
      <c r="L111" s="191"/>
      <c r="M111" s="196"/>
      <c r="N111" s="197"/>
      <c r="O111" s="197"/>
      <c r="P111" s="197"/>
      <c r="Q111" s="197"/>
      <c r="R111" s="197"/>
      <c r="S111" s="197"/>
      <c r="T111" s="198"/>
      <c r="AT111" s="192" t="s">
        <v>167</v>
      </c>
      <c r="AU111" s="192" t="s">
        <v>88</v>
      </c>
      <c r="AV111" s="11" t="s">
        <v>88</v>
      </c>
      <c r="AW111" s="11" t="s">
        <v>6</v>
      </c>
      <c r="AX111" s="11" t="s">
        <v>86</v>
      </c>
      <c r="AY111" s="192" t="s">
        <v>156</v>
      </c>
    </row>
    <row r="112" spans="2:65" s="1" customFormat="1" ht="25.5" customHeight="1" x14ac:dyDescent="0.3">
      <c r="B112" s="175"/>
      <c r="C112" s="176" t="s">
        <v>204</v>
      </c>
      <c r="D112" s="176" t="s">
        <v>158</v>
      </c>
      <c r="E112" s="177" t="s">
        <v>205</v>
      </c>
      <c r="F112" s="178" t="s">
        <v>206</v>
      </c>
      <c r="G112" s="179" t="s">
        <v>178</v>
      </c>
      <c r="H112" s="180">
        <v>339</v>
      </c>
      <c r="I112" s="181"/>
      <c r="J112" s="182">
        <f>ROUND(I112*H112,2)</f>
        <v>0</v>
      </c>
      <c r="K112" s="178" t="s">
        <v>162</v>
      </c>
      <c r="L112" s="42"/>
      <c r="M112" s="183" t="s">
        <v>5</v>
      </c>
      <c r="N112" s="184" t="s">
        <v>49</v>
      </c>
      <c r="O112" s="43"/>
      <c r="P112" s="185">
        <f>O112*H112</f>
        <v>0</v>
      </c>
      <c r="Q112" s="185">
        <v>0</v>
      </c>
      <c r="R112" s="185">
        <f>Q112*H112</f>
        <v>0</v>
      </c>
      <c r="S112" s="185">
        <v>0</v>
      </c>
      <c r="T112" s="186">
        <f>S112*H112</f>
        <v>0</v>
      </c>
      <c r="AR112" s="24" t="s">
        <v>163</v>
      </c>
      <c r="AT112" s="24" t="s">
        <v>158</v>
      </c>
      <c r="AU112" s="24" t="s">
        <v>88</v>
      </c>
      <c r="AY112" s="24" t="s">
        <v>156</v>
      </c>
      <c r="BE112" s="187">
        <f>IF(N112="základní",J112,0)</f>
        <v>0</v>
      </c>
      <c r="BF112" s="187">
        <f>IF(N112="snížená",J112,0)</f>
        <v>0</v>
      </c>
      <c r="BG112" s="187">
        <f>IF(N112="zákl. přenesená",J112,0)</f>
        <v>0</v>
      </c>
      <c r="BH112" s="187">
        <f>IF(N112="sníž. přenesená",J112,0)</f>
        <v>0</v>
      </c>
      <c r="BI112" s="187">
        <f>IF(N112="nulová",J112,0)</f>
        <v>0</v>
      </c>
      <c r="BJ112" s="24" t="s">
        <v>86</v>
      </c>
      <c r="BK112" s="187">
        <f>ROUND(I112*H112,2)</f>
        <v>0</v>
      </c>
      <c r="BL112" s="24" t="s">
        <v>163</v>
      </c>
      <c r="BM112" s="24" t="s">
        <v>207</v>
      </c>
    </row>
    <row r="113" spans="2:65" s="1" customFormat="1" ht="175.5" x14ac:dyDescent="0.3">
      <c r="B113" s="42"/>
      <c r="D113" s="188" t="s">
        <v>165</v>
      </c>
      <c r="F113" s="189" t="s">
        <v>208</v>
      </c>
      <c r="I113" s="150"/>
      <c r="L113" s="42"/>
      <c r="M113" s="190"/>
      <c r="N113" s="43"/>
      <c r="O113" s="43"/>
      <c r="P113" s="43"/>
      <c r="Q113" s="43"/>
      <c r="R113" s="43"/>
      <c r="S113" s="43"/>
      <c r="T113" s="71"/>
      <c r="AT113" s="24" t="s">
        <v>165</v>
      </c>
      <c r="AU113" s="24" t="s">
        <v>88</v>
      </c>
    </row>
    <row r="114" spans="2:65" s="11" customFormat="1" x14ac:dyDescent="0.3">
      <c r="B114" s="191"/>
      <c r="D114" s="188" t="s">
        <v>167</v>
      </c>
      <c r="F114" s="193" t="s">
        <v>189</v>
      </c>
      <c r="H114" s="194">
        <v>339</v>
      </c>
      <c r="I114" s="195"/>
      <c r="L114" s="191"/>
      <c r="M114" s="196"/>
      <c r="N114" s="197"/>
      <c r="O114" s="197"/>
      <c r="P114" s="197"/>
      <c r="Q114" s="197"/>
      <c r="R114" s="197"/>
      <c r="S114" s="197"/>
      <c r="T114" s="198"/>
      <c r="AT114" s="192" t="s">
        <v>167</v>
      </c>
      <c r="AU114" s="192" t="s">
        <v>88</v>
      </c>
      <c r="AV114" s="11" t="s">
        <v>88</v>
      </c>
      <c r="AW114" s="11" t="s">
        <v>6</v>
      </c>
      <c r="AX114" s="11" t="s">
        <v>86</v>
      </c>
      <c r="AY114" s="192" t="s">
        <v>156</v>
      </c>
    </row>
    <row r="115" spans="2:65" s="1" customFormat="1" ht="16.5" customHeight="1" x14ac:dyDescent="0.3">
      <c r="B115" s="175"/>
      <c r="C115" s="176" t="s">
        <v>209</v>
      </c>
      <c r="D115" s="176" t="s">
        <v>158</v>
      </c>
      <c r="E115" s="177" t="s">
        <v>210</v>
      </c>
      <c r="F115" s="178" t="s">
        <v>211</v>
      </c>
      <c r="G115" s="179" t="s">
        <v>178</v>
      </c>
      <c r="H115" s="180">
        <v>339</v>
      </c>
      <c r="I115" s="181"/>
      <c r="J115" s="182">
        <f>ROUND(I115*H115,2)</f>
        <v>0</v>
      </c>
      <c r="K115" s="178" t="s">
        <v>162</v>
      </c>
      <c r="L115" s="42"/>
      <c r="M115" s="183" t="s">
        <v>5</v>
      </c>
      <c r="N115" s="184" t="s">
        <v>49</v>
      </c>
      <c r="O115" s="43"/>
      <c r="P115" s="185">
        <f>O115*H115</f>
        <v>0</v>
      </c>
      <c r="Q115" s="185">
        <v>0</v>
      </c>
      <c r="R115" s="185">
        <f>Q115*H115</f>
        <v>0</v>
      </c>
      <c r="S115" s="185">
        <v>0</v>
      </c>
      <c r="T115" s="186">
        <f>S115*H115</f>
        <v>0</v>
      </c>
      <c r="AR115" s="24" t="s">
        <v>163</v>
      </c>
      <c r="AT115" s="24" t="s">
        <v>158</v>
      </c>
      <c r="AU115" s="24" t="s">
        <v>88</v>
      </c>
      <c r="AY115" s="24" t="s">
        <v>156</v>
      </c>
      <c r="BE115" s="187">
        <f>IF(N115="základní",J115,0)</f>
        <v>0</v>
      </c>
      <c r="BF115" s="187">
        <f>IF(N115="snížená",J115,0)</f>
        <v>0</v>
      </c>
      <c r="BG115" s="187">
        <f>IF(N115="zákl. přenesená",J115,0)</f>
        <v>0</v>
      </c>
      <c r="BH115" s="187">
        <f>IF(N115="sníž. přenesená",J115,0)</f>
        <v>0</v>
      </c>
      <c r="BI115" s="187">
        <f>IF(N115="nulová",J115,0)</f>
        <v>0</v>
      </c>
      <c r="BJ115" s="24" t="s">
        <v>86</v>
      </c>
      <c r="BK115" s="187">
        <f>ROUND(I115*H115,2)</f>
        <v>0</v>
      </c>
      <c r="BL115" s="24" t="s">
        <v>163</v>
      </c>
      <c r="BM115" s="24" t="s">
        <v>212</v>
      </c>
    </row>
    <row r="116" spans="2:65" s="1" customFormat="1" ht="378" x14ac:dyDescent="0.3">
      <c r="B116" s="42"/>
      <c r="D116" s="188" t="s">
        <v>165</v>
      </c>
      <c r="F116" s="189" t="s">
        <v>213</v>
      </c>
      <c r="I116" s="150"/>
      <c r="L116" s="42"/>
      <c r="M116" s="190"/>
      <c r="N116" s="43"/>
      <c r="O116" s="43"/>
      <c r="P116" s="43"/>
      <c r="Q116" s="43"/>
      <c r="R116" s="43"/>
      <c r="S116" s="43"/>
      <c r="T116" s="71"/>
      <c r="AT116" s="24" t="s">
        <v>165</v>
      </c>
      <c r="AU116" s="24" t="s">
        <v>88</v>
      </c>
    </row>
    <row r="117" spans="2:65" s="11" customFormat="1" x14ac:dyDescent="0.3">
      <c r="B117" s="191"/>
      <c r="D117" s="188" t="s">
        <v>167</v>
      </c>
      <c r="F117" s="193" t="s">
        <v>189</v>
      </c>
      <c r="H117" s="194">
        <v>339</v>
      </c>
      <c r="I117" s="195"/>
      <c r="L117" s="191"/>
      <c r="M117" s="196"/>
      <c r="N117" s="197"/>
      <c r="O117" s="197"/>
      <c r="P117" s="197"/>
      <c r="Q117" s="197"/>
      <c r="R117" s="197"/>
      <c r="S117" s="197"/>
      <c r="T117" s="198"/>
      <c r="AT117" s="192" t="s">
        <v>167</v>
      </c>
      <c r="AU117" s="192" t="s">
        <v>88</v>
      </c>
      <c r="AV117" s="11" t="s">
        <v>88</v>
      </c>
      <c r="AW117" s="11" t="s">
        <v>6</v>
      </c>
      <c r="AX117" s="11" t="s">
        <v>86</v>
      </c>
      <c r="AY117" s="192" t="s">
        <v>156</v>
      </c>
    </row>
    <row r="118" spans="2:65" s="1" customFormat="1" ht="25.5" customHeight="1" x14ac:dyDescent="0.3">
      <c r="B118" s="175"/>
      <c r="C118" s="176" t="s">
        <v>214</v>
      </c>
      <c r="D118" s="176" t="s">
        <v>158</v>
      </c>
      <c r="E118" s="177" t="s">
        <v>215</v>
      </c>
      <c r="F118" s="178" t="s">
        <v>216</v>
      </c>
      <c r="G118" s="179" t="s">
        <v>217</v>
      </c>
      <c r="H118" s="180">
        <v>678</v>
      </c>
      <c r="I118" s="181"/>
      <c r="J118" s="182">
        <f>ROUND(I118*H118,2)</f>
        <v>0</v>
      </c>
      <c r="K118" s="178" t="s">
        <v>162</v>
      </c>
      <c r="L118" s="42"/>
      <c r="M118" s="183" t="s">
        <v>5</v>
      </c>
      <c r="N118" s="184" t="s">
        <v>49</v>
      </c>
      <c r="O118" s="43"/>
      <c r="P118" s="185">
        <f>O118*H118</f>
        <v>0</v>
      </c>
      <c r="Q118" s="185">
        <v>0</v>
      </c>
      <c r="R118" s="185">
        <f>Q118*H118</f>
        <v>0</v>
      </c>
      <c r="S118" s="185">
        <v>0</v>
      </c>
      <c r="T118" s="186">
        <f>S118*H118</f>
        <v>0</v>
      </c>
      <c r="AR118" s="24" t="s">
        <v>163</v>
      </c>
      <c r="AT118" s="24" t="s">
        <v>158</v>
      </c>
      <c r="AU118" s="24" t="s">
        <v>88</v>
      </c>
      <c r="AY118" s="24" t="s">
        <v>156</v>
      </c>
      <c r="BE118" s="187">
        <f>IF(N118="základní",J118,0)</f>
        <v>0</v>
      </c>
      <c r="BF118" s="187">
        <f>IF(N118="snížená",J118,0)</f>
        <v>0</v>
      </c>
      <c r="BG118" s="187">
        <f>IF(N118="zákl. přenesená",J118,0)</f>
        <v>0</v>
      </c>
      <c r="BH118" s="187">
        <f>IF(N118="sníž. přenesená",J118,0)</f>
        <v>0</v>
      </c>
      <c r="BI118" s="187">
        <f>IF(N118="nulová",J118,0)</f>
        <v>0</v>
      </c>
      <c r="BJ118" s="24" t="s">
        <v>86</v>
      </c>
      <c r="BK118" s="187">
        <f>ROUND(I118*H118,2)</f>
        <v>0</v>
      </c>
      <c r="BL118" s="24" t="s">
        <v>163</v>
      </c>
      <c r="BM118" s="24" t="s">
        <v>218</v>
      </c>
    </row>
    <row r="119" spans="2:65" s="1" customFormat="1" ht="40.5" x14ac:dyDescent="0.3">
      <c r="B119" s="42"/>
      <c r="D119" s="188" t="s">
        <v>165</v>
      </c>
      <c r="F119" s="189" t="s">
        <v>219</v>
      </c>
      <c r="I119" s="150"/>
      <c r="L119" s="42"/>
      <c r="M119" s="190"/>
      <c r="N119" s="43"/>
      <c r="O119" s="43"/>
      <c r="P119" s="43"/>
      <c r="Q119" s="43"/>
      <c r="R119" s="43"/>
      <c r="S119" s="43"/>
      <c r="T119" s="71"/>
      <c r="AT119" s="24" t="s">
        <v>165</v>
      </c>
      <c r="AU119" s="24" t="s">
        <v>88</v>
      </c>
    </row>
    <row r="120" spans="2:65" s="11" customFormat="1" x14ac:dyDescent="0.3">
      <c r="B120" s="191"/>
      <c r="D120" s="188" t="s">
        <v>167</v>
      </c>
      <c r="F120" s="193" t="s">
        <v>220</v>
      </c>
      <c r="H120" s="194">
        <v>678</v>
      </c>
      <c r="I120" s="195"/>
      <c r="L120" s="191"/>
      <c r="M120" s="196"/>
      <c r="N120" s="197"/>
      <c r="O120" s="197"/>
      <c r="P120" s="197"/>
      <c r="Q120" s="197"/>
      <c r="R120" s="197"/>
      <c r="S120" s="197"/>
      <c r="T120" s="198"/>
      <c r="AT120" s="192" t="s">
        <v>167</v>
      </c>
      <c r="AU120" s="192" t="s">
        <v>88</v>
      </c>
      <c r="AV120" s="11" t="s">
        <v>88</v>
      </c>
      <c r="AW120" s="11" t="s">
        <v>6</v>
      </c>
      <c r="AX120" s="11" t="s">
        <v>86</v>
      </c>
      <c r="AY120" s="192" t="s">
        <v>156</v>
      </c>
    </row>
    <row r="121" spans="2:65" s="1" customFormat="1" ht="38.25" customHeight="1" x14ac:dyDescent="0.3">
      <c r="B121" s="175"/>
      <c r="C121" s="176" t="s">
        <v>221</v>
      </c>
      <c r="D121" s="176" t="s">
        <v>158</v>
      </c>
      <c r="E121" s="177" t="s">
        <v>222</v>
      </c>
      <c r="F121" s="178" t="s">
        <v>223</v>
      </c>
      <c r="G121" s="179" t="s">
        <v>178</v>
      </c>
      <c r="H121" s="180">
        <v>339</v>
      </c>
      <c r="I121" s="181"/>
      <c r="J121" s="182">
        <f>ROUND(I121*H121,2)</f>
        <v>0</v>
      </c>
      <c r="K121" s="178" t="s">
        <v>162</v>
      </c>
      <c r="L121" s="42"/>
      <c r="M121" s="183" t="s">
        <v>5</v>
      </c>
      <c r="N121" s="184" t="s">
        <v>49</v>
      </c>
      <c r="O121" s="43"/>
      <c r="P121" s="185">
        <f>O121*H121</f>
        <v>0</v>
      </c>
      <c r="Q121" s="185">
        <v>0</v>
      </c>
      <c r="R121" s="185">
        <f>Q121*H121</f>
        <v>0</v>
      </c>
      <c r="S121" s="185">
        <v>0</v>
      </c>
      <c r="T121" s="186">
        <f>S121*H121</f>
        <v>0</v>
      </c>
      <c r="AR121" s="24" t="s">
        <v>163</v>
      </c>
      <c r="AT121" s="24" t="s">
        <v>158</v>
      </c>
      <c r="AU121" s="24" t="s">
        <v>88</v>
      </c>
      <c r="AY121" s="24" t="s">
        <v>156</v>
      </c>
      <c r="BE121" s="187">
        <f>IF(N121="základní",J121,0)</f>
        <v>0</v>
      </c>
      <c r="BF121" s="187">
        <f>IF(N121="snížená",J121,0)</f>
        <v>0</v>
      </c>
      <c r="BG121" s="187">
        <f>IF(N121="zákl. přenesená",J121,0)</f>
        <v>0</v>
      </c>
      <c r="BH121" s="187">
        <f>IF(N121="sníž. přenesená",J121,0)</f>
        <v>0</v>
      </c>
      <c r="BI121" s="187">
        <f>IF(N121="nulová",J121,0)</f>
        <v>0</v>
      </c>
      <c r="BJ121" s="24" t="s">
        <v>86</v>
      </c>
      <c r="BK121" s="187">
        <f>ROUND(I121*H121,2)</f>
        <v>0</v>
      </c>
      <c r="BL121" s="24" t="s">
        <v>163</v>
      </c>
      <c r="BM121" s="24" t="s">
        <v>224</v>
      </c>
    </row>
    <row r="122" spans="2:65" s="1" customFormat="1" ht="409.5" x14ac:dyDescent="0.3">
      <c r="B122" s="42"/>
      <c r="D122" s="188" t="s">
        <v>165</v>
      </c>
      <c r="F122" s="207" t="s">
        <v>225</v>
      </c>
      <c r="I122" s="150"/>
      <c r="L122" s="42"/>
      <c r="M122" s="190"/>
      <c r="N122" s="43"/>
      <c r="O122" s="43"/>
      <c r="P122" s="43"/>
      <c r="Q122" s="43"/>
      <c r="R122" s="43"/>
      <c r="S122" s="43"/>
      <c r="T122" s="71"/>
      <c r="AT122" s="24" t="s">
        <v>165</v>
      </c>
      <c r="AU122" s="24" t="s">
        <v>88</v>
      </c>
    </row>
    <row r="123" spans="2:65" s="1" customFormat="1" ht="27" x14ac:dyDescent="0.3">
      <c r="B123" s="42"/>
      <c r="D123" s="188" t="s">
        <v>186</v>
      </c>
      <c r="F123" s="189" t="s">
        <v>226</v>
      </c>
      <c r="I123" s="150"/>
      <c r="L123" s="42"/>
      <c r="M123" s="190"/>
      <c r="N123" s="43"/>
      <c r="O123" s="43"/>
      <c r="P123" s="43"/>
      <c r="Q123" s="43"/>
      <c r="R123" s="43"/>
      <c r="S123" s="43"/>
      <c r="T123" s="71"/>
      <c r="AT123" s="24" t="s">
        <v>186</v>
      </c>
      <c r="AU123" s="24" t="s">
        <v>88</v>
      </c>
    </row>
    <row r="124" spans="2:65" s="11" customFormat="1" x14ac:dyDescent="0.3">
      <c r="B124" s="191"/>
      <c r="D124" s="188" t="s">
        <v>167</v>
      </c>
      <c r="F124" s="193" t="s">
        <v>189</v>
      </c>
      <c r="H124" s="194">
        <v>339</v>
      </c>
      <c r="I124" s="195"/>
      <c r="L124" s="191"/>
      <c r="M124" s="196"/>
      <c r="N124" s="197"/>
      <c r="O124" s="197"/>
      <c r="P124" s="197"/>
      <c r="Q124" s="197"/>
      <c r="R124" s="197"/>
      <c r="S124" s="197"/>
      <c r="T124" s="198"/>
      <c r="AT124" s="192" t="s">
        <v>167</v>
      </c>
      <c r="AU124" s="192" t="s">
        <v>88</v>
      </c>
      <c r="AV124" s="11" t="s">
        <v>88</v>
      </c>
      <c r="AW124" s="11" t="s">
        <v>6</v>
      </c>
      <c r="AX124" s="11" t="s">
        <v>86</v>
      </c>
      <c r="AY124" s="192" t="s">
        <v>156</v>
      </c>
    </row>
    <row r="125" spans="2:65" s="1" customFormat="1" ht="16.5" customHeight="1" x14ac:dyDescent="0.3">
      <c r="B125" s="175"/>
      <c r="C125" s="208" t="s">
        <v>227</v>
      </c>
      <c r="D125" s="208" t="s">
        <v>228</v>
      </c>
      <c r="E125" s="209" t="s">
        <v>229</v>
      </c>
      <c r="F125" s="210" t="s">
        <v>230</v>
      </c>
      <c r="G125" s="211" t="s">
        <v>178</v>
      </c>
      <c r="H125" s="212">
        <v>339</v>
      </c>
      <c r="I125" s="213"/>
      <c r="J125" s="214">
        <f>ROUND(I125*H125,2)</f>
        <v>0</v>
      </c>
      <c r="K125" s="210" t="s">
        <v>5</v>
      </c>
      <c r="L125" s="215"/>
      <c r="M125" s="216" t="s">
        <v>5</v>
      </c>
      <c r="N125" s="217" t="s">
        <v>49</v>
      </c>
      <c r="O125" s="43"/>
      <c r="P125" s="185">
        <f>O125*H125</f>
        <v>0</v>
      </c>
      <c r="Q125" s="185">
        <v>0</v>
      </c>
      <c r="R125" s="185">
        <f>Q125*H125</f>
        <v>0</v>
      </c>
      <c r="S125" s="185">
        <v>0</v>
      </c>
      <c r="T125" s="186">
        <f>S125*H125</f>
        <v>0</v>
      </c>
      <c r="AR125" s="24" t="s">
        <v>204</v>
      </c>
      <c r="AT125" s="24" t="s">
        <v>228</v>
      </c>
      <c r="AU125" s="24" t="s">
        <v>88</v>
      </c>
      <c r="AY125" s="24" t="s">
        <v>156</v>
      </c>
      <c r="BE125" s="187">
        <f>IF(N125="základní",J125,0)</f>
        <v>0</v>
      </c>
      <c r="BF125" s="187">
        <f>IF(N125="snížená",J125,0)</f>
        <v>0</v>
      </c>
      <c r="BG125" s="187">
        <f>IF(N125="zákl. přenesená",J125,0)</f>
        <v>0</v>
      </c>
      <c r="BH125" s="187">
        <f>IF(N125="sníž. přenesená",J125,0)</f>
        <v>0</v>
      </c>
      <c r="BI125" s="187">
        <f>IF(N125="nulová",J125,0)</f>
        <v>0</v>
      </c>
      <c r="BJ125" s="24" t="s">
        <v>86</v>
      </c>
      <c r="BK125" s="187">
        <f>ROUND(I125*H125,2)</f>
        <v>0</v>
      </c>
      <c r="BL125" s="24" t="s">
        <v>163</v>
      </c>
      <c r="BM125" s="24" t="s">
        <v>231</v>
      </c>
    </row>
    <row r="126" spans="2:65" s="1" customFormat="1" ht="27" x14ac:dyDescent="0.3">
      <c r="B126" s="42"/>
      <c r="D126" s="188" t="s">
        <v>186</v>
      </c>
      <c r="F126" s="189" t="s">
        <v>232</v>
      </c>
      <c r="I126" s="150"/>
      <c r="L126" s="42"/>
      <c r="M126" s="190"/>
      <c r="N126" s="43"/>
      <c r="O126" s="43"/>
      <c r="P126" s="43"/>
      <c r="Q126" s="43"/>
      <c r="R126" s="43"/>
      <c r="S126" s="43"/>
      <c r="T126" s="71"/>
      <c r="AT126" s="24" t="s">
        <v>186</v>
      </c>
      <c r="AU126" s="24" t="s">
        <v>88</v>
      </c>
    </row>
    <row r="127" spans="2:65" s="11" customFormat="1" x14ac:dyDescent="0.3">
      <c r="B127" s="191"/>
      <c r="D127" s="188" t="s">
        <v>167</v>
      </c>
      <c r="F127" s="193" t="s">
        <v>189</v>
      </c>
      <c r="H127" s="194">
        <v>339</v>
      </c>
      <c r="I127" s="195"/>
      <c r="L127" s="191"/>
      <c r="M127" s="196"/>
      <c r="N127" s="197"/>
      <c r="O127" s="197"/>
      <c r="P127" s="197"/>
      <c r="Q127" s="197"/>
      <c r="R127" s="197"/>
      <c r="S127" s="197"/>
      <c r="T127" s="198"/>
      <c r="AT127" s="192" t="s">
        <v>167</v>
      </c>
      <c r="AU127" s="192" t="s">
        <v>88</v>
      </c>
      <c r="AV127" s="11" t="s">
        <v>88</v>
      </c>
      <c r="AW127" s="11" t="s">
        <v>6</v>
      </c>
      <c r="AX127" s="11" t="s">
        <v>86</v>
      </c>
      <c r="AY127" s="192" t="s">
        <v>156</v>
      </c>
    </row>
    <row r="128" spans="2:65" s="10" customFormat="1" ht="29.85" customHeight="1" x14ac:dyDescent="0.3">
      <c r="B128" s="162"/>
      <c r="D128" s="163" t="s">
        <v>77</v>
      </c>
      <c r="E128" s="173" t="s">
        <v>190</v>
      </c>
      <c r="F128" s="173" t="s">
        <v>233</v>
      </c>
      <c r="I128" s="165"/>
      <c r="J128" s="174">
        <f>BK128</f>
        <v>0</v>
      </c>
      <c r="L128" s="162"/>
      <c r="M128" s="167"/>
      <c r="N128" s="168"/>
      <c r="O128" s="168"/>
      <c r="P128" s="169">
        <f>SUM(P129:P135)</f>
        <v>0</v>
      </c>
      <c r="Q128" s="168"/>
      <c r="R128" s="169">
        <f>SUM(R129:R135)</f>
        <v>0</v>
      </c>
      <c r="S128" s="168"/>
      <c r="T128" s="170">
        <f>SUM(T129:T135)</f>
        <v>0</v>
      </c>
      <c r="AR128" s="163" t="s">
        <v>86</v>
      </c>
      <c r="AT128" s="171" t="s">
        <v>77</v>
      </c>
      <c r="AU128" s="171" t="s">
        <v>86</v>
      </c>
      <c r="AY128" s="163" t="s">
        <v>156</v>
      </c>
      <c r="BK128" s="172">
        <f>SUM(BK129:BK135)</f>
        <v>0</v>
      </c>
    </row>
    <row r="129" spans="2:65" s="1" customFormat="1" ht="25.5" customHeight="1" x14ac:dyDescent="0.3">
      <c r="B129" s="175"/>
      <c r="C129" s="176" t="s">
        <v>234</v>
      </c>
      <c r="D129" s="176" t="s">
        <v>158</v>
      </c>
      <c r="E129" s="177" t="s">
        <v>235</v>
      </c>
      <c r="F129" s="178" t="s">
        <v>236</v>
      </c>
      <c r="G129" s="179" t="s">
        <v>161</v>
      </c>
      <c r="H129" s="180">
        <v>1695</v>
      </c>
      <c r="I129" s="181"/>
      <c r="J129" s="182">
        <f>ROUND(I129*H129,2)</f>
        <v>0</v>
      </c>
      <c r="K129" s="178" t="s">
        <v>162</v>
      </c>
      <c r="L129" s="42"/>
      <c r="M129" s="183" t="s">
        <v>5</v>
      </c>
      <c r="N129" s="184" t="s">
        <v>49</v>
      </c>
      <c r="O129" s="43"/>
      <c r="P129" s="185">
        <f>O129*H129</f>
        <v>0</v>
      </c>
      <c r="Q129" s="185">
        <v>0</v>
      </c>
      <c r="R129" s="185">
        <f>Q129*H129</f>
        <v>0</v>
      </c>
      <c r="S129" s="185">
        <v>0</v>
      </c>
      <c r="T129" s="186">
        <f>S129*H129</f>
        <v>0</v>
      </c>
      <c r="AR129" s="24" t="s">
        <v>163</v>
      </c>
      <c r="AT129" s="24" t="s">
        <v>158</v>
      </c>
      <c r="AU129" s="24" t="s">
        <v>88</v>
      </c>
      <c r="AY129" s="24" t="s">
        <v>156</v>
      </c>
      <c r="BE129" s="187">
        <f>IF(N129="základní",J129,0)</f>
        <v>0</v>
      </c>
      <c r="BF129" s="187">
        <f>IF(N129="snížená",J129,0)</f>
        <v>0</v>
      </c>
      <c r="BG129" s="187">
        <f>IF(N129="zákl. přenesená",J129,0)</f>
        <v>0</v>
      </c>
      <c r="BH129" s="187">
        <f>IF(N129="sníž. přenesená",J129,0)</f>
        <v>0</v>
      </c>
      <c r="BI129" s="187">
        <f>IF(N129="nulová",J129,0)</f>
        <v>0</v>
      </c>
      <c r="BJ129" s="24" t="s">
        <v>86</v>
      </c>
      <c r="BK129" s="187">
        <f>ROUND(I129*H129,2)</f>
        <v>0</v>
      </c>
      <c r="BL129" s="24" t="s">
        <v>163</v>
      </c>
      <c r="BM129" s="24" t="s">
        <v>237</v>
      </c>
    </row>
    <row r="130" spans="2:65" s="11" customFormat="1" x14ac:dyDescent="0.3">
      <c r="B130" s="191"/>
      <c r="D130" s="188" t="s">
        <v>167</v>
      </c>
      <c r="E130" s="192" t="s">
        <v>5</v>
      </c>
      <c r="F130" s="193" t="s">
        <v>168</v>
      </c>
      <c r="H130" s="194">
        <v>1695</v>
      </c>
      <c r="I130" s="195"/>
      <c r="L130" s="191"/>
      <c r="M130" s="196"/>
      <c r="N130" s="197"/>
      <c r="O130" s="197"/>
      <c r="P130" s="197"/>
      <c r="Q130" s="197"/>
      <c r="R130" s="197"/>
      <c r="S130" s="197"/>
      <c r="T130" s="198"/>
      <c r="AT130" s="192" t="s">
        <v>167</v>
      </c>
      <c r="AU130" s="192" t="s">
        <v>88</v>
      </c>
      <c r="AV130" s="11" t="s">
        <v>88</v>
      </c>
      <c r="AW130" s="11" t="s">
        <v>41</v>
      </c>
      <c r="AX130" s="11" t="s">
        <v>78</v>
      </c>
      <c r="AY130" s="192" t="s">
        <v>156</v>
      </c>
    </row>
    <row r="131" spans="2:65" s="12" customFormat="1" x14ac:dyDescent="0.3">
      <c r="B131" s="199"/>
      <c r="D131" s="188" t="s">
        <v>167</v>
      </c>
      <c r="E131" s="200" t="s">
        <v>5</v>
      </c>
      <c r="F131" s="201" t="s">
        <v>169</v>
      </c>
      <c r="H131" s="202">
        <v>1695</v>
      </c>
      <c r="I131" s="203"/>
      <c r="L131" s="199"/>
      <c r="M131" s="204"/>
      <c r="N131" s="205"/>
      <c r="O131" s="205"/>
      <c r="P131" s="205"/>
      <c r="Q131" s="205"/>
      <c r="R131" s="205"/>
      <c r="S131" s="205"/>
      <c r="T131" s="206"/>
      <c r="AT131" s="200" t="s">
        <v>167</v>
      </c>
      <c r="AU131" s="200" t="s">
        <v>88</v>
      </c>
      <c r="AV131" s="12" t="s">
        <v>163</v>
      </c>
      <c r="AW131" s="12" t="s">
        <v>41</v>
      </c>
      <c r="AX131" s="12" t="s">
        <v>86</v>
      </c>
      <c r="AY131" s="200" t="s">
        <v>156</v>
      </c>
    </row>
    <row r="132" spans="2:65" s="1" customFormat="1" ht="25.5" customHeight="1" x14ac:dyDescent="0.3">
      <c r="B132" s="175"/>
      <c r="C132" s="176" t="s">
        <v>238</v>
      </c>
      <c r="D132" s="176" t="s">
        <v>158</v>
      </c>
      <c r="E132" s="177" t="s">
        <v>239</v>
      </c>
      <c r="F132" s="178" t="s">
        <v>240</v>
      </c>
      <c r="G132" s="179" t="s">
        <v>161</v>
      </c>
      <c r="H132" s="180">
        <v>1695</v>
      </c>
      <c r="I132" s="181"/>
      <c r="J132" s="182">
        <f>ROUND(I132*H132,2)</f>
        <v>0</v>
      </c>
      <c r="K132" s="178" t="s">
        <v>162</v>
      </c>
      <c r="L132" s="42"/>
      <c r="M132" s="183" t="s">
        <v>5</v>
      </c>
      <c r="N132" s="184" t="s">
        <v>49</v>
      </c>
      <c r="O132" s="43"/>
      <c r="P132" s="185">
        <f>O132*H132</f>
        <v>0</v>
      </c>
      <c r="Q132" s="185">
        <v>0</v>
      </c>
      <c r="R132" s="185">
        <f>Q132*H132</f>
        <v>0</v>
      </c>
      <c r="S132" s="185">
        <v>0</v>
      </c>
      <c r="T132" s="186">
        <f>S132*H132</f>
        <v>0</v>
      </c>
      <c r="AR132" s="24" t="s">
        <v>163</v>
      </c>
      <c r="AT132" s="24" t="s">
        <v>158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163</v>
      </c>
      <c r="BM132" s="24" t="s">
        <v>241</v>
      </c>
    </row>
    <row r="133" spans="2:65" s="1" customFormat="1" ht="108" x14ac:dyDescent="0.3">
      <c r="B133" s="42"/>
      <c r="D133" s="188" t="s">
        <v>165</v>
      </c>
      <c r="F133" s="189" t="s">
        <v>242</v>
      </c>
      <c r="I133" s="150"/>
      <c r="L133" s="42"/>
      <c r="M133" s="190"/>
      <c r="N133" s="43"/>
      <c r="O133" s="43"/>
      <c r="P133" s="43"/>
      <c r="Q133" s="43"/>
      <c r="R133" s="43"/>
      <c r="S133" s="43"/>
      <c r="T133" s="71"/>
      <c r="AT133" s="24" t="s">
        <v>165</v>
      </c>
      <c r="AU133" s="24" t="s">
        <v>88</v>
      </c>
    </row>
    <row r="134" spans="2:65" s="11" customFormat="1" x14ac:dyDescent="0.3">
      <c r="B134" s="191"/>
      <c r="D134" s="188" t="s">
        <v>167</v>
      </c>
      <c r="E134" s="192" t="s">
        <v>5</v>
      </c>
      <c r="F134" s="193" t="s">
        <v>168</v>
      </c>
      <c r="H134" s="194">
        <v>1695</v>
      </c>
      <c r="I134" s="195"/>
      <c r="L134" s="191"/>
      <c r="M134" s="196"/>
      <c r="N134" s="197"/>
      <c r="O134" s="197"/>
      <c r="P134" s="197"/>
      <c r="Q134" s="197"/>
      <c r="R134" s="197"/>
      <c r="S134" s="197"/>
      <c r="T134" s="198"/>
      <c r="AT134" s="192" t="s">
        <v>167</v>
      </c>
      <c r="AU134" s="192" t="s">
        <v>88</v>
      </c>
      <c r="AV134" s="11" t="s">
        <v>88</v>
      </c>
      <c r="AW134" s="11" t="s">
        <v>41</v>
      </c>
      <c r="AX134" s="11" t="s">
        <v>78</v>
      </c>
      <c r="AY134" s="192" t="s">
        <v>156</v>
      </c>
    </row>
    <row r="135" spans="2:65" s="12" customFormat="1" x14ac:dyDescent="0.3">
      <c r="B135" s="199"/>
      <c r="D135" s="188" t="s">
        <v>167</v>
      </c>
      <c r="E135" s="200" t="s">
        <v>5</v>
      </c>
      <c r="F135" s="201" t="s">
        <v>169</v>
      </c>
      <c r="H135" s="202">
        <v>1695</v>
      </c>
      <c r="I135" s="203"/>
      <c r="L135" s="199"/>
      <c r="M135" s="204"/>
      <c r="N135" s="205"/>
      <c r="O135" s="205"/>
      <c r="P135" s="205"/>
      <c r="Q135" s="205"/>
      <c r="R135" s="205"/>
      <c r="S135" s="205"/>
      <c r="T135" s="206"/>
      <c r="AT135" s="200" t="s">
        <v>167</v>
      </c>
      <c r="AU135" s="200" t="s">
        <v>88</v>
      </c>
      <c r="AV135" s="12" t="s">
        <v>163</v>
      </c>
      <c r="AW135" s="12" t="s">
        <v>41</v>
      </c>
      <c r="AX135" s="12" t="s">
        <v>86</v>
      </c>
      <c r="AY135" s="200" t="s">
        <v>156</v>
      </c>
    </row>
    <row r="136" spans="2:65" s="10" customFormat="1" ht="29.85" customHeight="1" x14ac:dyDescent="0.3">
      <c r="B136" s="162"/>
      <c r="D136" s="163" t="s">
        <v>77</v>
      </c>
      <c r="E136" s="173" t="s">
        <v>209</v>
      </c>
      <c r="F136" s="173" t="s">
        <v>243</v>
      </c>
      <c r="I136" s="165"/>
      <c r="J136" s="174">
        <f>BK136</f>
        <v>0</v>
      </c>
      <c r="L136" s="162"/>
      <c r="M136" s="167"/>
      <c r="N136" s="168"/>
      <c r="O136" s="168"/>
      <c r="P136" s="169">
        <f>SUM(P137:P141)</f>
        <v>0</v>
      </c>
      <c r="Q136" s="168"/>
      <c r="R136" s="169">
        <f>SUM(R137:R141)</f>
        <v>2.0746800000000003</v>
      </c>
      <c r="S136" s="168"/>
      <c r="T136" s="170">
        <f>SUM(T137:T141)</f>
        <v>0</v>
      </c>
      <c r="AR136" s="163" t="s">
        <v>86</v>
      </c>
      <c r="AT136" s="171" t="s">
        <v>77</v>
      </c>
      <c r="AU136" s="171" t="s">
        <v>86</v>
      </c>
      <c r="AY136" s="163" t="s">
        <v>156</v>
      </c>
      <c r="BK136" s="172">
        <f>SUM(BK137:BK141)</f>
        <v>0</v>
      </c>
    </row>
    <row r="137" spans="2:65" s="1" customFormat="1" ht="25.5" customHeight="1" x14ac:dyDescent="0.3">
      <c r="B137" s="175"/>
      <c r="C137" s="176" t="s">
        <v>11</v>
      </c>
      <c r="D137" s="176" t="s">
        <v>158</v>
      </c>
      <c r="E137" s="177" t="s">
        <v>244</v>
      </c>
      <c r="F137" s="178" t="s">
        <v>245</v>
      </c>
      <c r="G137" s="179" t="s">
        <v>161</v>
      </c>
      <c r="H137" s="180">
        <v>2034</v>
      </c>
      <c r="I137" s="181"/>
      <c r="J137" s="182">
        <f>ROUND(I137*H137,2)</f>
        <v>0</v>
      </c>
      <c r="K137" s="178" t="s">
        <v>162</v>
      </c>
      <c r="L137" s="42"/>
      <c r="M137" s="183" t="s">
        <v>5</v>
      </c>
      <c r="N137" s="184" t="s">
        <v>49</v>
      </c>
      <c r="O137" s="43"/>
      <c r="P137" s="185">
        <f>O137*H137</f>
        <v>0</v>
      </c>
      <c r="Q137" s="185">
        <v>1.0200000000000001E-3</v>
      </c>
      <c r="R137" s="185">
        <f>Q137*H137</f>
        <v>2.0746800000000003</v>
      </c>
      <c r="S137" s="185">
        <v>0</v>
      </c>
      <c r="T137" s="186">
        <f>S137*H137</f>
        <v>0</v>
      </c>
      <c r="AR137" s="24" t="s">
        <v>163</v>
      </c>
      <c r="AT137" s="24" t="s">
        <v>158</v>
      </c>
      <c r="AU137" s="24" t="s">
        <v>88</v>
      </c>
      <c r="AY137" s="24" t="s">
        <v>156</v>
      </c>
      <c r="BE137" s="187">
        <f>IF(N137="základní",J137,0)</f>
        <v>0</v>
      </c>
      <c r="BF137" s="187">
        <f>IF(N137="snížená",J137,0)</f>
        <v>0</v>
      </c>
      <c r="BG137" s="187">
        <f>IF(N137="zákl. přenesená",J137,0)</f>
        <v>0</v>
      </c>
      <c r="BH137" s="187">
        <f>IF(N137="sníž. přenesená",J137,0)</f>
        <v>0</v>
      </c>
      <c r="BI137" s="187">
        <f>IF(N137="nulová",J137,0)</f>
        <v>0</v>
      </c>
      <c r="BJ137" s="24" t="s">
        <v>86</v>
      </c>
      <c r="BK137" s="187">
        <f>ROUND(I137*H137,2)</f>
        <v>0</v>
      </c>
      <c r="BL137" s="24" t="s">
        <v>163</v>
      </c>
      <c r="BM137" s="24" t="s">
        <v>246</v>
      </c>
    </row>
    <row r="138" spans="2:65" s="1" customFormat="1" ht="40.5" x14ac:dyDescent="0.3">
      <c r="B138" s="42"/>
      <c r="D138" s="188" t="s">
        <v>165</v>
      </c>
      <c r="F138" s="189" t="s">
        <v>247</v>
      </c>
      <c r="I138" s="150"/>
      <c r="L138" s="42"/>
      <c r="M138" s="190"/>
      <c r="N138" s="43"/>
      <c r="O138" s="43"/>
      <c r="P138" s="43"/>
      <c r="Q138" s="43"/>
      <c r="R138" s="43"/>
      <c r="S138" s="43"/>
      <c r="T138" s="71"/>
      <c r="AT138" s="24" t="s">
        <v>165</v>
      </c>
      <c r="AU138" s="24" t="s">
        <v>88</v>
      </c>
    </row>
    <row r="139" spans="2:65" s="11" customFormat="1" x14ac:dyDescent="0.3">
      <c r="B139" s="191"/>
      <c r="D139" s="188" t="s">
        <v>167</v>
      </c>
      <c r="E139" s="192" t="s">
        <v>5</v>
      </c>
      <c r="F139" s="193" t="s">
        <v>168</v>
      </c>
      <c r="H139" s="194">
        <v>1695</v>
      </c>
      <c r="I139" s="195"/>
      <c r="L139" s="191"/>
      <c r="M139" s="196"/>
      <c r="N139" s="197"/>
      <c r="O139" s="197"/>
      <c r="P139" s="197"/>
      <c r="Q139" s="197"/>
      <c r="R139" s="197"/>
      <c r="S139" s="197"/>
      <c r="T139" s="198"/>
      <c r="AT139" s="192" t="s">
        <v>167</v>
      </c>
      <c r="AU139" s="192" t="s">
        <v>88</v>
      </c>
      <c r="AV139" s="11" t="s">
        <v>88</v>
      </c>
      <c r="AW139" s="11" t="s">
        <v>41</v>
      </c>
      <c r="AX139" s="11" t="s">
        <v>78</v>
      </c>
      <c r="AY139" s="192" t="s">
        <v>156</v>
      </c>
    </row>
    <row r="140" spans="2:65" s="12" customFormat="1" x14ac:dyDescent="0.3">
      <c r="B140" s="199"/>
      <c r="D140" s="188" t="s">
        <v>167</v>
      </c>
      <c r="E140" s="200" t="s">
        <v>5</v>
      </c>
      <c r="F140" s="201" t="s">
        <v>169</v>
      </c>
      <c r="H140" s="202">
        <v>1695</v>
      </c>
      <c r="I140" s="203"/>
      <c r="L140" s="199"/>
      <c r="M140" s="204"/>
      <c r="N140" s="205"/>
      <c r="O140" s="205"/>
      <c r="P140" s="205"/>
      <c r="Q140" s="205"/>
      <c r="R140" s="205"/>
      <c r="S140" s="205"/>
      <c r="T140" s="206"/>
      <c r="AT140" s="200" t="s">
        <v>167</v>
      </c>
      <c r="AU140" s="200" t="s">
        <v>88</v>
      </c>
      <c r="AV140" s="12" t="s">
        <v>163</v>
      </c>
      <c r="AW140" s="12" t="s">
        <v>41</v>
      </c>
      <c r="AX140" s="12" t="s">
        <v>86</v>
      </c>
      <c r="AY140" s="200" t="s">
        <v>156</v>
      </c>
    </row>
    <row r="141" spans="2:65" s="11" customFormat="1" x14ac:dyDescent="0.3">
      <c r="B141" s="191"/>
      <c r="D141" s="188" t="s">
        <v>167</v>
      </c>
      <c r="F141" s="193" t="s">
        <v>248</v>
      </c>
      <c r="H141" s="194">
        <v>2034</v>
      </c>
      <c r="I141" s="195"/>
      <c r="L141" s="191"/>
      <c r="M141" s="196"/>
      <c r="N141" s="197"/>
      <c r="O141" s="197"/>
      <c r="P141" s="197"/>
      <c r="Q141" s="197"/>
      <c r="R141" s="197"/>
      <c r="S141" s="197"/>
      <c r="T141" s="198"/>
      <c r="AT141" s="192" t="s">
        <v>167</v>
      </c>
      <c r="AU141" s="192" t="s">
        <v>88</v>
      </c>
      <c r="AV141" s="11" t="s">
        <v>88</v>
      </c>
      <c r="AW141" s="11" t="s">
        <v>6</v>
      </c>
      <c r="AX141" s="11" t="s">
        <v>86</v>
      </c>
      <c r="AY141" s="192" t="s">
        <v>156</v>
      </c>
    </row>
    <row r="142" spans="2:65" s="10" customFormat="1" ht="29.85" customHeight="1" x14ac:dyDescent="0.3">
      <c r="B142" s="162"/>
      <c r="D142" s="163" t="s">
        <v>77</v>
      </c>
      <c r="E142" s="173" t="s">
        <v>249</v>
      </c>
      <c r="F142" s="173" t="s">
        <v>250</v>
      </c>
      <c r="I142" s="165"/>
      <c r="J142" s="174">
        <f>BK142</f>
        <v>0</v>
      </c>
      <c r="L142" s="162"/>
      <c r="M142" s="167"/>
      <c r="N142" s="168"/>
      <c r="O142" s="168"/>
      <c r="P142" s="169">
        <f>SUM(P143:P152)</f>
        <v>0</v>
      </c>
      <c r="Q142" s="168"/>
      <c r="R142" s="169">
        <f>SUM(R143:R152)</f>
        <v>0</v>
      </c>
      <c r="S142" s="168"/>
      <c r="T142" s="170">
        <f>SUM(T143:T152)</f>
        <v>0</v>
      </c>
      <c r="AR142" s="163" t="s">
        <v>86</v>
      </c>
      <c r="AT142" s="171" t="s">
        <v>77</v>
      </c>
      <c r="AU142" s="171" t="s">
        <v>86</v>
      </c>
      <c r="AY142" s="163" t="s">
        <v>156</v>
      </c>
      <c r="BK142" s="172">
        <f>SUM(BK143:BK152)</f>
        <v>0</v>
      </c>
    </row>
    <row r="143" spans="2:65" s="1" customFormat="1" ht="25.5" customHeight="1" x14ac:dyDescent="0.3">
      <c r="B143" s="175"/>
      <c r="C143" s="176" t="s">
        <v>251</v>
      </c>
      <c r="D143" s="176" t="s">
        <v>158</v>
      </c>
      <c r="E143" s="177" t="s">
        <v>252</v>
      </c>
      <c r="F143" s="178" t="s">
        <v>253</v>
      </c>
      <c r="G143" s="179" t="s">
        <v>217</v>
      </c>
      <c r="H143" s="180">
        <v>747.42700000000002</v>
      </c>
      <c r="I143" s="181"/>
      <c r="J143" s="182">
        <f>ROUND(I143*H143,2)</f>
        <v>0</v>
      </c>
      <c r="K143" s="178" t="s">
        <v>162</v>
      </c>
      <c r="L143" s="42"/>
      <c r="M143" s="183" t="s">
        <v>5</v>
      </c>
      <c r="N143" s="184" t="s">
        <v>49</v>
      </c>
      <c r="O143" s="43"/>
      <c r="P143" s="185">
        <f>O143*H143</f>
        <v>0</v>
      </c>
      <c r="Q143" s="185">
        <v>0</v>
      </c>
      <c r="R143" s="185">
        <f>Q143*H143</f>
        <v>0</v>
      </c>
      <c r="S143" s="185">
        <v>0</v>
      </c>
      <c r="T143" s="186">
        <f>S143*H143</f>
        <v>0</v>
      </c>
      <c r="AR143" s="24" t="s">
        <v>163</v>
      </c>
      <c r="AT143" s="24" t="s">
        <v>158</v>
      </c>
      <c r="AU143" s="24" t="s">
        <v>88</v>
      </c>
      <c r="AY143" s="24" t="s">
        <v>156</v>
      </c>
      <c r="BE143" s="187">
        <f>IF(N143="základní",J143,0)</f>
        <v>0</v>
      </c>
      <c r="BF143" s="187">
        <f>IF(N143="snížená",J143,0)</f>
        <v>0</v>
      </c>
      <c r="BG143" s="187">
        <f>IF(N143="zákl. přenesená",J143,0)</f>
        <v>0</v>
      </c>
      <c r="BH143" s="187">
        <f>IF(N143="sníž. přenesená",J143,0)</f>
        <v>0</v>
      </c>
      <c r="BI143" s="187">
        <f>IF(N143="nulová",J143,0)</f>
        <v>0</v>
      </c>
      <c r="BJ143" s="24" t="s">
        <v>86</v>
      </c>
      <c r="BK143" s="187">
        <f>ROUND(I143*H143,2)</f>
        <v>0</v>
      </c>
      <c r="BL143" s="24" t="s">
        <v>163</v>
      </c>
      <c r="BM143" s="24" t="s">
        <v>254</v>
      </c>
    </row>
    <row r="144" spans="2:65" s="1" customFormat="1" ht="121.5" x14ac:dyDescent="0.3">
      <c r="B144" s="42"/>
      <c r="D144" s="188" t="s">
        <v>165</v>
      </c>
      <c r="F144" s="189" t="s">
        <v>255</v>
      </c>
      <c r="I144" s="150"/>
      <c r="L144" s="42"/>
      <c r="M144" s="190"/>
      <c r="N144" s="43"/>
      <c r="O144" s="43"/>
      <c r="P144" s="43"/>
      <c r="Q144" s="43"/>
      <c r="R144" s="43"/>
      <c r="S144" s="43"/>
      <c r="T144" s="71"/>
      <c r="AT144" s="24" t="s">
        <v>165</v>
      </c>
      <c r="AU144" s="24" t="s">
        <v>88</v>
      </c>
    </row>
    <row r="145" spans="2:65" s="1" customFormat="1" ht="25.5" customHeight="1" x14ac:dyDescent="0.3">
      <c r="B145" s="175"/>
      <c r="C145" s="176" t="s">
        <v>256</v>
      </c>
      <c r="D145" s="176" t="s">
        <v>158</v>
      </c>
      <c r="E145" s="177" t="s">
        <v>257</v>
      </c>
      <c r="F145" s="178" t="s">
        <v>258</v>
      </c>
      <c r="G145" s="179" t="s">
        <v>217</v>
      </c>
      <c r="H145" s="180">
        <v>11211.405000000001</v>
      </c>
      <c r="I145" s="181"/>
      <c r="J145" s="182">
        <f>ROUND(I145*H145,2)</f>
        <v>0</v>
      </c>
      <c r="K145" s="178" t="s">
        <v>162</v>
      </c>
      <c r="L145" s="42"/>
      <c r="M145" s="183" t="s">
        <v>5</v>
      </c>
      <c r="N145" s="184" t="s">
        <v>49</v>
      </c>
      <c r="O145" s="43"/>
      <c r="P145" s="185">
        <f>O145*H145</f>
        <v>0</v>
      </c>
      <c r="Q145" s="185">
        <v>0</v>
      </c>
      <c r="R145" s="185">
        <f>Q145*H145</f>
        <v>0</v>
      </c>
      <c r="S145" s="185">
        <v>0</v>
      </c>
      <c r="T145" s="186">
        <f>S145*H145</f>
        <v>0</v>
      </c>
      <c r="AR145" s="24" t="s">
        <v>163</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163</v>
      </c>
      <c r="BM145" s="24" t="s">
        <v>259</v>
      </c>
    </row>
    <row r="146" spans="2:65" s="1" customFormat="1" ht="121.5" x14ac:dyDescent="0.3">
      <c r="B146" s="42"/>
      <c r="D146" s="188" t="s">
        <v>165</v>
      </c>
      <c r="F146" s="189" t="s">
        <v>255</v>
      </c>
      <c r="I146" s="150"/>
      <c r="L146" s="42"/>
      <c r="M146" s="190"/>
      <c r="N146" s="43"/>
      <c r="O146" s="43"/>
      <c r="P146" s="43"/>
      <c r="Q146" s="43"/>
      <c r="R146" s="43"/>
      <c r="S146" s="43"/>
      <c r="T146" s="71"/>
      <c r="AT146" s="24" t="s">
        <v>165</v>
      </c>
      <c r="AU146" s="24" t="s">
        <v>88</v>
      </c>
    </row>
    <row r="147" spans="2:65" s="11" customFormat="1" x14ac:dyDescent="0.3">
      <c r="B147" s="191"/>
      <c r="D147" s="188" t="s">
        <v>167</v>
      </c>
      <c r="F147" s="193" t="s">
        <v>260</v>
      </c>
      <c r="H147" s="194">
        <v>11211.405000000001</v>
      </c>
      <c r="I147" s="195"/>
      <c r="L147" s="191"/>
      <c r="M147" s="196"/>
      <c r="N147" s="197"/>
      <c r="O147" s="197"/>
      <c r="P147" s="197"/>
      <c r="Q147" s="197"/>
      <c r="R147" s="197"/>
      <c r="S147" s="197"/>
      <c r="T147" s="198"/>
      <c r="AT147" s="192" t="s">
        <v>167</v>
      </c>
      <c r="AU147" s="192" t="s">
        <v>88</v>
      </c>
      <c r="AV147" s="11" t="s">
        <v>88</v>
      </c>
      <c r="AW147" s="11" t="s">
        <v>6</v>
      </c>
      <c r="AX147" s="11" t="s">
        <v>86</v>
      </c>
      <c r="AY147" s="192" t="s">
        <v>156</v>
      </c>
    </row>
    <row r="148" spans="2:65" s="1" customFormat="1" ht="16.5" customHeight="1" x14ac:dyDescent="0.3">
      <c r="B148" s="175"/>
      <c r="C148" s="176" t="s">
        <v>261</v>
      </c>
      <c r="D148" s="176" t="s">
        <v>158</v>
      </c>
      <c r="E148" s="177" t="s">
        <v>262</v>
      </c>
      <c r="F148" s="178" t="s">
        <v>263</v>
      </c>
      <c r="G148" s="179" t="s">
        <v>217</v>
      </c>
      <c r="H148" s="180">
        <v>747.42700000000002</v>
      </c>
      <c r="I148" s="181"/>
      <c r="J148" s="182">
        <f>ROUND(I148*H148,2)</f>
        <v>0</v>
      </c>
      <c r="K148" s="178" t="s">
        <v>162</v>
      </c>
      <c r="L148" s="42"/>
      <c r="M148" s="183" t="s">
        <v>5</v>
      </c>
      <c r="N148" s="184" t="s">
        <v>49</v>
      </c>
      <c r="O148" s="43"/>
      <c r="P148" s="185">
        <f>O148*H148</f>
        <v>0</v>
      </c>
      <c r="Q148" s="185">
        <v>0</v>
      </c>
      <c r="R148" s="185">
        <f>Q148*H148</f>
        <v>0</v>
      </c>
      <c r="S148" s="185">
        <v>0</v>
      </c>
      <c r="T148" s="186">
        <f>S148*H148</f>
        <v>0</v>
      </c>
      <c r="AR148" s="24" t="s">
        <v>163</v>
      </c>
      <c r="AT148" s="24" t="s">
        <v>158</v>
      </c>
      <c r="AU148" s="24" t="s">
        <v>88</v>
      </c>
      <c r="AY148" s="24" t="s">
        <v>156</v>
      </c>
      <c r="BE148" s="187">
        <f>IF(N148="základní",J148,0)</f>
        <v>0</v>
      </c>
      <c r="BF148" s="187">
        <f>IF(N148="snížená",J148,0)</f>
        <v>0</v>
      </c>
      <c r="BG148" s="187">
        <f>IF(N148="zákl. přenesená",J148,0)</f>
        <v>0</v>
      </c>
      <c r="BH148" s="187">
        <f>IF(N148="sníž. přenesená",J148,0)</f>
        <v>0</v>
      </c>
      <c r="BI148" s="187">
        <f>IF(N148="nulová",J148,0)</f>
        <v>0</v>
      </c>
      <c r="BJ148" s="24" t="s">
        <v>86</v>
      </c>
      <c r="BK148" s="187">
        <f>ROUND(I148*H148,2)</f>
        <v>0</v>
      </c>
      <c r="BL148" s="24" t="s">
        <v>163</v>
      </c>
      <c r="BM148" s="24" t="s">
        <v>264</v>
      </c>
    </row>
    <row r="149" spans="2:65" s="1" customFormat="1" ht="54" x14ac:dyDescent="0.3">
      <c r="B149" s="42"/>
      <c r="D149" s="188" t="s">
        <v>165</v>
      </c>
      <c r="F149" s="189" t="s">
        <v>265</v>
      </c>
      <c r="I149" s="150"/>
      <c r="L149" s="42"/>
      <c r="M149" s="190"/>
      <c r="N149" s="43"/>
      <c r="O149" s="43"/>
      <c r="P149" s="43"/>
      <c r="Q149" s="43"/>
      <c r="R149" s="43"/>
      <c r="S149" s="43"/>
      <c r="T149" s="71"/>
      <c r="AT149" s="24" t="s">
        <v>165</v>
      </c>
      <c r="AU149" s="24" t="s">
        <v>88</v>
      </c>
    </row>
    <row r="150" spans="2:65" s="1" customFormat="1" ht="25.5" customHeight="1" x14ac:dyDescent="0.3">
      <c r="B150" s="175"/>
      <c r="C150" s="176" t="s">
        <v>266</v>
      </c>
      <c r="D150" s="176" t="s">
        <v>158</v>
      </c>
      <c r="E150" s="177" t="s">
        <v>267</v>
      </c>
      <c r="F150" s="178" t="s">
        <v>216</v>
      </c>
      <c r="G150" s="179" t="s">
        <v>217</v>
      </c>
      <c r="H150" s="180">
        <v>747.42700000000002</v>
      </c>
      <c r="I150" s="181"/>
      <c r="J150" s="182">
        <f>ROUND(I150*H150,2)</f>
        <v>0</v>
      </c>
      <c r="K150" s="178" t="s">
        <v>162</v>
      </c>
      <c r="L150" s="42"/>
      <c r="M150" s="183" t="s">
        <v>5</v>
      </c>
      <c r="N150" s="184" t="s">
        <v>49</v>
      </c>
      <c r="O150" s="43"/>
      <c r="P150" s="185">
        <f>O150*H150</f>
        <v>0</v>
      </c>
      <c r="Q150" s="185">
        <v>0</v>
      </c>
      <c r="R150" s="185">
        <f>Q150*H150</f>
        <v>0</v>
      </c>
      <c r="S150" s="185">
        <v>0</v>
      </c>
      <c r="T150" s="186">
        <f>S150*H150</f>
        <v>0</v>
      </c>
      <c r="AR150" s="24" t="s">
        <v>163</v>
      </c>
      <c r="AT150" s="24" t="s">
        <v>158</v>
      </c>
      <c r="AU150" s="24" t="s">
        <v>88</v>
      </c>
      <c r="AY150" s="24" t="s">
        <v>156</v>
      </c>
      <c r="BE150" s="187">
        <f>IF(N150="základní",J150,0)</f>
        <v>0</v>
      </c>
      <c r="BF150" s="187">
        <f>IF(N150="snížená",J150,0)</f>
        <v>0</v>
      </c>
      <c r="BG150" s="187">
        <f>IF(N150="zákl. přenesená",J150,0)</f>
        <v>0</v>
      </c>
      <c r="BH150" s="187">
        <f>IF(N150="sníž. přenesená",J150,0)</f>
        <v>0</v>
      </c>
      <c r="BI150" s="187">
        <f>IF(N150="nulová",J150,0)</f>
        <v>0</v>
      </c>
      <c r="BJ150" s="24" t="s">
        <v>86</v>
      </c>
      <c r="BK150" s="187">
        <f>ROUND(I150*H150,2)</f>
        <v>0</v>
      </c>
      <c r="BL150" s="24" t="s">
        <v>163</v>
      </c>
      <c r="BM150" s="24" t="s">
        <v>268</v>
      </c>
    </row>
    <row r="151" spans="2:65" s="1" customFormat="1" ht="108" x14ac:dyDescent="0.3">
      <c r="B151" s="42"/>
      <c r="D151" s="188" t="s">
        <v>165</v>
      </c>
      <c r="F151" s="189" t="s">
        <v>269</v>
      </c>
      <c r="I151" s="150"/>
      <c r="L151" s="42"/>
      <c r="M151" s="190"/>
      <c r="N151" s="43"/>
      <c r="O151" s="43"/>
      <c r="P151" s="43"/>
      <c r="Q151" s="43"/>
      <c r="R151" s="43"/>
      <c r="S151" s="43"/>
      <c r="T151" s="71"/>
      <c r="AT151" s="24" t="s">
        <v>165</v>
      </c>
      <c r="AU151" s="24" t="s">
        <v>88</v>
      </c>
    </row>
    <row r="152" spans="2:65" s="11" customFormat="1" x14ac:dyDescent="0.3">
      <c r="B152" s="191"/>
      <c r="D152" s="188" t="s">
        <v>167</v>
      </c>
      <c r="E152" s="192" t="s">
        <v>5</v>
      </c>
      <c r="F152" s="193" t="s">
        <v>270</v>
      </c>
      <c r="H152" s="194">
        <v>747.42700000000002</v>
      </c>
      <c r="I152" s="195"/>
      <c r="L152" s="191"/>
      <c r="M152" s="196"/>
      <c r="N152" s="197"/>
      <c r="O152" s="197"/>
      <c r="P152" s="197"/>
      <c r="Q152" s="197"/>
      <c r="R152" s="197"/>
      <c r="S152" s="197"/>
      <c r="T152" s="198"/>
      <c r="AT152" s="192" t="s">
        <v>167</v>
      </c>
      <c r="AU152" s="192" t="s">
        <v>88</v>
      </c>
      <c r="AV152" s="11" t="s">
        <v>88</v>
      </c>
      <c r="AW152" s="11" t="s">
        <v>41</v>
      </c>
      <c r="AX152" s="11" t="s">
        <v>86</v>
      </c>
      <c r="AY152" s="192" t="s">
        <v>156</v>
      </c>
    </row>
    <row r="153" spans="2:65" s="10" customFormat="1" ht="29.85" customHeight="1" x14ac:dyDescent="0.3">
      <c r="B153" s="162"/>
      <c r="D153" s="163" t="s">
        <v>77</v>
      </c>
      <c r="E153" s="173" t="s">
        <v>271</v>
      </c>
      <c r="F153" s="173" t="s">
        <v>272</v>
      </c>
      <c r="I153" s="165"/>
      <c r="J153" s="174">
        <f>BK153</f>
        <v>0</v>
      </c>
      <c r="L153" s="162"/>
      <c r="M153" s="167"/>
      <c r="N153" s="168"/>
      <c r="O153" s="168"/>
      <c r="P153" s="169">
        <f>SUM(P154:P159)</f>
        <v>0</v>
      </c>
      <c r="Q153" s="168"/>
      <c r="R153" s="169">
        <f>SUM(R154:R159)</f>
        <v>0</v>
      </c>
      <c r="S153" s="168"/>
      <c r="T153" s="170">
        <f>SUM(T154:T159)</f>
        <v>0</v>
      </c>
      <c r="AR153" s="163" t="s">
        <v>86</v>
      </c>
      <c r="AT153" s="171" t="s">
        <v>77</v>
      </c>
      <c r="AU153" s="171" t="s">
        <v>86</v>
      </c>
      <c r="AY153" s="163" t="s">
        <v>156</v>
      </c>
      <c r="BK153" s="172">
        <f>SUM(BK154:BK159)</f>
        <v>0</v>
      </c>
    </row>
    <row r="154" spans="2:65" s="1" customFormat="1" ht="25.5" customHeight="1" x14ac:dyDescent="0.3">
      <c r="B154" s="175"/>
      <c r="C154" s="176" t="s">
        <v>273</v>
      </c>
      <c r="D154" s="176" t="s">
        <v>158</v>
      </c>
      <c r="E154" s="177" t="s">
        <v>274</v>
      </c>
      <c r="F154" s="178" t="s">
        <v>275</v>
      </c>
      <c r="G154" s="179" t="s">
        <v>217</v>
      </c>
      <c r="H154" s="180">
        <v>2.0750000000000002</v>
      </c>
      <c r="I154" s="181"/>
      <c r="J154" s="182">
        <f>ROUND(I154*H154,2)</f>
        <v>0</v>
      </c>
      <c r="K154" s="178" t="s">
        <v>162</v>
      </c>
      <c r="L154" s="42"/>
      <c r="M154" s="183" t="s">
        <v>5</v>
      </c>
      <c r="N154" s="184" t="s">
        <v>49</v>
      </c>
      <c r="O154" s="43"/>
      <c r="P154" s="185">
        <f>O154*H154</f>
        <v>0</v>
      </c>
      <c r="Q154" s="185">
        <v>0</v>
      </c>
      <c r="R154" s="185">
        <f>Q154*H154</f>
        <v>0</v>
      </c>
      <c r="S154" s="185">
        <v>0</v>
      </c>
      <c r="T154" s="186">
        <f>S154*H154</f>
        <v>0</v>
      </c>
      <c r="AR154" s="24" t="s">
        <v>163</v>
      </c>
      <c r="AT154" s="24" t="s">
        <v>158</v>
      </c>
      <c r="AU154" s="24" t="s">
        <v>88</v>
      </c>
      <c r="AY154" s="24" t="s">
        <v>156</v>
      </c>
      <c r="BE154" s="187">
        <f>IF(N154="základní",J154,0)</f>
        <v>0</v>
      </c>
      <c r="BF154" s="187">
        <f>IF(N154="snížená",J154,0)</f>
        <v>0</v>
      </c>
      <c r="BG154" s="187">
        <f>IF(N154="zákl. přenesená",J154,0)</f>
        <v>0</v>
      </c>
      <c r="BH154" s="187">
        <f>IF(N154="sníž. přenesená",J154,0)</f>
        <v>0</v>
      </c>
      <c r="BI154" s="187">
        <f>IF(N154="nulová",J154,0)</f>
        <v>0</v>
      </c>
      <c r="BJ154" s="24" t="s">
        <v>86</v>
      </c>
      <c r="BK154" s="187">
        <f>ROUND(I154*H154,2)</f>
        <v>0</v>
      </c>
      <c r="BL154" s="24" t="s">
        <v>163</v>
      </c>
      <c r="BM154" s="24" t="s">
        <v>276</v>
      </c>
    </row>
    <row r="155" spans="2:65" s="1" customFormat="1" ht="40.5" x14ac:dyDescent="0.3">
      <c r="B155" s="42"/>
      <c r="D155" s="188" t="s">
        <v>165</v>
      </c>
      <c r="F155" s="189" t="s">
        <v>277</v>
      </c>
      <c r="I155" s="150"/>
      <c r="L155" s="42"/>
      <c r="M155" s="190"/>
      <c r="N155" s="43"/>
      <c r="O155" s="43"/>
      <c r="P155" s="43"/>
      <c r="Q155" s="43"/>
      <c r="R155" s="43"/>
      <c r="S155" s="43"/>
      <c r="T155" s="71"/>
      <c r="AT155" s="24" t="s">
        <v>165</v>
      </c>
      <c r="AU155" s="24" t="s">
        <v>88</v>
      </c>
    </row>
    <row r="156" spans="2:65" s="1" customFormat="1" ht="38.25" customHeight="1" x14ac:dyDescent="0.3">
      <c r="B156" s="175"/>
      <c r="C156" s="176" t="s">
        <v>10</v>
      </c>
      <c r="D156" s="176" t="s">
        <v>158</v>
      </c>
      <c r="E156" s="177" t="s">
        <v>278</v>
      </c>
      <c r="F156" s="178" t="s">
        <v>279</v>
      </c>
      <c r="G156" s="179" t="s">
        <v>217</v>
      </c>
      <c r="H156" s="180">
        <v>2.0750000000000002</v>
      </c>
      <c r="I156" s="181"/>
      <c r="J156" s="182">
        <f>ROUND(I156*H156,2)</f>
        <v>0</v>
      </c>
      <c r="K156" s="178" t="s">
        <v>162</v>
      </c>
      <c r="L156" s="42"/>
      <c r="M156" s="183" t="s">
        <v>5</v>
      </c>
      <c r="N156" s="184" t="s">
        <v>49</v>
      </c>
      <c r="O156" s="43"/>
      <c r="P156" s="185">
        <f>O156*H156</f>
        <v>0</v>
      </c>
      <c r="Q156" s="185">
        <v>0</v>
      </c>
      <c r="R156" s="185">
        <f>Q156*H156</f>
        <v>0</v>
      </c>
      <c r="S156" s="185">
        <v>0</v>
      </c>
      <c r="T156" s="186">
        <f>S156*H156</f>
        <v>0</v>
      </c>
      <c r="AR156" s="24" t="s">
        <v>163</v>
      </c>
      <c r="AT156" s="24" t="s">
        <v>158</v>
      </c>
      <c r="AU156" s="24" t="s">
        <v>88</v>
      </c>
      <c r="AY156" s="24" t="s">
        <v>156</v>
      </c>
      <c r="BE156" s="187">
        <f>IF(N156="základní",J156,0)</f>
        <v>0</v>
      </c>
      <c r="BF156" s="187">
        <f>IF(N156="snížená",J156,0)</f>
        <v>0</v>
      </c>
      <c r="BG156" s="187">
        <f>IF(N156="zákl. přenesená",J156,0)</f>
        <v>0</v>
      </c>
      <c r="BH156" s="187">
        <f>IF(N156="sníž. přenesená",J156,0)</f>
        <v>0</v>
      </c>
      <c r="BI156" s="187">
        <f>IF(N156="nulová",J156,0)</f>
        <v>0</v>
      </c>
      <c r="BJ156" s="24" t="s">
        <v>86</v>
      </c>
      <c r="BK156" s="187">
        <f>ROUND(I156*H156,2)</f>
        <v>0</v>
      </c>
      <c r="BL156" s="24" t="s">
        <v>163</v>
      </c>
      <c r="BM156" s="24" t="s">
        <v>280</v>
      </c>
    </row>
    <row r="157" spans="2:65" s="1" customFormat="1" ht="40.5" x14ac:dyDescent="0.3">
      <c r="B157" s="42"/>
      <c r="D157" s="188" t="s">
        <v>165</v>
      </c>
      <c r="F157" s="189" t="s">
        <v>277</v>
      </c>
      <c r="I157" s="150"/>
      <c r="L157" s="42"/>
      <c r="M157" s="190"/>
      <c r="N157" s="43"/>
      <c r="O157" s="43"/>
      <c r="P157" s="43"/>
      <c r="Q157" s="43"/>
      <c r="R157" s="43"/>
      <c r="S157" s="43"/>
      <c r="T157" s="71"/>
      <c r="AT157" s="24" t="s">
        <v>165</v>
      </c>
      <c r="AU157" s="24" t="s">
        <v>88</v>
      </c>
    </row>
    <row r="158" spans="2:65" s="1" customFormat="1" ht="38.25" customHeight="1" x14ac:dyDescent="0.3">
      <c r="B158" s="175"/>
      <c r="C158" s="176" t="s">
        <v>281</v>
      </c>
      <c r="D158" s="176" t="s">
        <v>158</v>
      </c>
      <c r="E158" s="177" t="s">
        <v>282</v>
      </c>
      <c r="F158" s="178" t="s">
        <v>283</v>
      </c>
      <c r="G158" s="179" t="s">
        <v>217</v>
      </c>
      <c r="H158" s="180">
        <v>2.0750000000000002</v>
      </c>
      <c r="I158" s="181"/>
      <c r="J158" s="182">
        <f>ROUND(I158*H158,2)</f>
        <v>0</v>
      </c>
      <c r="K158" s="178" t="s">
        <v>162</v>
      </c>
      <c r="L158" s="42"/>
      <c r="M158" s="183" t="s">
        <v>5</v>
      </c>
      <c r="N158" s="184" t="s">
        <v>49</v>
      </c>
      <c r="O158" s="43"/>
      <c r="P158" s="185">
        <f>O158*H158</f>
        <v>0</v>
      </c>
      <c r="Q158" s="185">
        <v>0</v>
      </c>
      <c r="R158" s="185">
        <f>Q158*H158</f>
        <v>0</v>
      </c>
      <c r="S158" s="185">
        <v>0</v>
      </c>
      <c r="T158" s="186">
        <f>S158*H158</f>
        <v>0</v>
      </c>
      <c r="AR158" s="24" t="s">
        <v>163</v>
      </c>
      <c r="AT158" s="24" t="s">
        <v>158</v>
      </c>
      <c r="AU158" s="24" t="s">
        <v>88</v>
      </c>
      <c r="AY158" s="24" t="s">
        <v>156</v>
      </c>
      <c r="BE158" s="187">
        <f>IF(N158="základní",J158,0)</f>
        <v>0</v>
      </c>
      <c r="BF158" s="187">
        <f>IF(N158="snížená",J158,0)</f>
        <v>0</v>
      </c>
      <c r="BG158" s="187">
        <f>IF(N158="zákl. přenesená",J158,0)</f>
        <v>0</v>
      </c>
      <c r="BH158" s="187">
        <f>IF(N158="sníž. přenesená",J158,0)</f>
        <v>0</v>
      </c>
      <c r="BI158" s="187">
        <f>IF(N158="nulová",J158,0)</f>
        <v>0</v>
      </c>
      <c r="BJ158" s="24" t="s">
        <v>86</v>
      </c>
      <c r="BK158" s="187">
        <f>ROUND(I158*H158,2)</f>
        <v>0</v>
      </c>
      <c r="BL158" s="24" t="s">
        <v>163</v>
      </c>
      <c r="BM158" s="24" t="s">
        <v>284</v>
      </c>
    </row>
    <row r="159" spans="2:65" s="1" customFormat="1" ht="40.5" x14ac:dyDescent="0.3">
      <c r="B159" s="42"/>
      <c r="D159" s="188" t="s">
        <v>165</v>
      </c>
      <c r="F159" s="189" t="s">
        <v>277</v>
      </c>
      <c r="I159" s="150"/>
      <c r="L159" s="42"/>
      <c r="M159" s="218"/>
      <c r="N159" s="219"/>
      <c r="O159" s="219"/>
      <c r="P159" s="219"/>
      <c r="Q159" s="219"/>
      <c r="R159" s="219"/>
      <c r="S159" s="219"/>
      <c r="T159" s="220"/>
      <c r="AT159" s="24" t="s">
        <v>165</v>
      </c>
      <c r="AU159" s="24" t="s">
        <v>88</v>
      </c>
    </row>
    <row r="160" spans="2:65" s="1" customFormat="1" ht="6.95" customHeight="1" x14ac:dyDescent="0.3">
      <c r="B160" s="57"/>
      <c r="C160" s="58"/>
      <c r="D160" s="58"/>
      <c r="E160" s="58"/>
      <c r="F160" s="58"/>
      <c r="G160" s="58"/>
      <c r="H160" s="58"/>
      <c r="I160" s="128"/>
      <c r="J160" s="58"/>
      <c r="K160" s="58"/>
      <c r="L160" s="42"/>
    </row>
  </sheetData>
  <autoFilter ref="C81:K159"/>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48"/>
  <sheetViews>
    <sheetView showGridLines="0" workbookViewId="0">
      <pane ySplit="1" topLeftCell="A227" activePane="bottomLeft" state="frozen"/>
      <selection activeCell="F264" sqref="F264"/>
      <selection pane="bottomLeft" activeCell="F264" sqref="F264"/>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1"/>
      <c r="C1" s="101"/>
      <c r="D1" s="102" t="s">
        <v>1</v>
      </c>
      <c r="E1" s="101"/>
      <c r="F1" s="103" t="s">
        <v>120</v>
      </c>
      <c r="G1" s="366" t="s">
        <v>121</v>
      </c>
      <c r="H1" s="366"/>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52" t="s">
        <v>8</v>
      </c>
      <c r="M2" s="353"/>
      <c r="N2" s="353"/>
      <c r="O2" s="353"/>
      <c r="P2" s="353"/>
      <c r="Q2" s="353"/>
      <c r="R2" s="353"/>
      <c r="S2" s="353"/>
      <c r="T2" s="353"/>
      <c r="U2" s="353"/>
      <c r="V2" s="353"/>
      <c r="AT2" s="24" t="s">
        <v>92</v>
      </c>
    </row>
    <row r="3" spans="1:70" ht="6.95" customHeight="1" x14ac:dyDescent="0.3">
      <c r="B3" s="25"/>
      <c r="C3" s="26"/>
      <c r="D3" s="26"/>
      <c r="E3" s="26"/>
      <c r="F3" s="26"/>
      <c r="G3" s="26"/>
      <c r="H3" s="26"/>
      <c r="I3" s="105"/>
      <c r="J3" s="26"/>
      <c r="K3" s="27"/>
      <c r="AT3" s="24" t="s">
        <v>88</v>
      </c>
    </row>
    <row r="4" spans="1:70" ht="36.950000000000003" customHeight="1" x14ac:dyDescent="0.3">
      <c r="B4" s="28"/>
      <c r="C4" s="29"/>
      <c r="D4" s="30" t="s">
        <v>125</v>
      </c>
      <c r="E4" s="29"/>
      <c r="F4" s="29"/>
      <c r="G4" s="29"/>
      <c r="H4" s="29"/>
      <c r="I4" s="106"/>
      <c r="J4" s="29"/>
      <c r="K4" s="31"/>
      <c r="M4" s="32" t="s">
        <v>13</v>
      </c>
      <c r="AT4" s="24" t="s">
        <v>6</v>
      </c>
    </row>
    <row r="5" spans="1:70" ht="6.95" customHeight="1" x14ac:dyDescent="0.3">
      <c r="B5" s="28"/>
      <c r="C5" s="29"/>
      <c r="D5" s="29"/>
      <c r="E5" s="29"/>
      <c r="F5" s="29"/>
      <c r="G5" s="29"/>
      <c r="H5" s="29"/>
      <c r="I5" s="106"/>
      <c r="J5" s="29"/>
      <c r="K5" s="31"/>
    </row>
    <row r="6" spans="1:70" ht="15" x14ac:dyDescent="0.3">
      <c r="B6" s="28"/>
      <c r="C6" s="29"/>
      <c r="D6" s="37" t="s">
        <v>19</v>
      </c>
      <c r="E6" s="29"/>
      <c r="F6" s="29"/>
      <c r="G6" s="29"/>
      <c r="H6" s="29"/>
      <c r="I6" s="106"/>
      <c r="J6" s="29"/>
      <c r="K6" s="31"/>
    </row>
    <row r="7" spans="1:70" ht="16.5" customHeight="1" x14ac:dyDescent="0.3">
      <c r="B7" s="28"/>
      <c r="C7" s="29"/>
      <c r="D7" s="29"/>
      <c r="E7" s="367" t="str">
        <f>'Rekapitulace stavby'!K6</f>
        <v>Rekonstrukce tepelného napáječe Litvínov, úsek sekční uzávěry SU 3 - SU 5</v>
      </c>
      <c r="F7" s="368"/>
      <c r="G7" s="368"/>
      <c r="H7" s="368"/>
      <c r="I7" s="106"/>
      <c r="J7" s="29"/>
      <c r="K7" s="31"/>
    </row>
    <row r="8" spans="1:70" s="1" customFormat="1" ht="15" x14ac:dyDescent="0.3">
      <c r="B8" s="42"/>
      <c r="C8" s="43"/>
      <c r="D8" s="37" t="s">
        <v>126</v>
      </c>
      <c r="E8" s="43"/>
      <c r="F8" s="43"/>
      <c r="G8" s="43"/>
      <c r="H8" s="43"/>
      <c r="I8" s="107"/>
      <c r="J8" s="43"/>
      <c r="K8" s="46"/>
    </row>
    <row r="9" spans="1:70" s="1" customFormat="1" ht="36.950000000000003" customHeight="1" x14ac:dyDescent="0.3">
      <c r="B9" s="42"/>
      <c r="C9" s="43"/>
      <c r="D9" s="43"/>
      <c r="E9" s="369" t="s">
        <v>285</v>
      </c>
      <c r="F9" s="370"/>
      <c r="G9" s="370"/>
      <c r="H9" s="370"/>
      <c r="I9" s="107"/>
      <c r="J9" s="43"/>
      <c r="K9" s="46"/>
    </row>
    <row r="10" spans="1:70" s="1" customFormat="1" x14ac:dyDescent="0.3">
      <c r="B10" s="42"/>
      <c r="C10" s="43"/>
      <c r="D10" s="43"/>
      <c r="E10" s="43"/>
      <c r="F10" s="43"/>
      <c r="G10" s="43"/>
      <c r="H10" s="43"/>
      <c r="I10" s="107"/>
      <c r="J10" s="43"/>
      <c r="K10" s="46"/>
    </row>
    <row r="11" spans="1:70" s="1" customFormat="1" ht="14.45" customHeight="1" x14ac:dyDescent="0.3">
      <c r="B11" s="42"/>
      <c r="C11" s="43"/>
      <c r="D11" s="37" t="s">
        <v>21</v>
      </c>
      <c r="E11" s="43"/>
      <c r="F11" s="35" t="s">
        <v>5</v>
      </c>
      <c r="G11" s="43"/>
      <c r="H11" s="43"/>
      <c r="I11" s="108" t="s">
        <v>23</v>
      </c>
      <c r="J11" s="35" t="s">
        <v>5</v>
      </c>
      <c r="K11" s="46"/>
    </row>
    <row r="12" spans="1:70" s="1" customFormat="1" ht="14.45" customHeight="1" x14ac:dyDescent="0.3">
      <c r="B12" s="42"/>
      <c r="C12" s="43"/>
      <c r="D12" s="37" t="s">
        <v>25</v>
      </c>
      <c r="E12" s="43"/>
      <c r="F12" s="35" t="s">
        <v>26</v>
      </c>
      <c r="G12" s="43"/>
      <c r="H12" s="43"/>
      <c r="I12" s="108" t="s">
        <v>27</v>
      </c>
      <c r="J12" s="109" t="str">
        <f>'Rekapitulace stavby'!AN8</f>
        <v>15. 2. 2019</v>
      </c>
      <c r="K12" s="46"/>
    </row>
    <row r="13" spans="1:70" s="1" customFormat="1" ht="10.9" customHeight="1" x14ac:dyDescent="0.3">
      <c r="B13" s="42"/>
      <c r="C13" s="43"/>
      <c r="D13" s="43"/>
      <c r="E13" s="43"/>
      <c r="F13" s="43"/>
      <c r="G13" s="43"/>
      <c r="H13" s="43"/>
      <c r="I13" s="107"/>
      <c r="J13" s="43"/>
      <c r="K13" s="46"/>
    </row>
    <row r="14" spans="1:70" s="1" customFormat="1" ht="14.45" customHeight="1" x14ac:dyDescent="0.3">
      <c r="B14" s="42"/>
      <c r="C14" s="43"/>
      <c r="D14" s="37" t="s">
        <v>33</v>
      </c>
      <c r="E14" s="43"/>
      <c r="F14" s="43"/>
      <c r="G14" s="43"/>
      <c r="H14" s="43"/>
      <c r="I14" s="108" t="s">
        <v>34</v>
      </c>
      <c r="J14" s="35" t="s">
        <v>5</v>
      </c>
      <c r="K14" s="46"/>
    </row>
    <row r="15" spans="1:70" s="1" customFormat="1" ht="18" customHeight="1" x14ac:dyDescent="0.3">
      <c r="B15" s="42"/>
      <c r="C15" s="43"/>
      <c r="D15" s="43"/>
      <c r="E15" s="35" t="s">
        <v>128</v>
      </c>
      <c r="F15" s="43"/>
      <c r="G15" s="43"/>
      <c r="H15" s="43"/>
      <c r="I15" s="108" t="s">
        <v>36</v>
      </c>
      <c r="J15" s="35" t="s">
        <v>5</v>
      </c>
      <c r="K15" s="46"/>
    </row>
    <row r="16" spans="1:70" s="1" customFormat="1" ht="6.95" customHeight="1" x14ac:dyDescent="0.3">
      <c r="B16" s="42"/>
      <c r="C16" s="43"/>
      <c r="D16" s="43"/>
      <c r="E16" s="43"/>
      <c r="F16" s="43"/>
      <c r="G16" s="43"/>
      <c r="H16" s="43"/>
      <c r="I16" s="107"/>
      <c r="J16" s="43"/>
      <c r="K16" s="46"/>
    </row>
    <row r="17" spans="2:11" s="1" customFormat="1" ht="14.45" customHeight="1" x14ac:dyDescent="0.3">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x14ac:dyDescent="0.3">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x14ac:dyDescent="0.3">
      <c r="B19" s="42"/>
      <c r="C19" s="43"/>
      <c r="D19" s="43"/>
      <c r="E19" s="43"/>
      <c r="F19" s="43"/>
      <c r="G19" s="43"/>
      <c r="H19" s="43"/>
      <c r="I19" s="107"/>
      <c r="J19" s="43"/>
      <c r="K19" s="46"/>
    </row>
    <row r="20" spans="2:11" s="1" customFormat="1" ht="14.45" customHeight="1" x14ac:dyDescent="0.3">
      <c r="B20" s="42"/>
      <c r="C20" s="43"/>
      <c r="D20" s="37" t="s">
        <v>39</v>
      </c>
      <c r="E20" s="43"/>
      <c r="F20" s="43"/>
      <c r="G20" s="43"/>
      <c r="H20" s="43"/>
      <c r="I20" s="108" t="s">
        <v>34</v>
      </c>
      <c r="J20" s="35" t="s">
        <v>5</v>
      </c>
      <c r="K20" s="46"/>
    </row>
    <row r="21" spans="2:11" s="1" customFormat="1" ht="18" customHeight="1" x14ac:dyDescent="0.3">
      <c r="B21" s="42"/>
      <c r="C21" s="43"/>
      <c r="D21" s="43"/>
      <c r="E21" s="35" t="s">
        <v>40</v>
      </c>
      <c r="F21" s="43"/>
      <c r="G21" s="43"/>
      <c r="H21" s="43"/>
      <c r="I21" s="108" t="s">
        <v>36</v>
      </c>
      <c r="J21" s="35" t="s">
        <v>5</v>
      </c>
      <c r="K21" s="46"/>
    </row>
    <row r="22" spans="2:11" s="1" customFormat="1" ht="6.95" customHeight="1" x14ac:dyDescent="0.3">
      <c r="B22" s="42"/>
      <c r="C22" s="43"/>
      <c r="D22" s="43"/>
      <c r="E22" s="43"/>
      <c r="F22" s="43"/>
      <c r="G22" s="43"/>
      <c r="H22" s="43"/>
      <c r="I22" s="107"/>
      <c r="J22" s="43"/>
      <c r="K22" s="46"/>
    </row>
    <row r="23" spans="2:11" s="1" customFormat="1" ht="14.45" customHeight="1" x14ac:dyDescent="0.3">
      <c r="B23" s="42"/>
      <c r="C23" s="43"/>
      <c r="D23" s="37" t="s">
        <v>42</v>
      </c>
      <c r="E23" s="43"/>
      <c r="F23" s="43"/>
      <c r="G23" s="43"/>
      <c r="H23" s="43"/>
      <c r="I23" s="107"/>
      <c r="J23" s="43"/>
      <c r="K23" s="46"/>
    </row>
    <row r="24" spans="2:11" s="6" customFormat="1" ht="16.5" customHeight="1" x14ac:dyDescent="0.3">
      <c r="B24" s="110"/>
      <c r="C24" s="111"/>
      <c r="D24" s="111"/>
      <c r="E24" s="359" t="s">
        <v>286</v>
      </c>
      <c r="F24" s="359"/>
      <c r="G24" s="359"/>
      <c r="H24" s="359"/>
      <c r="I24" s="112"/>
      <c r="J24" s="111"/>
      <c r="K24" s="113"/>
    </row>
    <row r="25" spans="2:11" s="1" customFormat="1" ht="6.95" customHeight="1" x14ac:dyDescent="0.3">
      <c r="B25" s="42"/>
      <c r="C25" s="43"/>
      <c r="D25" s="43"/>
      <c r="E25" s="43"/>
      <c r="F25" s="43"/>
      <c r="G25" s="43"/>
      <c r="H25" s="43"/>
      <c r="I25" s="107"/>
      <c r="J25" s="43"/>
      <c r="K25" s="46"/>
    </row>
    <row r="26" spans="2:11" s="1" customFormat="1" ht="6.95" customHeight="1" x14ac:dyDescent="0.3">
      <c r="B26" s="42"/>
      <c r="C26" s="43"/>
      <c r="D26" s="69"/>
      <c r="E26" s="69"/>
      <c r="F26" s="69"/>
      <c r="G26" s="69"/>
      <c r="H26" s="69"/>
      <c r="I26" s="114"/>
      <c r="J26" s="69"/>
      <c r="K26" s="115"/>
    </row>
    <row r="27" spans="2:11" s="1" customFormat="1" ht="25.35" customHeight="1" x14ac:dyDescent="0.3">
      <c r="B27" s="42"/>
      <c r="C27" s="43"/>
      <c r="D27" s="116" t="s">
        <v>44</v>
      </c>
      <c r="E27" s="43"/>
      <c r="F27" s="43"/>
      <c r="G27" s="43"/>
      <c r="H27" s="43"/>
      <c r="I27" s="107"/>
      <c r="J27" s="117">
        <f>ROUND(J83,2)</f>
        <v>0</v>
      </c>
      <c r="K27" s="46"/>
    </row>
    <row r="28" spans="2:11" s="1" customFormat="1" ht="6.95" customHeight="1" x14ac:dyDescent="0.3">
      <c r="B28" s="42"/>
      <c r="C28" s="43"/>
      <c r="D28" s="69"/>
      <c r="E28" s="69"/>
      <c r="F28" s="69"/>
      <c r="G28" s="69"/>
      <c r="H28" s="69"/>
      <c r="I28" s="114"/>
      <c r="J28" s="69"/>
      <c r="K28" s="115"/>
    </row>
    <row r="29" spans="2:11" s="1" customFormat="1" ht="14.45" customHeight="1" x14ac:dyDescent="0.3">
      <c r="B29" s="42"/>
      <c r="C29" s="43"/>
      <c r="D29" s="43"/>
      <c r="E29" s="43"/>
      <c r="F29" s="47" t="s">
        <v>46</v>
      </c>
      <c r="G29" s="43"/>
      <c r="H29" s="43"/>
      <c r="I29" s="118" t="s">
        <v>45</v>
      </c>
      <c r="J29" s="47" t="s">
        <v>47</v>
      </c>
      <c r="K29" s="46"/>
    </row>
    <row r="30" spans="2:11" s="1" customFormat="1" ht="14.45" customHeight="1" x14ac:dyDescent="0.3">
      <c r="B30" s="42"/>
      <c r="C30" s="43"/>
      <c r="D30" s="50" t="s">
        <v>48</v>
      </c>
      <c r="E30" s="50" t="s">
        <v>49</v>
      </c>
      <c r="F30" s="119">
        <f>ROUND(SUM(BE83:BE247), 2)</f>
        <v>0</v>
      </c>
      <c r="G30" s="43"/>
      <c r="H30" s="43"/>
      <c r="I30" s="120">
        <v>0.21</v>
      </c>
      <c r="J30" s="119">
        <f>ROUND(ROUND((SUM(BE83:BE247)), 2)*I30, 2)</f>
        <v>0</v>
      </c>
      <c r="K30" s="46"/>
    </row>
    <row r="31" spans="2:11" s="1" customFormat="1" ht="14.45" customHeight="1" x14ac:dyDescent="0.3">
      <c r="B31" s="42"/>
      <c r="C31" s="43"/>
      <c r="D31" s="43"/>
      <c r="E31" s="50" t="s">
        <v>50</v>
      </c>
      <c r="F31" s="119">
        <f>ROUND(SUM(BF83:BF247), 2)</f>
        <v>0</v>
      </c>
      <c r="G31" s="43"/>
      <c r="H31" s="43"/>
      <c r="I31" s="120">
        <v>0.15</v>
      </c>
      <c r="J31" s="119">
        <f>ROUND(ROUND((SUM(BF83:BF247)), 2)*I31, 2)</f>
        <v>0</v>
      </c>
      <c r="K31" s="46"/>
    </row>
    <row r="32" spans="2:11" s="1" customFormat="1" ht="14.45" hidden="1" customHeight="1" x14ac:dyDescent="0.3">
      <c r="B32" s="42"/>
      <c r="C32" s="43"/>
      <c r="D32" s="43"/>
      <c r="E32" s="50" t="s">
        <v>51</v>
      </c>
      <c r="F32" s="119">
        <f>ROUND(SUM(BG83:BG247), 2)</f>
        <v>0</v>
      </c>
      <c r="G32" s="43"/>
      <c r="H32" s="43"/>
      <c r="I32" s="120">
        <v>0.21</v>
      </c>
      <c r="J32" s="119">
        <v>0</v>
      </c>
      <c r="K32" s="46"/>
    </row>
    <row r="33" spans="2:11" s="1" customFormat="1" ht="14.45" hidden="1" customHeight="1" x14ac:dyDescent="0.3">
      <c r="B33" s="42"/>
      <c r="C33" s="43"/>
      <c r="D33" s="43"/>
      <c r="E33" s="50" t="s">
        <v>52</v>
      </c>
      <c r="F33" s="119">
        <f>ROUND(SUM(BH83:BH247), 2)</f>
        <v>0</v>
      </c>
      <c r="G33" s="43"/>
      <c r="H33" s="43"/>
      <c r="I33" s="120">
        <v>0.15</v>
      </c>
      <c r="J33" s="119">
        <v>0</v>
      </c>
      <c r="K33" s="46"/>
    </row>
    <row r="34" spans="2:11" s="1" customFormat="1" ht="14.45" hidden="1" customHeight="1" x14ac:dyDescent="0.3">
      <c r="B34" s="42"/>
      <c r="C34" s="43"/>
      <c r="D34" s="43"/>
      <c r="E34" s="50" t="s">
        <v>53</v>
      </c>
      <c r="F34" s="119">
        <f>ROUND(SUM(BI83:BI247), 2)</f>
        <v>0</v>
      </c>
      <c r="G34" s="43"/>
      <c r="H34" s="43"/>
      <c r="I34" s="120">
        <v>0</v>
      </c>
      <c r="J34" s="119">
        <v>0</v>
      </c>
      <c r="K34" s="46"/>
    </row>
    <row r="35" spans="2:11" s="1" customFormat="1" ht="6.95" customHeight="1" x14ac:dyDescent="0.3">
      <c r="B35" s="42"/>
      <c r="C35" s="43"/>
      <c r="D35" s="43"/>
      <c r="E35" s="43"/>
      <c r="F35" s="43"/>
      <c r="G35" s="43"/>
      <c r="H35" s="43"/>
      <c r="I35" s="107"/>
      <c r="J35" s="43"/>
      <c r="K35" s="46"/>
    </row>
    <row r="36" spans="2:11" s="1" customFormat="1" ht="25.35" customHeight="1" x14ac:dyDescent="0.3">
      <c r="B36" s="42"/>
      <c r="C36" s="121"/>
      <c r="D36" s="122" t="s">
        <v>54</v>
      </c>
      <c r="E36" s="72"/>
      <c r="F36" s="72"/>
      <c r="G36" s="123" t="s">
        <v>55</v>
      </c>
      <c r="H36" s="124" t="s">
        <v>56</v>
      </c>
      <c r="I36" s="125"/>
      <c r="J36" s="126">
        <f>SUM(J27:J34)</f>
        <v>0</v>
      </c>
      <c r="K36" s="127"/>
    </row>
    <row r="37" spans="2:11" s="1" customFormat="1" ht="14.45" customHeight="1" x14ac:dyDescent="0.3">
      <c r="B37" s="57"/>
      <c r="C37" s="58"/>
      <c r="D37" s="58"/>
      <c r="E37" s="58"/>
      <c r="F37" s="58"/>
      <c r="G37" s="58"/>
      <c r="H37" s="58"/>
      <c r="I37" s="128"/>
      <c r="J37" s="58"/>
      <c r="K37" s="59"/>
    </row>
    <row r="41" spans="2:11" s="1" customFormat="1" ht="6.95" customHeight="1" x14ac:dyDescent="0.3">
      <c r="B41" s="60"/>
      <c r="C41" s="61"/>
      <c r="D41" s="61"/>
      <c r="E41" s="61"/>
      <c r="F41" s="61"/>
      <c r="G41" s="61"/>
      <c r="H41" s="61"/>
      <c r="I41" s="129"/>
      <c r="J41" s="61"/>
      <c r="K41" s="130"/>
    </row>
    <row r="42" spans="2:11" s="1" customFormat="1" ht="36.950000000000003" customHeight="1" x14ac:dyDescent="0.3">
      <c r="B42" s="42"/>
      <c r="C42" s="30" t="s">
        <v>129</v>
      </c>
      <c r="D42" s="43"/>
      <c r="E42" s="43"/>
      <c r="F42" s="43"/>
      <c r="G42" s="43"/>
      <c r="H42" s="43"/>
      <c r="I42" s="107"/>
      <c r="J42" s="43"/>
      <c r="K42" s="46"/>
    </row>
    <row r="43" spans="2:11" s="1" customFormat="1" ht="6.95" customHeight="1" x14ac:dyDescent="0.3">
      <c r="B43" s="42"/>
      <c r="C43" s="43"/>
      <c r="D43" s="43"/>
      <c r="E43" s="43"/>
      <c r="F43" s="43"/>
      <c r="G43" s="43"/>
      <c r="H43" s="43"/>
      <c r="I43" s="107"/>
      <c r="J43" s="43"/>
      <c r="K43" s="46"/>
    </row>
    <row r="44" spans="2:11" s="1" customFormat="1" ht="14.45" customHeight="1" x14ac:dyDescent="0.3">
      <c r="B44" s="42"/>
      <c r="C44" s="37" t="s">
        <v>19</v>
      </c>
      <c r="D44" s="43"/>
      <c r="E44" s="43"/>
      <c r="F44" s="43"/>
      <c r="G44" s="43"/>
      <c r="H44" s="43"/>
      <c r="I44" s="107"/>
      <c r="J44" s="43"/>
      <c r="K44" s="46"/>
    </row>
    <row r="45" spans="2:11" s="1" customFormat="1" ht="16.5" customHeight="1" x14ac:dyDescent="0.3">
      <c r="B45" s="42"/>
      <c r="C45" s="43"/>
      <c r="D45" s="43"/>
      <c r="E45" s="367" t="str">
        <f>E7</f>
        <v>Rekonstrukce tepelného napáječe Litvínov, úsek sekční uzávěry SU 3 - SU 5</v>
      </c>
      <c r="F45" s="368"/>
      <c r="G45" s="368"/>
      <c r="H45" s="368"/>
      <c r="I45" s="107"/>
      <c r="J45" s="43"/>
      <c r="K45" s="46"/>
    </row>
    <row r="46" spans="2:11" s="1" customFormat="1" ht="14.45" customHeight="1" x14ac:dyDescent="0.3">
      <c r="B46" s="42"/>
      <c r="C46" s="37" t="s">
        <v>126</v>
      </c>
      <c r="D46" s="43"/>
      <c r="E46" s="43"/>
      <c r="F46" s="43"/>
      <c r="G46" s="43"/>
      <c r="H46" s="43"/>
      <c r="I46" s="107"/>
      <c r="J46" s="43"/>
      <c r="K46" s="46"/>
    </row>
    <row r="47" spans="2:11" s="1" customFormat="1" ht="17.25" customHeight="1" x14ac:dyDescent="0.3">
      <c r="B47" s="42"/>
      <c r="C47" s="43"/>
      <c r="D47" s="43"/>
      <c r="E47" s="369" t="str">
        <f>E9</f>
        <v>PS 01 EL - Etapa 1 - Tepelný napáječ- silnoproudá elektrotechnika</v>
      </c>
      <c r="F47" s="370"/>
      <c r="G47" s="370"/>
      <c r="H47" s="370"/>
      <c r="I47" s="107"/>
      <c r="J47" s="43"/>
      <c r="K47" s="46"/>
    </row>
    <row r="48" spans="2:11" s="1" customFormat="1" ht="6.95" customHeight="1" x14ac:dyDescent="0.3">
      <c r="B48" s="42"/>
      <c r="C48" s="43"/>
      <c r="D48" s="43"/>
      <c r="E48" s="43"/>
      <c r="F48" s="43"/>
      <c r="G48" s="43"/>
      <c r="H48" s="43"/>
      <c r="I48" s="107"/>
      <c r="J48" s="43"/>
      <c r="K48" s="46"/>
    </row>
    <row r="49" spans="2:47" s="1" customFormat="1" ht="18" customHeight="1" x14ac:dyDescent="0.3">
      <c r="B49" s="42"/>
      <c r="C49" s="37" t="s">
        <v>25</v>
      </c>
      <c r="D49" s="43"/>
      <c r="E49" s="43"/>
      <c r="F49" s="35" t="str">
        <f>F12</f>
        <v>Litvínov</v>
      </c>
      <c r="G49" s="43"/>
      <c r="H49" s="43"/>
      <c r="I49" s="108" t="s">
        <v>27</v>
      </c>
      <c r="J49" s="109" t="str">
        <f>IF(J12="","",J12)</f>
        <v>15. 2. 2019</v>
      </c>
      <c r="K49" s="46"/>
    </row>
    <row r="50" spans="2:47" s="1" customFormat="1" ht="6.95" customHeight="1" x14ac:dyDescent="0.3">
      <c r="B50" s="42"/>
      <c r="C50" s="43"/>
      <c r="D50" s="43"/>
      <c r="E50" s="43"/>
      <c r="F50" s="43"/>
      <c r="G50" s="43"/>
      <c r="H50" s="43"/>
      <c r="I50" s="107"/>
      <c r="J50" s="43"/>
      <c r="K50" s="46"/>
    </row>
    <row r="51" spans="2:47" s="1" customFormat="1" ht="15" x14ac:dyDescent="0.3">
      <c r="B51" s="42"/>
      <c r="C51" s="37" t="s">
        <v>33</v>
      </c>
      <c r="D51" s="43"/>
      <c r="E51" s="43"/>
      <c r="F51" s="35" t="str">
        <f>E15</f>
        <v>Severočeská teplárenská a.s., Most-Komořany</v>
      </c>
      <c r="G51" s="43"/>
      <c r="H51" s="43"/>
      <c r="I51" s="108" t="s">
        <v>39</v>
      </c>
      <c r="J51" s="359" t="str">
        <f>E21</f>
        <v>Bilfinger Tebodin Czech Republic, s.r.o., Praha 8</v>
      </c>
      <c r="K51" s="46"/>
    </row>
    <row r="52" spans="2:47" s="1" customFormat="1" ht="14.45" customHeight="1" x14ac:dyDescent="0.3">
      <c r="B52" s="42"/>
      <c r="C52" s="37" t="s">
        <v>37</v>
      </c>
      <c r="D52" s="43"/>
      <c r="E52" s="43"/>
      <c r="F52" s="35" t="str">
        <f>IF(E18="","",E18)</f>
        <v/>
      </c>
      <c r="G52" s="43"/>
      <c r="H52" s="43"/>
      <c r="I52" s="107"/>
      <c r="J52" s="362"/>
      <c r="K52" s="46"/>
    </row>
    <row r="53" spans="2:47" s="1" customFormat="1" ht="10.35" customHeight="1" x14ac:dyDescent="0.3">
      <c r="B53" s="42"/>
      <c r="C53" s="43"/>
      <c r="D53" s="43"/>
      <c r="E53" s="43"/>
      <c r="F53" s="43"/>
      <c r="G53" s="43"/>
      <c r="H53" s="43"/>
      <c r="I53" s="107"/>
      <c r="J53" s="43"/>
      <c r="K53" s="46"/>
    </row>
    <row r="54" spans="2:47" s="1" customFormat="1" ht="29.25" customHeight="1" x14ac:dyDescent="0.3">
      <c r="B54" s="42"/>
      <c r="C54" s="131" t="s">
        <v>130</v>
      </c>
      <c r="D54" s="121"/>
      <c r="E54" s="121"/>
      <c r="F54" s="121"/>
      <c r="G54" s="121"/>
      <c r="H54" s="121"/>
      <c r="I54" s="132"/>
      <c r="J54" s="133" t="s">
        <v>131</v>
      </c>
      <c r="K54" s="134"/>
    </row>
    <row r="55" spans="2:47" s="1" customFormat="1" ht="10.35" customHeight="1" x14ac:dyDescent="0.3">
      <c r="B55" s="42"/>
      <c r="C55" s="43"/>
      <c r="D55" s="43"/>
      <c r="E55" s="43"/>
      <c r="F55" s="43"/>
      <c r="G55" s="43"/>
      <c r="H55" s="43"/>
      <c r="I55" s="107"/>
      <c r="J55" s="43"/>
      <c r="K55" s="46"/>
    </row>
    <row r="56" spans="2:47" s="1" customFormat="1" ht="29.25" customHeight="1" x14ac:dyDescent="0.3">
      <c r="B56" s="42"/>
      <c r="C56" s="135" t="s">
        <v>132</v>
      </c>
      <c r="D56" s="43"/>
      <c r="E56" s="43"/>
      <c r="F56" s="43"/>
      <c r="G56" s="43"/>
      <c r="H56" s="43"/>
      <c r="I56" s="107"/>
      <c r="J56" s="117">
        <f>J83</f>
        <v>0</v>
      </c>
      <c r="K56" s="46"/>
      <c r="AU56" s="24" t="s">
        <v>133</v>
      </c>
    </row>
    <row r="57" spans="2:47" s="7" customFormat="1" ht="24.95" customHeight="1" x14ac:dyDescent="0.3">
      <c r="B57" s="136"/>
      <c r="C57" s="137"/>
      <c r="D57" s="138" t="s">
        <v>287</v>
      </c>
      <c r="E57" s="139"/>
      <c r="F57" s="139"/>
      <c r="G57" s="139"/>
      <c r="H57" s="139"/>
      <c r="I57" s="140"/>
      <c r="J57" s="141">
        <f>J84</f>
        <v>0</v>
      </c>
      <c r="K57" s="142"/>
    </row>
    <row r="58" spans="2:47" s="8" customFormat="1" ht="19.899999999999999" customHeight="1" x14ac:dyDescent="0.3">
      <c r="B58" s="143"/>
      <c r="C58" s="144"/>
      <c r="D58" s="145" t="s">
        <v>288</v>
      </c>
      <c r="E58" s="146"/>
      <c r="F58" s="146"/>
      <c r="G58" s="146"/>
      <c r="H58" s="146"/>
      <c r="I58" s="147"/>
      <c r="J58" s="148">
        <f>J85</f>
        <v>0</v>
      </c>
      <c r="K58" s="149"/>
    </row>
    <row r="59" spans="2:47" s="7" customFormat="1" ht="24.95" customHeight="1" x14ac:dyDescent="0.3">
      <c r="B59" s="136"/>
      <c r="C59" s="137"/>
      <c r="D59" s="138" t="s">
        <v>289</v>
      </c>
      <c r="E59" s="139"/>
      <c r="F59" s="139"/>
      <c r="G59" s="139"/>
      <c r="H59" s="139"/>
      <c r="I59" s="140"/>
      <c r="J59" s="141">
        <f>J96</f>
        <v>0</v>
      </c>
      <c r="K59" s="142"/>
    </row>
    <row r="60" spans="2:47" s="8" customFormat="1" ht="19.899999999999999" customHeight="1" x14ac:dyDescent="0.3">
      <c r="B60" s="143"/>
      <c r="C60" s="144"/>
      <c r="D60" s="145" t="s">
        <v>290</v>
      </c>
      <c r="E60" s="146"/>
      <c r="F60" s="146"/>
      <c r="G60" s="146"/>
      <c r="H60" s="146"/>
      <c r="I60" s="147"/>
      <c r="J60" s="148">
        <f>J97</f>
        <v>0</v>
      </c>
      <c r="K60" s="149"/>
    </row>
    <row r="61" spans="2:47" s="7" customFormat="1" ht="24.95" customHeight="1" x14ac:dyDescent="0.3">
      <c r="B61" s="136"/>
      <c r="C61" s="137"/>
      <c r="D61" s="138" t="s">
        <v>291</v>
      </c>
      <c r="E61" s="139"/>
      <c r="F61" s="139"/>
      <c r="G61" s="139"/>
      <c r="H61" s="139"/>
      <c r="I61" s="140"/>
      <c r="J61" s="141">
        <f>J111</f>
        <v>0</v>
      </c>
      <c r="K61" s="142"/>
    </row>
    <row r="62" spans="2:47" s="7" customFormat="1" ht="24.95" customHeight="1" x14ac:dyDescent="0.3">
      <c r="B62" s="136"/>
      <c r="C62" s="137"/>
      <c r="D62" s="138" t="s">
        <v>292</v>
      </c>
      <c r="E62" s="139"/>
      <c r="F62" s="139"/>
      <c r="G62" s="139"/>
      <c r="H62" s="139"/>
      <c r="I62" s="140"/>
      <c r="J62" s="141">
        <f>J212</f>
        <v>0</v>
      </c>
      <c r="K62" s="142"/>
    </row>
    <row r="63" spans="2:47" s="8" customFormat="1" ht="19.899999999999999" customHeight="1" x14ac:dyDescent="0.3">
      <c r="B63" s="143"/>
      <c r="C63" s="144"/>
      <c r="D63" s="145" t="s">
        <v>293</v>
      </c>
      <c r="E63" s="146"/>
      <c r="F63" s="146"/>
      <c r="G63" s="146"/>
      <c r="H63" s="146"/>
      <c r="I63" s="147"/>
      <c r="J63" s="148">
        <f>J213</f>
        <v>0</v>
      </c>
      <c r="K63" s="149"/>
    </row>
    <row r="64" spans="2:47" s="1" customFormat="1" ht="21.75" customHeight="1" x14ac:dyDescent="0.3">
      <c r="B64" s="42"/>
      <c r="C64" s="43"/>
      <c r="D64" s="43"/>
      <c r="E64" s="43"/>
      <c r="F64" s="43"/>
      <c r="G64" s="43"/>
      <c r="H64" s="43"/>
      <c r="I64" s="107"/>
      <c r="J64" s="43"/>
      <c r="K64" s="46"/>
    </row>
    <row r="65" spans="2:12" s="1" customFormat="1" ht="6.95" customHeight="1" x14ac:dyDescent="0.3">
      <c r="B65" s="57"/>
      <c r="C65" s="58"/>
      <c r="D65" s="58"/>
      <c r="E65" s="58"/>
      <c r="F65" s="58"/>
      <c r="G65" s="58"/>
      <c r="H65" s="58"/>
      <c r="I65" s="128"/>
      <c r="J65" s="58"/>
      <c r="K65" s="59"/>
    </row>
    <row r="69" spans="2:12" s="1" customFormat="1" ht="6.95" customHeight="1" x14ac:dyDescent="0.3">
      <c r="B69" s="60"/>
      <c r="C69" s="61"/>
      <c r="D69" s="61"/>
      <c r="E69" s="61"/>
      <c r="F69" s="61"/>
      <c r="G69" s="61"/>
      <c r="H69" s="61"/>
      <c r="I69" s="129"/>
      <c r="J69" s="61"/>
      <c r="K69" s="61"/>
      <c r="L69" s="42"/>
    </row>
    <row r="70" spans="2:12" s="1" customFormat="1" ht="36.950000000000003" customHeight="1" x14ac:dyDescent="0.3">
      <c r="B70" s="42"/>
      <c r="C70" s="62" t="s">
        <v>140</v>
      </c>
      <c r="I70" s="150"/>
      <c r="L70" s="42"/>
    </row>
    <row r="71" spans="2:12" s="1" customFormat="1" ht="6.95" customHeight="1" x14ac:dyDescent="0.3">
      <c r="B71" s="42"/>
      <c r="I71" s="150"/>
      <c r="L71" s="42"/>
    </row>
    <row r="72" spans="2:12" s="1" customFormat="1" ht="14.45" customHeight="1" x14ac:dyDescent="0.3">
      <c r="B72" s="42"/>
      <c r="C72" s="64" t="s">
        <v>19</v>
      </c>
      <c r="I72" s="150"/>
      <c r="L72" s="42"/>
    </row>
    <row r="73" spans="2:12" s="1" customFormat="1" ht="16.5" customHeight="1" x14ac:dyDescent="0.3">
      <c r="B73" s="42"/>
      <c r="E73" s="363" t="str">
        <f>E7</f>
        <v>Rekonstrukce tepelného napáječe Litvínov, úsek sekční uzávěry SU 3 - SU 5</v>
      </c>
      <c r="F73" s="364"/>
      <c r="G73" s="364"/>
      <c r="H73" s="364"/>
      <c r="I73" s="150"/>
      <c r="L73" s="42"/>
    </row>
    <row r="74" spans="2:12" s="1" customFormat="1" ht="14.45" customHeight="1" x14ac:dyDescent="0.3">
      <c r="B74" s="42"/>
      <c r="C74" s="64" t="s">
        <v>126</v>
      </c>
      <c r="I74" s="150"/>
      <c r="L74" s="42"/>
    </row>
    <row r="75" spans="2:12" s="1" customFormat="1" ht="17.25" customHeight="1" x14ac:dyDescent="0.3">
      <c r="B75" s="42"/>
      <c r="E75" s="336" t="str">
        <f>E9</f>
        <v>PS 01 EL - Etapa 1 - Tepelný napáječ- silnoproudá elektrotechnika</v>
      </c>
      <c r="F75" s="365"/>
      <c r="G75" s="365"/>
      <c r="H75" s="365"/>
      <c r="I75" s="150"/>
      <c r="L75" s="42"/>
    </row>
    <row r="76" spans="2:12" s="1" customFormat="1" ht="6.95" customHeight="1" x14ac:dyDescent="0.3">
      <c r="B76" s="42"/>
      <c r="I76" s="150"/>
      <c r="L76" s="42"/>
    </row>
    <row r="77" spans="2:12" s="1" customFormat="1" ht="18" customHeight="1" x14ac:dyDescent="0.3">
      <c r="B77" s="42"/>
      <c r="C77" s="64" t="s">
        <v>25</v>
      </c>
      <c r="F77" s="151" t="str">
        <f>F12</f>
        <v>Litvínov</v>
      </c>
      <c r="I77" s="152" t="s">
        <v>27</v>
      </c>
      <c r="J77" s="68" t="str">
        <f>IF(J12="","",J12)</f>
        <v>15. 2. 2019</v>
      </c>
      <c r="L77" s="42"/>
    </row>
    <row r="78" spans="2:12" s="1" customFormat="1" ht="6.95" customHeight="1" x14ac:dyDescent="0.3">
      <c r="B78" s="42"/>
      <c r="I78" s="150"/>
      <c r="L78" s="42"/>
    </row>
    <row r="79" spans="2:12" s="1" customFormat="1" ht="45" x14ac:dyDescent="0.3">
      <c r="B79" s="42"/>
      <c r="C79" s="64" t="s">
        <v>33</v>
      </c>
      <c r="F79" s="151" t="str">
        <f>E15</f>
        <v>Severočeská teplárenská a.s., Most-Komořany</v>
      </c>
      <c r="I79" s="152" t="s">
        <v>39</v>
      </c>
      <c r="J79" s="322" t="str">
        <f>E21</f>
        <v>Bilfinger Tebodin Czech Republic, s.r.o., Praha 8</v>
      </c>
      <c r="L79" s="42"/>
    </row>
    <row r="80" spans="2:12" s="1" customFormat="1" ht="14.45" customHeight="1" x14ac:dyDescent="0.3">
      <c r="B80" s="42"/>
      <c r="C80" s="64" t="s">
        <v>37</v>
      </c>
      <c r="F80" s="151" t="str">
        <f>IF(E18="","",E18)</f>
        <v/>
      </c>
      <c r="I80" s="150"/>
      <c r="L80" s="42"/>
    </row>
    <row r="81" spans="2:65" s="1" customFormat="1" ht="10.35" customHeight="1" x14ac:dyDescent="0.3">
      <c r="B81" s="42"/>
      <c r="I81" s="150"/>
      <c r="L81" s="42"/>
    </row>
    <row r="82" spans="2:65" s="9" customFormat="1" ht="29.25" customHeight="1" x14ac:dyDescent="0.3">
      <c r="B82" s="153"/>
      <c r="C82" s="154" t="s">
        <v>141</v>
      </c>
      <c r="D82" s="155" t="s">
        <v>63</v>
      </c>
      <c r="E82" s="155" t="s">
        <v>59</v>
      </c>
      <c r="F82" s="155" t="s">
        <v>142</v>
      </c>
      <c r="G82" s="155" t="s">
        <v>143</v>
      </c>
      <c r="H82" s="155" t="s">
        <v>144</v>
      </c>
      <c r="I82" s="156" t="s">
        <v>145</v>
      </c>
      <c r="J82" s="155" t="s">
        <v>131</v>
      </c>
      <c r="K82" s="157" t="s">
        <v>146</v>
      </c>
      <c r="L82" s="153"/>
      <c r="M82" s="74" t="s">
        <v>147</v>
      </c>
      <c r="N82" s="75" t="s">
        <v>48</v>
      </c>
      <c r="O82" s="75" t="s">
        <v>148</v>
      </c>
      <c r="P82" s="75" t="s">
        <v>149</v>
      </c>
      <c r="Q82" s="75" t="s">
        <v>150</v>
      </c>
      <c r="R82" s="75" t="s">
        <v>151</v>
      </c>
      <c r="S82" s="75" t="s">
        <v>152</v>
      </c>
      <c r="T82" s="76" t="s">
        <v>153</v>
      </c>
    </row>
    <row r="83" spans="2:65" s="1" customFormat="1" ht="29.25" customHeight="1" x14ac:dyDescent="0.35">
      <c r="B83" s="42"/>
      <c r="C83" s="78" t="s">
        <v>132</v>
      </c>
      <c r="I83" s="150"/>
      <c r="J83" s="158">
        <f>BK83</f>
        <v>0</v>
      </c>
      <c r="L83" s="42"/>
      <c r="M83" s="77"/>
      <c r="N83" s="69"/>
      <c r="O83" s="69"/>
      <c r="P83" s="159">
        <f>P84+P96+P111+P212</f>
        <v>0</v>
      </c>
      <c r="Q83" s="69"/>
      <c r="R83" s="159">
        <f>R84+R96+R111+R212</f>
        <v>0</v>
      </c>
      <c r="S83" s="69"/>
      <c r="T83" s="160">
        <f>T84+T96+T111+T212</f>
        <v>0</v>
      </c>
      <c r="AT83" s="24" t="s">
        <v>77</v>
      </c>
      <c r="AU83" s="24" t="s">
        <v>133</v>
      </c>
      <c r="BK83" s="161">
        <f>BK84+BK96+BK111+BK212</f>
        <v>0</v>
      </c>
    </row>
    <row r="84" spans="2:65" s="10" customFormat="1" ht="37.35" customHeight="1" x14ac:dyDescent="0.35">
      <c r="B84" s="162"/>
      <c r="D84" s="163" t="s">
        <v>77</v>
      </c>
      <c r="E84" s="164" t="s">
        <v>294</v>
      </c>
      <c r="F84" s="164" t="s">
        <v>295</v>
      </c>
      <c r="I84" s="165"/>
      <c r="J84" s="166">
        <f>BK84</f>
        <v>0</v>
      </c>
      <c r="L84" s="162"/>
      <c r="M84" s="167"/>
      <c r="N84" s="168"/>
      <c r="O84" s="168"/>
      <c r="P84" s="169">
        <f>P85</f>
        <v>0</v>
      </c>
      <c r="Q84" s="168"/>
      <c r="R84" s="169">
        <f>R85</f>
        <v>0</v>
      </c>
      <c r="S84" s="168"/>
      <c r="T84" s="170">
        <f>T85</f>
        <v>0</v>
      </c>
      <c r="AR84" s="163" t="s">
        <v>86</v>
      </c>
      <c r="AT84" s="171" t="s">
        <v>77</v>
      </c>
      <c r="AU84" s="171" t="s">
        <v>78</v>
      </c>
      <c r="AY84" s="163" t="s">
        <v>156</v>
      </c>
      <c r="BK84" s="172">
        <f>BK85</f>
        <v>0</v>
      </c>
    </row>
    <row r="85" spans="2:65" s="10" customFormat="1" ht="19.899999999999999" customHeight="1" x14ac:dyDescent="0.3">
      <c r="B85" s="162"/>
      <c r="D85" s="163" t="s">
        <v>77</v>
      </c>
      <c r="E85" s="173" t="s">
        <v>296</v>
      </c>
      <c r="F85" s="173" t="s">
        <v>297</v>
      </c>
      <c r="I85" s="165"/>
      <c r="J85" s="174">
        <f>BK85</f>
        <v>0</v>
      </c>
      <c r="L85" s="162"/>
      <c r="M85" s="167"/>
      <c r="N85" s="168"/>
      <c r="O85" s="168"/>
      <c r="P85" s="169">
        <f>SUM(P86:P95)</f>
        <v>0</v>
      </c>
      <c r="Q85" s="168"/>
      <c r="R85" s="169">
        <f>SUM(R86:R95)</f>
        <v>0</v>
      </c>
      <c r="S85" s="168"/>
      <c r="T85" s="170">
        <f>SUM(T86:T95)</f>
        <v>0</v>
      </c>
      <c r="AR85" s="163" t="s">
        <v>88</v>
      </c>
      <c r="AT85" s="171" t="s">
        <v>77</v>
      </c>
      <c r="AU85" s="171" t="s">
        <v>86</v>
      </c>
      <c r="AY85" s="163" t="s">
        <v>156</v>
      </c>
      <c r="BK85" s="172">
        <f>SUM(BK86:BK95)</f>
        <v>0</v>
      </c>
    </row>
    <row r="86" spans="2:65" s="1" customFormat="1" ht="16.5" customHeight="1" x14ac:dyDescent="0.3">
      <c r="B86" s="175"/>
      <c r="C86" s="208" t="s">
        <v>86</v>
      </c>
      <c r="D86" s="208" t="s">
        <v>228</v>
      </c>
      <c r="E86" s="209" t="s">
        <v>298</v>
      </c>
      <c r="F86" s="210" t="s">
        <v>299</v>
      </c>
      <c r="G86" s="211" t="s">
        <v>300</v>
      </c>
      <c r="H86" s="212">
        <v>7</v>
      </c>
      <c r="I86" s="213"/>
      <c r="J86" s="214">
        <f t="shared" ref="J86:J95" si="0">ROUND(I86*H86,2)</f>
        <v>0</v>
      </c>
      <c r="K86" s="210" t="s">
        <v>5</v>
      </c>
      <c r="L86" s="215"/>
      <c r="M86" s="216" t="s">
        <v>5</v>
      </c>
      <c r="N86" s="217" t="s">
        <v>49</v>
      </c>
      <c r="O86" s="43"/>
      <c r="P86" s="185">
        <f t="shared" ref="P86:P95" si="1">O86*H86</f>
        <v>0</v>
      </c>
      <c r="Q86" s="185">
        <v>0</v>
      </c>
      <c r="R86" s="185">
        <f t="shared" ref="R86:R95" si="2">Q86*H86</f>
        <v>0</v>
      </c>
      <c r="S86" s="185">
        <v>0</v>
      </c>
      <c r="T86" s="186">
        <f t="shared" ref="T86:T95" si="3">S86*H86</f>
        <v>0</v>
      </c>
      <c r="AR86" s="24" t="s">
        <v>301</v>
      </c>
      <c r="AT86" s="24" t="s">
        <v>228</v>
      </c>
      <c r="AU86" s="24" t="s">
        <v>88</v>
      </c>
      <c r="AY86" s="24" t="s">
        <v>156</v>
      </c>
      <c r="BE86" s="187">
        <f t="shared" ref="BE86:BE95" si="4">IF(N86="základní",J86,0)</f>
        <v>0</v>
      </c>
      <c r="BF86" s="187">
        <f t="shared" ref="BF86:BF95" si="5">IF(N86="snížená",J86,0)</f>
        <v>0</v>
      </c>
      <c r="BG86" s="187">
        <f t="shared" ref="BG86:BG95" si="6">IF(N86="zákl. přenesená",J86,0)</f>
        <v>0</v>
      </c>
      <c r="BH86" s="187">
        <f t="shared" ref="BH86:BH95" si="7">IF(N86="sníž. přenesená",J86,0)</f>
        <v>0</v>
      </c>
      <c r="BI86" s="187">
        <f t="shared" ref="BI86:BI95" si="8">IF(N86="nulová",J86,0)</f>
        <v>0</v>
      </c>
      <c r="BJ86" s="24" t="s">
        <v>86</v>
      </c>
      <c r="BK86" s="187">
        <f t="shared" ref="BK86:BK95" si="9">ROUND(I86*H86,2)</f>
        <v>0</v>
      </c>
      <c r="BL86" s="24" t="s">
        <v>251</v>
      </c>
      <c r="BM86" s="24" t="s">
        <v>163</v>
      </c>
    </row>
    <row r="87" spans="2:65" s="1" customFormat="1" ht="16.5" customHeight="1" x14ac:dyDescent="0.3">
      <c r="B87" s="175"/>
      <c r="C87" s="208" t="s">
        <v>88</v>
      </c>
      <c r="D87" s="208" t="s">
        <v>228</v>
      </c>
      <c r="E87" s="209" t="s">
        <v>302</v>
      </c>
      <c r="F87" s="210" t="s">
        <v>303</v>
      </c>
      <c r="G87" s="211" t="s">
        <v>300</v>
      </c>
      <c r="H87" s="212">
        <v>14</v>
      </c>
      <c r="I87" s="213"/>
      <c r="J87" s="214">
        <f t="shared" si="0"/>
        <v>0</v>
      </c>
      <c r="K87" s="210" t="s">
        <v>5</v>
      </c>
      <c r="L87" s="215"/>
      <c r="M87" s="216" t="s">
        <v>5</v>
      </c>
      <c r="N87" s="217" t="s">
        <v>49</v>
      </c>
      <c r="O87" s="43"/>
      <c r="P87" s="185">
        <f t="shared" si="1"/>
        <v>0</v>
      </c>
      <c r="Q87" s="185">
        <v>0</v>
      </c>
      <c r="R87" s="185">
        <f t="shared" si="2"/>
        <v>0</v>
      </c>
      <c r="S87" s="185">
        <v>0</v>
      </c>
      <c r="T87" s="186">
        <f t="shared" si="3"/>
        <v>0</v>
      </c>
      <c r="AR87" s="24" t="s">
        <v>301</v>
      </c>
      <c r="AT87" s="24" t="s">
        <v>228</v>
      </c>
      <c r="AU87" s="24" t="s">
        <v>88</v>
      </c>
      <c r="AY87" s="24" t="s">
        <v>156</v>
      </c>
      <c r="BE87" s="187">
        <f t="shared" si="4"/>
        <v>0</v>
      </c>
      <c r="BF87" s="187">
        <f t="shared" si="5"/>
        <v>0</v>
      </c>
      <c r="BG87" s="187">
        <f t="shared" si="6"/>
        <v>0</v>
      </c>
      <c r="BH87" s="187">
        <f t="shared" si="7"/>
        <v>0</v>
      </c>
      <c r="BI87" s="187">
        <f t="shared" si="8"/>
        <v>0</v>
      </c>
      <c r="BJ87" s="24" t="s">
        <v>86</v>
      </c>
      <c r="BK87" s="187">
        <f t="shared" si="9"/>
        <v>0</v>
      </c>
      <c r="BL87" s="24" t="s">
        <v>251</v>
      </c>
      <c r="BM87" s="24" t="s">
        <v>194</v>
      </c>
    </row>
    <row r="88" spans="2:65" s="1" customFormat="1" ht="16.5" customHeight="1" x14ac:dyDescent="0.3">
      <c r="B88" s="175"/>
      <c r="C88" s="208" t="s">
        <v>175</v>
      </c>
      <c r="D88" s="208" t="s">
        <v>228</v>
      </c>
      <c r="E88" s="209" t="s">
        <v>304</v>
      </c>
      <c r="F88" s="210" t="s">
        <v>305</v>
      </c>
      <c r="G88" s="211" t="s">
        <v>306</v>
      </c>
      <c r="H88" s="212">
        <v>42</v>
      </c>
      <c r="I88" s="213"/>
      <c r="J88" s="214">
        <f t="shared" si="0"/>
        <v>0</v>
      </c>
      <c r="K88" s="210" t="s">
        <v>5</v>
      </c>
      <c r="L88" s="215"/>
      <c r="M88" s="216" t="s">
        <v>5</v>
      </c>
      <c r="N88" s="217" t="s">
        <v>49</v>
      </c>
      <c r="O88" s="43"/>
      <c r="P88" s="185">
        <f t="shared" si="1"/>
        <v>0</v>
      </c>
      <c r="Q88" s="185">
        <v>0</v>
      </c>
      <c r="R88" s="185">
        <f t="shared" si="2"/>
        <v>0</v>
      </c>
      <c r="S88" s="185">
        <v>0</v>
      </c>
      <c r="T88" s="186">
        <f t="shared" si="3"/>
        <v>0</v>
      </c>
      <c r="AR88" s="24" t="s">
        <v>301</v>
      </c>
      <c r="AT88" s="24" t="s">
        <v>228</v>
      </c>
      <c r="AU88" s="24" t="s">
        <v>88</v>
      </c>
      <c r="AY88" s="24" t="s">
        <v>156</v>
      </c>
      <c r="BE88" s="187">
        <f t="shared" si="4"/>
        <v>0</v>
      </c>
      <c r="BF88" s="187">
        <f t="shared" si="5"/>
        <v>0</v>
      </c>
      <c r="BG88" s="187">
        <f t="shared" si="6"/>
        <v>0</v>
      </c>
      <c r="BH88" s="187">
        <f t="shared" si="7"/>
        <v>0</v>
      </c>
      <c r="BI88" s="187">
        <f t="shared" si="8"/>
        <v>0</v>
      </c>
      <c r="BJ88" s="24" t="s">
        <v>86</v>
      </c>
      <c r="BK88" s="187">
        <f t="shared" si="9"/>
        <v>0</v>
      </c>
      <c r="BL88" s="24" t="s">
        <v>251</v>
      </c>
      <c r="BM88" s="24" t="s">
        <v>204</v>
      </c>
    </row>
    <row r="89" spans="2:65" s="1" customFormat="1" ht="16.5" customHeight="1" x14ac:dyDescent="0.3">
      <c r="B89" s="175"/>
      <c r="C89" s="208" t="s">
        <v>163</v>
      </c>
      <c r="D89" s="208" t="s">
        <v>228</v>
      </c>
      <c r="E89" s="209" t="s">
        <v>307</v>
      </c>
      <c r="F89" s="210" t="s">
        <v>308</v>
      </c>
      <c r="G89" s="211" t="s">
        <v>306</v>
      </c>
      <c r="H89" s="212">
        <v>42</v>
      </c>
      <c r="I89" s="213"/>
      <c r="J89" s="214">
        <f t="shared" si="0"/>
        <v>0</v>
      </c>
      <c r="K89" s="210" t="s">
        <v>5</v>
      </c>
      <c r="L89" s="215"/>
      <c r="M89" s="216" t="s">
        <v>5</v>
      </c>
      <c r="N89" s="217" t="s">
        <v>49</v>
      </c>
      <c r="O89" s="43"/>
      <c r="P89" s="185">
        <f t="shared" si="1"/>
        <v>0</v>
      </c>
      <c r="Q89" s="185">
        <v>0</v>
      </c>
      <c r="R89" s="185">
        <f t="shared" si="2"/>
        <v>0</v>
      </c>
      <c r="S89" s="185">
        <v>0</v>
      </c>
      <c r="T89" s="186">
        <f t="shared" si="3"/>
        <v>0</v>
      </c>
      <c r="AR89" s="24" t="s">
        <v>301</v>
      </c>
      <c r="AT89" s="24" t="s">
        <v>228</v>
      </c>
      <c r="AU89" s="24" t="s">
        <v>88</v>
      </c>
      <c r="AY89" s="24" t="s">
        <v>156</v>
      </c>
      <c r="BE89" s="187">
        <f t="shared" si="4"/>
        <v>0</v>
      </c>
      <c r="BF89" s="187">
        <f t="shared" si="5"/>
        <v>0</v>
      </c>
      <c r="BG89" s="187">
        <f t="shared" si="6"/>
        <v>0</v>
      </c>
      <c r="BH89" s="187">
        <f t="shared" si="7"/>
        <v>0</v>
      </c>
      <c r="BI89" s="187">
        <f t="shared" si="8"/>
        <v>0</v>
      </c>
      <c r="BJ89" s="24" t="s">
        <v>86</v>
      </c>
      <c r="BK89" s="187">
        <f t="shared" si="9"/>
        <v>0</v>
      </c>
      <c r="BL89" s="24" t="s">
        <v>251</v>
      </c>
      <c r="BM89" s="24" t="s">
        <v>214</v>
      </c>
    </row>
    <row r="90" spans="2:65" s="1" customFormat="1" ht="16.5" customHeight="1" x14ac:dyDescent="0.3">
      <c r="B90" s="175"/>
      <c r="C90" s="208" t="s">
        <v>190</v>
      </c>
      <c r="D90" s="208" t="s">
        <v>228</v>
      </c>
      <c r="E90" s="209" t="s">
        <v>309</v>
      </c>
      <c r="F90" s="210" t="s">
        <v>310</v>
      </c>
      <c r="G90" s="211" t="s">
        <v>300</v>
      </c>
      <c r="H90" s="212">
        <v>7</v>
      </c>
      <c r="I90" s="213"/>
      <c r="J90" s="214">
        <f t="shared" si="0"/>
        <v>0</v>
      </c>
      <c r="K90" s="210" t="s">
        <v>5</v>
      </c>
      <c r="L90" s="215"/>
      <c r="M90" s="216" t="s">
        <v>5</v>
      </c>
      <c r="N90" s="217" t="s">
        <v>49</v>
      </c>
      <c r="O90" s="43"/>
      <c r="P90" s="185">
        <f t="shared" si="1"/>
        <v>0</v>
      </c>
      <c r="Q90" s="185">
        <v>0</v>
      </c>
      <c r="R90" s="185">
        <f t="shared" si="2"/>
        <v>0</v>
      </c>
      <c r="S90" s="185">
        <v>0</v>
      </c>
      <c r="T90" s="186">
        <f t="shared" si="3"/>
        <v>0</v>
      </c>
      <c r="AR90" s="24" t="s">
        <v>301</v>
      </c>
      <c r="AT90" s="24" t="s">
        <v>228</v>
      </c>
      <c r="AU90" s="24" t="s">
        <v>88</v>
      </c>
      <c r="AY90" s="24" t="s">
        <v>156</v>
      </c>
      <c r="BE90" s="187">
        <f t="shared" si="4"/>
        <v>0</v>
      </c>
      <c r="BF90" s="187">
        <f t="shared" si="5"/>
        <v>0</v>
      </c>
      <c r="BG90" s="187">
        <f t="shared" si="6"/>
        <v>0</v>
      </c>
      <c r="BH90" s="187">
        <f t="shared" si="7"/>
        <v>0</v>
      </c>
      <c r="BI90" s="187">
        <f t="shared" si="8"/>
        <v>0</v>
      </c>
      <c r="BJ90" s="24" t="s">
        <v>86</v>
      </c>
      <c r="BK90" s="187">
        <f t="shared" si="9"/>
        <v>0</v>
      </c>
      <c r="BL90" s="24" t="s">
        <v>251</v>
      </c>
      <c r="BM90" s="24" t="s">
        <v>227</v>
      </c>
    </row>
    <row r="91" spans="2:65" s="1" customFormat="1" ht="16.5" customHeight="1" x14ac:dyDescent="0.3">
      <c r="B91" s="175"/>
      <c r="C91" s="208" t="s">
        <v>194</v>
      </c>
      <c r="D91" s="208" t="s">
        <v>228</v>
      </c>
      <c r="E91" s="209" t="s">
        <v>311</v>
      </c>
      <c r="F91" s="210" t="s">
        <v>312</v>
      </c>
      <c r="G91" s="211" t="s">
        <v>300</v>
      </c>
      <c r="H91" s="212">
        <v>7</v>
      </c>
      <c r="I91" s="213"/>
      <c r="J91" s="214">
        <f t="shared" si="0"/>
        <v>0</v>
      </c>
      <c r="K91" s="210" t="s">
        <v>5</v>
      </c>
      <c r="L91" s="215"/>
      <c r="M91" s="216" t="s">
        <v>5</v>
      </c>
      <c r="N91" s="217" t="s">
        <v>49</v>
      </c>
      <c r="O91" s="43"/>
      <c r="P91" s="185">
        <f t="shared" si="1"/>
        <v>0</v>
      </c>
      <c r="Q91" s="185">
        <v>0</v>
      </c>
      <c r="R91" s="185">
        <f t="shared" si="2"/>
        <v>0</v>
      </c>
      <c r="S91" s="185">
        <v>0</v>
      </c>
      <c r="T91" s="186">
        <f t="shared" si="3"/>
        <v>0</v>
      </c>
      <c r="AR91" s="24" t="s">
        <v>301</v>
      </c>
      <c r="AT91" s="24" t="s">
        <v>228</v>
      </c>
      <c r="AU91" s="24" t="s">
        <v>88</v>
      </c>
      <c r="AY91" s="24" t="s">
        <v>156</v>
      </c>
      <c r="BE91" s="187">
        <f t="shared" si="4"/>
        <v>0</v>
      </c>
      <c r="BF91" s="187">
        <f t="shared" si="5"/>
        <v>0</v>
      </c>
      <c r="BG91" s="187">
        <f t="shared" si="6"/>
        <v>0</v>
      </c>
      <c r="BH91" s="187">
        <f t="shared" si="7"/>
        <v>0</v>
      </c>
      <c r="BI91" s="187">
        <f t="shared" si="8"/>
        <v>0</v>
      </c>
      <c r="BJ91" s="24" t="s">
        <v>86</v>
      </c>
      <c r="BK91" s="187">
        <f t="shared" si="9"/>
        <v>0</v>
      </c>
      <c r="BL91" s="24" t="s">
        <v>251</v>
      </c>
      <c r="BM91" s="24" t="s">
        <v>238</v>
      </c>
    </row>
    <row r="92" spans="2:65" s="1" customFormat="1" ht="16.5" customHeight="1" x14ac:dyDescent="0.3">
      <c r="B92" s="175"/>
      <c r="C92" s="176" t="s">
        <v>199</v>
      </c>
      <c r="D92" s="176" t="s">
        <v>158</v>
      </c>
      <c r="E92" s="177" t="s">
        <v>313</v>
      </c>
      <c r="F92" s="178" t="s">
        <v>314</v>
      </c>
      <c r="G92" s="179" t="s">
        <v>315</v>
      </c>
      <c r="H92" s="180">
        <v>1.4</v>
      </c>
      <c r="I92" s="181"/>
      <c r="J92" s="182">
        <f t="shared" si="0"/>
        <v>0</v>
      </c>
      <c r="K92" s="178" t="s">
        <v>5</v>
      </c>
      <c r="L92" s="42"/>
      <c r="M92" s="183" t="s">
        <v>5</v>
      </c>
      <c r="N92" s="184" t="s">
        <v>49</v>
      </c>
      <c r="O92" s="43"/>
      <c r="P92" s="185">
        <f t="shared" si="1"/>
        <v>0</v>
      </c>
      <c r="Q92" s="185">
        <v>0</v>
      </c>
      <c r="R92" s="185">
        <f t="shared" si="2"/>
        <v>0</v>
      </c>
      <c r="S92" s="185">
        <v>0</v>
      </c>
      <c r="T92" s="186">
        <f t="shared" si="3"/>
        <v>0</v>
      </c>
      <c r="AR92" s="24" t="s">
        <v>251</v>
      </c>
      <c r="AT92" s="24" t="s">
        <v>158</v>
      </c>
      <c r="AU92" s="24" t="s">
        <v>88</v>
      </c>
      <c r="AY92" s="24" t="s">
        <v>156</v>
      </c>
      <c r="BE92" s="187">
        <f t="shared" si="4"/>
        <v>0</v>
      </c>
      <c r="BF92" s="187">
        <f t="shared" si="5"/>
        <v>0</v>
      </c>
      <c r="BG92" s="187">
        <f t="shared" si="6"/>
        <v>0</v>
      </c>
      <c r="BH92" s="187">
        <f t="shared" si="7"/>
        <v>0</v>
      </c>
      <c r="BI92" s="187">
        <f t="shared" si="8"/>
        <v>0</v>
      </c>
      <c r="BJ92" s="24" t="s">
        <v>86</v>
      </c>
      <c r="BK92" s="187">
        <f t="shared" si="9"/>
        <v>0</v>
      </c>
      <c r="BL92" s="24" t="s">
        <v>251</v>
      </c>
      <c r="BM92" s="24" t="s">
        <v>251</v>
      </c>
    </row>
    <row r="93" spans="2:65" s="1" customFormat="1" ht="16.5" customHeight="1" x14ac:dyDescent="0.3">
      <c r="B93" s="175"/>
      <c r="C93" s="208" t="s">
        <v>204</v>
      </c>
      <c r="D93" s="208" t="s">
        <v>228</v>
      </c>
      <c r="E93" s="209" t="s">
        <v>316</v>
      </c>
      <c r="F93" s="210" t="s">
        <v>317</v>
      </c>
      <c r="G93" s="211" t="s">
        <v>315</v>
      </c>
      <c r="H93" s="212">
        <v>7</v>
      </c>
      <c r="I93" s="213"/>
      <c r="J93" s="214">
        <f t="shared" si="0"/>
        <v>0</v>
      </c>
      <c r="K93" s="210" t="s">
        <v>5</v>
      </c>
      <c r="L93" s="215"/>
      <c r="M93" s="216" t="s">
        <v>5</v>
      </c>
      <c r="N93" s="217" t="s">
        <v>49</v>
      </c>
      <c r="O93" s="43"/>
      <c r="P93" s="185">
        <f t="shared" si="1"/>
        <v>0</v>
      </c>
      <c r="Q93" s="185">
        <v>0</v>
      </c>
      <c r="R93" s="185">
        <f t="shared" si="2"/>
        <v>0</v>
      </c>
      <c r="S93" s="185">
        <v>0</v>
      </c>
      <c r="T93" s="186">
        <f t="shared" si="3"/>
        <v>0</v>
      </c>
      <c r="AR93" s="24" t="s">
        <v>301</v>
      </c>
      <c r="AT93" s="24" t="s">
        <v>228</v>
      </c>
      <c r="AU93" s="24" t="s">
        <v>88</v>
      </c>
      <c r="AY93" s="24" t="s">
        <v>156</v>
      </c>
      <c r="BE93" s="187">
        <f t="shared" si="4"/>
        <v>0</v>
      </c>
      <c r="BF93" s="187">
        <f t="shared" si="5"/>
        <v>0</v>
      </c>
      <c r="BG93" s="187">
        <f t="shared" si="6"/>
        <v>0</v>
      </c>
      <c r="BH93" s="187">
        <f t="shared" si="7"/>
        <v>0</v>
      </c>
      <c r="BI93" s="187">
        <f t="shared" si="8"/>
        <v>0</v>
      </c>
      <c r="BJ93" s="24" t="s">
        <v>86</v>
      </c>
      <c r="BK93" s="187">
        <f t="shared" si="9"/>
        <v>0</v>
      </c>
      <c r="BL93" s="24" t="s">
        <v>251</v>
      </c>
      <c r="BM93" s="24" t="s">
        <v>261</v>
      </c>
    </row>
    <row r="94" spans="2:65" s="1" customFormat="1" ht="16.5" customHeight="1" x14ac:dyDescent="0.3">
      <c r="B94" s="175"/>
      <c r="C94" s="176" t="s">
        <v>209</v>
      </c>
      <c r="D94" s="176" t="s">
        <v>158</v>
      </c>
      <c r="E94" s="177" t="s">
        <v>318</v>
      </c>
      <c r="F94" s="178" t="s">
        <v>319</v>
      </c>
      <c r="G94" s="179" t="s">
        <v>320</v>
      </c>
      <c r="H94" s="180">
        <v>42</v>
      </c>
      <c r="I94" s="181"/>
      <c r="J94" s="182">
        <f t="shared" si="0"/>
        <v>0</v>
      </c>
      <c r="K94" s="178" t="s">
        <v>5</v>
      </c>
      <c r="L94" s="42"/>
      <c r="M94" s="183" t="s">
        <v>5</v>
      </c>
      <c r="N94" s="184" t="s">
        <v>49</v>
      </c>
      <c r="O94" s="43"/>
      <c r="P94" s="185">
        <f t="shared" si="1"/>
        <v>0</v>
      </c>
      <c r="Q94" s="185">
        <v>0</v>
      </c>
      <c r="R94" s="185">
        <f t="shared" si="2"/>
        <v>0</v>
      </c>
      <c r="S94" s="185">
        <v>0</v>
      </c>
      <c r="T94" s="186">
        <f t="shared" si="3"/>
        <v>0</v>
      </c>
      <c r="AR94" s="24" t="s">
        <v>251</v>
      </c>
      <c r="AT94" s="24" t="s">
        <v>158</v>
      </c>
      <c r="AU94" s="24" t="s">
        <v>88</v>
      </c>
      <c r="AY94" s="24" t="s">
        <v>156</v>
      </c>
      <c r="BE94" s="187">
        <f t="shared" si="4"/>
        <v>0</v>
      </c>
      <c r="BF94" s="187">
        <f t="shared" si="5"/>
        <v>0</v>
      </c>
      <c r="BG94" s="187">
        <f t="shared" si="6"/>
        <v>0</v>
      </c>
      <c r="BH94" s="187">
        <f t="shared" si="7"/>
        <v>0</v>
      </c>
      <c r="BI94" s="187">
        <f t="shared" si="8"/>
        <v>0</v>
      </c>
      <c r="BJ94" s="24" t="s">
        <v>86</v>
      </c>
      <c r="BK94" s="187">
        <f t="shared" si="9"/>
        <v>0</v>
      </c>
      <c r="BL94" s="24" t="s">
        <v>251</v>
      </c>
      <c r="BM94" s="24" t="s">
        <v>273</v>
      </c>
    </row>
    <row r="95" spans="2:65" s="1" customFormat="1" ht="16.5" customHeight="1" x14ac:dyDescent="0.3">
      <c r="B95" s="175"/>
      <c r="C95" s="176" t="s">
        <v>214</v>
      </c>
      <c r="D95" s="176" t="s">
        <v>158</v>
      </c>
      <c r="E95" s="177" t="s">
        <v>321</v>
      </c>
      <c r="F95" s="178" t="s">
        <v>322</v>
      </c>
      <c r="G95" s="179" t="s">
        <v>320</v>
      </c>
      <c r="H95" s="180">
        <v>14</v>
      </c>
      <c r="I95" s="181"/>
      <c r="J95" s="182">
        <f t="shared" si="0"/>
        <v>0</v>
      </c>
      <c r="K95" s="178" t="s">
        <v>5</v>
      </c>
      <c r="L95" s="42"/>
      <c r="M95" s="183" t="s">
        <v>5</v>
      </c>
      <c r="N95" s="184" t="s">
        <v>49</v>
      </c>
      <c r="O95" s="43"/>
      <c r="P95" s="185">
        <f t="shared" si="1"/>
        <v>0</v>
      </c>
      <c r="Q95" s="185">
        <v>0</v>
      </c>
      <c r="R95" s="185">
        <f t="shared" si="2"/>
        <v>0</v>
      </c>
      <c r="S95" s="185">
        <v>0</v>
      </c>
      <c r="T95" s="186">
        <f t="shared" si="3"/>
        <v>0</v>
      </c>
      <c r="AR95" s="24" t="s">
        <v>251</v>
      </c>
      <c r="AT95" s="24" t="s">
        <v>158</v>
      </c>
      <c r="AU95" s="24" t="s">
        <v>88</v>
      </c>
      <c r="AY95" s="24" t="s">
        <v>156</v>
      </c>
      <c r="BE95" s="187">
        <f t="shared" si="4"/>
        <v>0</v>
      </c>
      <c r="BF95" s="187">
        <f t="shared" si="5"/>
        <v>0</v>
      </c>
      <c r="BG95" s="187">
        <f t="shared" si="6"/>
        <v>0</v>
      </c>
      <c r="BH95" s="187">
        <f t="shared" si="7"/>
        <v>0</v>
      </c>
      <c r="BI95" s="187">
        <f t="shared" si="8"/>
        <v>0</v>
      </c>
      <c r="BJ95" s="24" t="s">
        <v>86</v>
      </c>
      <c r="BK95" s="187">
        <f t="shared" si="9"/>
        <v>0</v>
      </c>
      <c r="BL95" s="24" t="s">
        <v>251</v>
      </c>
      <c r="BM95" s="24" t="s">
        <v>281</v>
      </c>
    </row>
    <row r="96" spans="2:65" s="10" customFormat="1" ht="37.35" customHeight="1" x14ac:dyDescent="0.35">
      <c r="B96" s="162"/>
      <c r="D96" s="163" t="s">
        <v>77</v>
      </c>
      <c r="E96" s="164" t="s">
        <v>323</v>
      </c>
      <c r="F96" s="164" t="s">
        <v>324</v>
      </c>
      <c r="I96" s="165"/>
      <c r="J96" s="166">
        <f>BK96</f>
        <v>0</v>
      </c>
      <c r="L96" s="162"/>
      <c r="M96" s="167"/>
      <c r="N96" s="168"/>
      <c r="O96" s="168"/>
      <c r="P96" s="169">
        <f>P97</f>
        <v>0</v>
      </c>
      <c r="Q96" s="168"/>
      <c r="R96" s="169">
        <f>R97</f>
        <v>0</v>
      </c>
      <c r="S96" s="168"/>
      <c r="T96" s="170">
        <f>T97</f>
        <v>0</v>
      </c>
      <c r="AR96" s="163" t="s">
        <v>88</v>
      </c>
      <c r="AT96" s="171" t="s">
        <v>77</v>
      </c>
      <c r="AU96" s="171" t="s">
        <v>78</v>
      </c>
      <c r="AY96" s="163" t="s">
        <v>156</v>
      </c>
      <c r="BK96" s="172">
        <f>BK97</f>
        <v>0</v>
      </c>
    </row>
    <row r="97" spans="2:65" s="10" customFormat="1" ht="19.899999999999999" customHeight="1" x14ac:dyDescent="0.3">
      <c r="B97" s="162"/>
      <c r="D97" s="163" t="s">
        <v>77</v>
      </c>
      <c r="E97" s="173" t="s">
        <v>325</v>
      </c>
      <c r="F97" s="173" t="s">
        <v>326</v>
      </c>
      <c r="I97" s="165"/>
      <c r="J97" s="174">
        <f>BK97</f>
        <v>0</v>
      </c>
      <c r="L97" s="162"/>
      <c r="M97" s="167"/>
      <c r="N97" s="168"/>
      <c r="O97" s="168"/>
      <c r="P97" s="169">
        <f>SUM(P98:P110)</f>
        <v>0</v>
      </c>
      <c r="Q97" s="168"/>
      <c r="R97" s="169">
        <f>SUM(R98:R110)</f>
        <v>0</v>
      </c>
      <c r="S97" s="168"/>
      <c r="T97" s="170">
        <f>SUM(T98:T110)</f>
        <v>0</v>
      </c>
      <c r="AR97" s="163" t="s">
        <v>88</v>
      </c>
      <c r="AT97" s="171" t="s">
        <v>77</v>
      </c>
      <c r="AU97" s="171" t="s">
        <v>86</v>
      </c>
      <c r="AY97" s="163" t="s">
        <v>156</v>
      </c>
      <c r="BK97" s="172">
        <f>SUM(BK98:BK110)</f>
        <v>0</v>
      </c>
    </row>
    <row r="98" spans="2:65" s="1" customFormat="1" ht="16.5" customHeight="1" x14ac:dyDescent="0.3">
      <c r="B98" s="175"/>
      <c r="C98" s="208" t="s">
        <v>221</v>
      </c>
      <c r="D98" s="208" t="s">
        <v>228</v>
      </c>
      <c r="E98" s="209" t="s">
        <v>327</v>
      </c>
      <c r="F98" s="210" t="s">
        <v>328</v>
      </c>
      <c r="G98" s="211" t="s">
        <v>300</v>
      </c>
      <c r="H98" s="212">
        <v>18</v>
      </c>
      <c r="I98" s="213"/>
      <c r="J98" s="214">
        <f t="shared" ref="J98:J110" si="10">ROUND(I98*H98,2)</f>
        <v>0</v>
      </c>
      <c r="K98" s="210" t="s">
        <v>5</v>
      </c>
      <c r="L98" s="215"/>
      <c r="M98" s="216" t="s">
        <v>5</v>
      </c>
      <c r="N98" s="217" t="s">
        <v>49</v>
      </c>
      <c r="O98" s="43"/>
      <c r="P98" s="185">
        <f t="shared" ref="P98:P110" si="11">O98*H98</f>
        <v>0</v>
      </c>
      <c r="Q98" s="185">
        <v>0</v>
      </c>
      <c r="R98" s="185">
        <f t="shared" ref="R98:R110" si="12">Q98*H98</f>
        <v>0</v>
      </c>
      <c r="S98" s="185">
        <v>0</v>
      </c>
      <c r="T98" s="186">
        <f t="shared" ref="T98:T110" si="13">S98*H98</f>
        <v>0</v>
      </c>
      <c r="AR98" s="24" t="s">
        <v>301</v>
      </c>
      <c r="AT98" s="24" t="s">
        <v>228</v>
      </c>
      <c r="AU98" s="24" t="s">
        <v>88</v>
      </c>
      <c r="AY98" s="24" t="s">
        <v>156</v>
      </c>
      <c r="BE98" s="187">
        <f t="shared" ref="BE98:BE110" si="14">IF(N98="základní",J98,0)</f>
        <v>0</v>
      </c>
      <c r="BF98" s="187">
        <f t="shared" ref="BF98:BF110" si="15">IF(N98="snížená",J98,0)</f>
        <v>0</v>
      </c>
      <c r="BG98" s="187">
        <f t="shared" ref="BG98:BG110" si="16">IF(N98="zákl. přenesená",J98,0)</f>
        <v>0</v>
      </c>
      <c r="BH98" s="187">
        <f t="shared" ref="BH98:BH110" si="17">IF(N98="sníž. přenesená",J98,0)</f>
        <v>0</v>
      </c>
      <c r="BI98" s="187">
        <f t="shared" ref="BI98:BI110" si="18">IF(N98="nulová",J98,0)</f>
        <v>0</v>
      </c>
      <c r="BJ98" s="24" t="s">
        <v>86</v>
      </c>
      <c r="BK98" s="187">
        <f t="shared" ref="BK98:BK110" si="19">ROUND(I98*H98,2)</f>
        <v>0</v>
      </c>
      <c r="BL98" s="24" t="s">
        <v>251</v>
      </c>
      <c r="BM98" s="24" t="s">
        <v>329</v>
      </c>
    </row>
    <row r="99" spans="2:65" s="1" customFormat="1" ht="16.5" customHeight="1" x14ac:dyDescent="0.3">
      <c r="B99" s="175"/>
      <c r="C99" s="208" t="s">
        <v>227</v>
      </c>
      <c r="D99" s="208" t="s">
        <v>228</v>
      </c>
      <c r="E99" s="209" t="s">
        <v>330</v>
      </c>
      <c r="F99" s="210" t="s">
        <v>331</v>
      </c>
      <c r="G99" s="211" t="s">
        <v>300</v>
      </c>
      <c r="H99" s="212">
        <v>72</v>
      </c>
      <c r="I99" s="213"/>
      <c r="J99" s="214">
        <f t="shared" si="10"/>
        <v>0</v>
      </c>
      <c r="K99" s="210" t="s">
        <v>5</v>
      </c>
      <c r="L99" s="215"/>
      <c r="M99" s="216" t="s">
        <v>5</v>
      </c>
      <c r="N99" s="217" t="s">
        <v>49</v>
      </c>
      <c r="O99" s="43"/>
      <c r="P99" s="185">
        <f t="shared" si="11"/>
        <v>0</v>
      </c>
      <c r="Q99" s="185">
        <v>0</v>
      </c>
      <c r="R99" s="185">
        <f t="shared" si="12"/>
        <v>0</v>
      </c>
      <c r="S99" s="185">
        <v>0</v>
      </c>
      <c r="T99" s="186">
        <f t="shared" si="13"/>
        <v>0</v>
      </c>
      <c r="AR99" s="24" t="s">
        <v>301</v>
      </c>
      <c r="AT99" s="24" t="s">
        <v>228</v>
      </c>
      <c r="AU99" s="24" t="s">
        <v>88</v>
      </c>
      <c r="AY99" s="24" t="s">
        <v>156</v>
      </c>
      <c r="BE99" s="187">
        <f t="shared" si="14"/>
        <v>0</v>
      </c>
      <c r="BF99" s="187">
        <f t="shared" si="15"/>
        <v>0</v>
      </c>
      <c r="BG99" s="187">
        <f t="shared" si="16"/>
        <v>0</v>
      </c>
      <c r="BH99" s="187">
        <f t="shared" si="17"/>
        <v>0</v>
      </c>
      <c r="BI99" s="187">
        <f t="shared" si="18"/>
        <v>0</v>
      </c>
      <c r="BJ99" s="24" t="s">
        <v>86</v>
      </c>
      <c r="BK99" s="187">
        <f t="shared" si="19"/>
        <v>0</v>
      </c>
      <c r="BL99" s="24" t="s">
        <v>251</v>
      </c>
      <c r="BM99" s="24" t="s">
        <v>332</v>
      </c>
    </row>
    <row r="100" spans="2:65" s="1" customFormat="1" ht="16.5" customHeight="1" x14ac:dyDescent="0.3">
      <c r="B100" s="175"/>
      <c r="C100" s="208" t="s">
        <v>234</v>
      </c>
      <c r="D100" s="208" t="s">
        <v>228</v>
      </c>
      <c r="E100" s="209" t="s">
        <v>304</v>
      </c>
      <c r="F100" s="210" t="s">
        <v>305</v>
      </c>
      <c r="G100" s="211" t="s">
        <v>306</v>
      </c>
      <c r="H100" s="212">
        <v>140</v>
      </c>
      <c r="I100" s="213"/>
      <c r="J100" s="214">
        <f t="shared" si="10"/>
        <v>0</v>
      </c>
      <c r="K100" s="210" t="s">
        <v>5</v>
      </c>
      <c r="L100" s="215"/>
      <c r="M100" s="216" t="s">
        <v>5</v>
      </c>
      <c r="N100" s="217" t="s">
        <v>49</v>
      </c>
      <c r="O100" s="43"/>
      <c r="P100" s="185">
        <f t="shared" si="11"/>
        <v>0</v>
      </c>
      <c r="Q100" s="185">
        <v>0</v>
      </c>
      <c r="R100" s="185">
        <f t="shared" si="12"/>
        <v>0</v>
      </c>
      <c r="S100" s="185">
        <v>0</v>
      </c>
      <c r="T100" s="186">
        <f t="shared" si="13"/>
        <v>0</v>
      </c>
      <c r="AR100" s="24" t="s">
        <v>301</v>
      </c>
      <c r="AT100" s="24" t="s">
        <v>228</v>
      </c>
      <c r="AU100" s="24" t="s">
        <v>88</v>
      </c>
      <c r="AY100" s="24" t="s">
        <v>156</v>
      </c>
      <c r="BE100" s="187">
        <f t="shared" si="14"/>
        <v>0</v>
      </c>
      <c r="BF100" s="187">
        <f t="shared" si="15"/>
        <v>0</v>
      </c>
      <c r="BG100" s="187">
        <f t="shared" si="16"/>
        <v>0</v>
      </c>
      <c r="BH100" s="187">
        <f t="shared" si="17"/>
        <v>0</v>
      </c>
      <c r="BI100" s="187">
        <f t="shared" si="18"/>
        <v>0</v>
      </c>
      <c r="BJ100" s="24" t="s">
        <v>86</v>
      </c>
      <c r="BK100" s="187">
        <f t="shared" si="19"/>
        <v>0</v>
      </c>
      <c r="BL100" s="24" t="s">
        <v>251</v>
      </c>
      <c r="BM100" s="24" t="s">
        <v>333</v>
      </c>
    </row>
    <row r="101" spans="2:65" s="1" customFormat="1" ht="16.5" customHeight="1" x14ac:dyDescent="0.3">
      <c r="B101" s="175"/>
      <c r="C101" s="208" t="s">
        <v>238</v>
      </c>
      <c r="D101" s="208" t="s">
        <v>228</v>
      </c>
      <c r="E101" s="209" t="s">
        <v>307</v>
      </c>
      <c r="F101" s="210" t="s">
        <v>308</v>
      </c>
      <c r="G101" s="211" t="s">
        <v>306</v>
      </c>
      <c r="H101" s="212">
        <v>150</v>
      </c>
      <c r="I101" s="213"/>
      <c r="J101" s="214">
        <f t="shared" si="10"/>
        <v>0</v>
      </c>
      <c r="K101" s="210" t="s">
        <v>5</v>
      </c>
      <c r="L101" s="215"/>
      <c r="M101" s="216" t="s">
        <v>5</v>
      </c>
      <c r="N101" s="217" t="s">
        <v>49</v>
      </c>
      <c r="O101" s="43"/>
      <c r="P101" s="185">
        <f t="shared" si="11"/>
        <v>0</v>
      </c>
      <c r="Q101" s="185">
        <v>0</v>
      </c>
      <c r="R101" s="185">
        <f t="shared" si="12"/>
        <v>0</v>
      </c>
      <c r="S101" s="185">
        <v>0</v>
      </c>
      <c r="T101" s="186">
        <f t="shared" si="13"/>
        <v>0</v>
      </c>
      <c r="AR101" s="24" t="s">
        <v>301</v>
      </c>
      <c r="AT101" s="24" t="s">
        <v>228</v>
      </c>
      <c r="AU101" s="24" t="s">
        <v>88</v>
      </c>
      <c r="AY101" s="24" t="s">
        <v>156</v>
      </c>
      <c r="BE101" s="187">
        <f t="shared" si="14"/>
        <v>0</v>
      </c>
      <c r="BF101" s="187">
        <f t="shared" si="15"/>
        <v>0</v>
      </c>
      <c r="BG101" s="187">
        <f t="shared" si="16"/>
        <v>0</v>
      </c>
      <c r="BH101" s="187">
        <f t="shared" si="17"/>
        <v>0</v>
      </c>
      <c r="BI101" s="187">
        <f t="shared" si="18"/>
        <v>0</v>
      </c>
      <c r="BJ101" s="24" t="s">
        <v>86</v>
      </c>
      <c r="BK101" s="187">
        <f t="shared" si="19"/>
        <v>0</v>
      </c>
      <c r="BL101" s="24" t="s">
        <v>251</v>
      </c>
      <c r="BM101" s="24" t="s">
        <v>334</v>
      </c>
    </row>
    <row r="102" spans="2:65" s="1" customFormat="1" ht="16.5" customHeight="1" x14ac:dyDescent="0.3">
      <c r="B102" s="175"/>
      <c r="C102" s="208" t="s">
        <v>11</v>
      </c>
      <c r="D102" s="208" t="s">
        <v>228</v>
      </c>
      <c r="E102" s="209" t="s">
        <v>309</v>
      </c>
      <c r="F102" s="210" t="s">
        <v>310</v>
      </c>
      <c r="G102" s="211" t="s">
        <v>300</v>
      </c>
      <c r="H102" s="212">
        <v>18</v>
      </c>
      <c r="I102" s="213"/>
      <c r="J102" s="214">
        <f t="shared" si="10"/>
        <v>0</v>
      </c>
      <c r="K102" s="210" t="s">
        <v>5</v>
      </c>
      <c r="L102" s="215"/>
      <c r="M102" s="216" t="s">
        <v>5</v>
      </c>
      <c r="N102" s="217" t="s">
        <v>49</v>
      </c>
      <c r="O102" s="43"/>
      <c r="P102" s="185">
        <f t="shared" si="11"/>
        <v>0</v>
      </c>
      <c r="Q102" s="185">
        <v>0</v>
      </c>
      <c r="R102" s="185">
        <f t="shared" si="12"/>
        <v>0</v>
      </c>
      <c r="S102" s="185">
        <v>0</v>
      </c>
      <c r="T102" s="186">
        <f t="shared" si="13"/>
        <v>0</v>
      </c>
      <c r="AR102" s="24" t="s">
        <v>301</v>
      </c>
      <c r="AT102" s="24" t="s">
        <v>228</v>
      </c>
      <c r="AU102" s="24" t="s">
        <v>88</v>
      </c>
      <c r="AY102" s="24" t="s">
        <v>156</v>
      </c>
      <c r="BE102" s="187">
        <f t="shared" si="14"/>
        <v>0</v>
      </c>
      <c r="BF102" s="187">
        <f t="shared" si="15"/>
        <v>0</v>
      </c>
      <c r="BG102" s="187">
        <f t="shared" si="16"/>
        <v>0</v>
      </c>
      <c r="BH102" s="187">
        <f t="shared" si="17"/>
        <v>0</v>
      </c>
      <c r="BI102" s="187">
        <f t="shared" si="18"/>
        <v>0</v>
      </c>
      <c r="BJ102" s="24" t="s">
        <v>86</v>
      </c>
      <c r="BK102" s="187">
        <f t="shared" si="19"/>
        <v>0</v>
      </c>
      <c r="BL102" s="24" t="s">
        <v>251</v>
      </c>
      <c r="BM102" s="24" t="s">
        <v>301</v>
      </c>
    </row>
    <row r="103" spans="2:65" s="1" customFormat="1" ht="16.5" customHeight="1" x14ac:dyDescent="0.3">
      <c r="B103" s="175"/>
      <c r="C103" s="208" t="s">
        <v>251</v>
      </c>
      <c r="D103" s="208" t="s">
        <v>228</v>
      </c>
      <c r="E103" s="209" t="s">
        <v>335</v>
      </c>
      <c r="F103" s="210" t="s">
        <v>336</v>
      </c>
      <c r="G103" s="211" t="s">
        <v>300</v>
      </c>
      <c r="H103" s="212">
        <v>18</v>
      </c>
      <c r="I103" s="213"/>
      <c r="J103" s="214">
        <f t="shared" si="10"/>
        <v>0</v>
      </c>
      <c r="K103" s="210" t="s">
        <v>5</v>
      </c>
      <c r="L103" s="215"/>
      <c r="M103" s="216" t="s">
        <v>5</v>
      </c>
      <c r="N103" s="217" t="s">
        <v>49</v>
      </c>
      <c r="O103" s="43"/>
      <c r="P103" s="185">
        <f t="shared" si="11"/>
        <v>0</v>
      </c>
      <c r="Q103" s="185">
        <v>0</v>
      </c>
      <c r="R103" s="185">
        <f t="shared" si="12"/>
        <v>0</v>
      </c>
      <c r="S103" s="185">
        <v>0</v>
      </c>
      <c r="T103" s="186">
        <f t="shared" si="13"/>
        <v>0</v>
      </c>
      <c r="AR103" s="24" t="s">
        <v>301</v>
      </c>
      <c r="AT103" s="24" t="s">
        <v>228</v>
      </c>
      <c r="AU103" s="24" t="s">
        <v>88</v>
      </c>
      <c r="AY103" s="24" t="s">
        <v>156</v>
      </c>
      <c r="BE103" s="187">
        <f t="shared" si="14"/>
        <v>0</v>
      </c>
      <c r="BF103" s="187">
        <f t="shared" si="15"/>
        <v>0</v>
      </c>
      <c r="BG103" s="187">
        <f t="shared" si="16"/>
        <v>0</v>
      </c>
      <c r="BH103" s="187">
        <f t="shared" si="17"/>
        <v>0</v>
      </c>
      <c r="BI103" s="187">
        <f t="shared" si="18"/>
        <v>0</v>
      </c>
      <c r="BJ103" s="24" t="s">
        <v>86</v>
      </c>
      <c r="BK103" s="187">
        <f t="shared" si="19"/>
        <v>0</v>
      </c>
      <c r="BL103" s="24" t="s">
        <v>251</v>
      </c>
      <c r="BM103" s="24" t="s">
        <v>337</v>
      </c>
    </row>
    <row r="104" spans="2:65" s="1" customFormat="1" ht="16.5" customHeight="1" x14ac:dyDescent="0.3">
      <c r="B104" s="175"/>
      <c r="C104" s="176" t="s">
        <v>256</v>
      </c>
      <c r="D104" s="176" t="s">
        <v>158</v>
      </c>
      <c r="E104" s="177" t="s">
        <v>338</v>
      </c>
      <c r="F104" s="178" t="s">
        <v>339</v>
      </c>
      <c r="G104" s="179" t="s">
        <v>161</v>
      </c>
      <c r="H104" s="180">
        <v>18</v>
      </c>
      <c r="I104" s="181"/>
      <c r="J104" s="182">
        <f t="shared" si="10"/>
        <v>0</v>
      </c>
      <c r="K104" s="178" t="s">
        <v>5</v>
      </c>
      <c r="L104" s="42"/>
      <c r="M104" s="183" t="s">
        <v>5</v>
      </c>
      <c r="N104" s="184" t="s">
        <v>49</v>
      </c>
      <c r="O104" s="43"/>
      <c r="P104" s="185">
        <f t="shared" si="11"/>
        <v>0</v>
      </c>
      <c r="Q104" s="185">
        <v>0</v>
      </c>
      <c r="R104" s="185">
        <f t="shared" si="12"/>
        <v>0</v>
      </c>
      <c r="S104" s="185">
        <v>0</v>
      </c>
      <c r="T104" s="186">
        <f t="shared" si="13"/>
        <v>0</v>
      </c>
      <c r="AR104" s="24" t="s">
        <v>251</v>
      </c>
      <c r="AT104" s="24" t="s">
        <v>158</v>
      </c>
      <c r="AU104" s="24" t="s">
        <v>88</v>
      </c>
      <c r="AY104" s="24" t="s">
        <v>156</v>
      </c>
      <c r="BE104" s="187">
        <f t="shared" si="14"/>
        <v>0</v>
      </c>
      <c r="BF104" s="187">
        <f t="shared" si="15"/>
        <v>0</v>
      </c>
      <c r="BG104" s="187">
        <f t="shared" si="16"/>
        <v>0</v>
      </c>
      <c r="BH104" s="187">
        <f t="shared" si="17"/>
        <v>0</v>
      </c>
      <c r="BI104" s="187">
        <f t="shared" si="18"/>
        <v>0</v>
      </c>
      <c r="BJ104" s="24" t="s">
        <v>86</v>
      </c>
      <c r="BK104" s="187">
        <f t="shared" si="19"/>
        <v>0</v>
      </c>
      <c r="BL104" s="24" t="s">
        <v>251</v>
      </c>
      <c r="BM104" s="24" t="s">
        <v>340</v>
      </c>
    </row>
    <row r="105" spans="2:65" s="1" customFormat="1" ht="16.5" customHeight="1" x14ac:dyDescent="0.3">
      <c r="B105" s="175"/>
      <c r="C105" s="176" t="s">
        <v>261</v>
      </c>
      <c r="D105" s="176" t="s">
        <v>158</v>
      </c>
      <c r="E105" s="177" t="s">
        <v>341</v>
      </c>
      <c r="F105" s="178" t="s">
        <v>314</v>
      </c>
      <c r="G105" s="179" t="s">
        <v>342</v>
      </c>
      <c r="H105" s="180">
        <v>3.6</v>
      </c>
      <c r="I105" s="181"/>
      <c r="J105" s="182">
        <f t="shared" si="10"/>
        <v>0</v>
      </c>
      <c r="K105" s="178" t="s">
        <v>5</v>
      </c>
      <c r="L105" s="42"/>
      <c r="M105" s="183" t="s">
        <v>5</v>
      </c>
      <c r="N105" s="184" t="s">
        <v>49</v>
      </c>
      <c r="O105" s="43"/>
      <c r="P105" s="185">
        <f t="shared" si="11"/>
        <v>0</v>
      </c>
      <c r="Q105" s="185">
        <v>0</v>
      </c>
      <c r="R105" s="185">
        <f t="shared" si="12"/>
        <v>0</v>
      </c>
      <c r="S105" s="185">
        <v>0</v>
      </c>
      <c r="T105" s="186">
        <f t="shared" si="13"/>
        <v>0</v>
      </c>
      <c r="AR105" s="24" t="s">
        <v>251</v>
      </c>
      <c r="AT105" s="24" t="s">
        <v>158</v>
      </c>
      <c r="AU105" s="24" t="s">
        <v>88</v>
      </c>
      <c r="AY105" s="24" t="s">
        <v>156</v>
      </c>
      <c r="BE105" s="187">
        <f t="shared" si="14"/>
        <v>0</v>
      </c>
      <c r="BF105" s="187">
        <f t="shared" si="15"/>
        <v>0</v>
      </c>
      <c r="BG105" s="187">
        <f t="shared" si="16"/>
        <v>0</v>
      </c>
      <c r="BH105" s="187">
        <f t="shared" si="17"/>
        <v>0</v>
      </c>
      <c r="BI105" s="187">
        <f t="shared" si="18"/>
        <v>0</v>
      </c>
      <c r="BJ105" s="24" t="s">
        <v>86</v>
      </c>
      <c r="BK105" s="187">
        <f t="shared" si="19"/>
        <v>0</v>
      </c>
      <c r="BL105" s="24" t="s">
        <v>251</v>
      </c>
      <c r="BM105" s="24" t="s">
        <v>343</v>
      </c>
    </row>
    <row r="106" spans="2:65" s="1" customFormat="1" ht="16.5" customHeight="1" x14ac:dyDescent="0.3">
      <c r="B106" s="175"/>
      <c r="C106" s="208" t="s">
        <v>266</v>
      </c>
      <c r="D106" s="208" t="s">
        <v>228</v>
      </c>
      <c r="E106" s="209" t="s">
        <v>344</v>
      </c>
      <c r="F106" s="210" t="s">
        <v>345</v>
      </c>
      <c r="G106" s="211" t="s">
        <v>306</v>
      </c>
      <c r="H106" s="212">
        <v>72</v>
      </c>
      <c r="I106" s="213"/>
      <c r="J106" s="214">
        <f t="shared" si="10"/>
        <v>0</v>
      </c>
      <c r="K106" s="210" t="s">
        <v>5</v>
      </c>
      <c r="L106" s="215"/>
      <c r="M106" s="216" t="s">
        <v>5</v>
      </c>
      <c r="N106" s="217" t="s">
        <v>49</v>
      </c>
      <c r="O106" s="43"/>
      <c r="P106" s="185">
        <f t="shared" si="11"/>
        <v>0</v>
      </c>
      <c r="Q106" s="185">
        <v>0</v>
      </c>
      <c r="R106" s="185">
        <f t="shared" si="12"/>
        <v>0</v>
      </c>
      <c r="S106" s="185">
        <v>0</v>
      </c>
      <c r="T106" s="186">
        <f t="shared" si="13"/>
        <v>0</v>
      </c>
      <c r="AR106" s="24" t="s">
        <v>301</v>
      </c>
      <c r="AT106" s="24" t="s">
        <v>228</v>
      </c>
      <c r="AU106" s="24" t="s">
        <v>88</v>
      </c>
      <c r="AY106" s="24" t="s">
        <v>156</v>
      </c>
      <c r="BE106" s="187">
        <f t="shared" si="14"/>
        <v>0</v>
      </c>
      <c r="BF106" s="187">
        <f t="shared" si="15"/>
        <v>0</v>
      </c>
      <c r="BG106" s="187">
        <f t="shared" si="16"/>
        <v>0</v>
      </c>
      <c r="BH106" s="187">
        <f t="shared" si="17"/>
        <v>0</v>
      </c>
      <c r="BI106" s="187">
        <f t="shared" si="18"/>
        <v>0</v>
      </c>
      <c r="BJ106" s="24" t="s">
        <v>86</v>
      </c>
      <c r="BK106" s="187">
        <f t="shared" si="19"/>
        <v>0</v>
      </c>
      <c r="BL106" s="24" t="s">
        <v>251</v>
      </c>
      <c r="BM106" s="24" t="s">
        <v>346</v>
      </c>
    </row>
    <row r="107" spans="2:65" s="1" customFormat="1" ht="16.5" customHeight="1" x14ac:dyDescent="0.3">
      <c r="B107" s="175"/>
      <c r="C107" s="176" t="s">
        <v>273</v>
      </c>
      <c r="D107" s="176" t="s">
        <v>158</v>
      </c>
      <c r="E107" s="177" t="s">
        <v>347</v>
      </c>
      <c r="F107" s="178" t="s">
        <v>348</v>
      </c>
      <c r="G107" s="179" t="s">
        <v>300</v>
      </c>
      <c r="H107" s="180">
        <v>72</v>
      </c>
      <c r="I107" s="181"/>
      <c r="J107" s="182">
        <f t="shared" si="10"/>
        <v>0</v>
      </c>
      <c r="K107" s="178" t="s">
        <v>5</v>
      </c>
      <c r="L107" s="42"/>
      <c r="M107" s="183" t="s">
        <v>5</v>
      </c>
      <c r="N107" s="184" t="s">
        <v>49</v>
      </c>
      <c r="O107" s="43"/>
      <c r="P107" s="185">
        <f t="shared" si="11"/>
        <v>0</v>
      </c>
      <c r="Q107" s="185">
        <v>0</v>
      </c>
      <c r="R107" s="185">
        <f t="shared" si="12"/>
        <v>0</v>
      </c>
      <c r="S107" s="185">
        <v>0</v>
      </c>
      <c r="T107" s="186">
        <f t="shared" si="13"/>
        <v>0</v>
      </c>
      <c r="AR107" s="24" t="s">
        <v>251</v>
      </c>
      <c r="AT107" s="24" t="s">
        <v>158</v>
      </c>
      <c r="AU107" s="24" t="s">
        <v>88</v>
      </c>
      <c r="AY107" s="24" t="s">
        <v>156</v>
      </c>
      <c r="BE107" s="187">
        <f t="shared" si="14"/>
        <v>0</v>
      </c>
      <c r="BF107" s="187">
        <f t="shared" si="15"/>
        <v>0</v>
      </c>
      <c r="BG107" s="187">
        <f t="shared" si="16"/>
        <v>0</v>
      </c>
      <c r="BH107" s="187">
        <f t="shared" si="17"/>
        <v>0</v>
      </c>
      <c r="BI107" s="187">
        <f t="shared" si="18"/>
        <v>0</v>
      </c>
      <c r="BJ107" s="24" t="s">
        <v>86</v>
      </c>
      <c r="BK107" s="187">
        <f t="shared" si="19"/>
        <v>0</v>
      </c>
      <c r="BL107" s="24" t="s">
        <v>251</v>
      </c>
      <c r="BM107" s="24" t="s">
        <v>349</v>
      </c>
    </row>
    <row r="108" spans="2:65" s="1" customFormat="1" ht="16.5" customHeight="1" x14ac:dyDescent="0.3">
      <c r="B108" s="175"/>
      <c r="C108" s="208" t="s">
        <v>10</v>
      </c>
      <c r="D108" s="208" t="s">
        <v>228</v>
      </c>
      <c r="E108" s="209" t="s">
        <v>350</v>
      </c>
      <c r="F108" s="210" t="s">
        <v>317</v>
      </c>
      <c r="G108" s="211" t="s">
        <v>342</v>
      </c>
      <c r="H108" s="212">
        <v>18</v>
      </c>
      <c r="I108" s="213"/>
      <c r="J108" s="214">
        <f t="shared" si="10"/>
        <v>0</v>
      </c>
      <c r="K108" s="210" t="s">
        <v>5</v>
      </c>
      <c r="L108" s="215"/>
      <c r="M108" s="216" t="s">
        <v>5</v>
      </c>
      <c r="N108" s="217" t="s">
        <v>49</v>
      </c>
      <c r="O108" s="43"/>
      <c r="P108" s="185">
        <f t="shared" si="11"/>
        <v>0</v>
      </c>
      <c r="Q108" s="185">
        <v>0</v>
      </c>
      <c r="R108" s="185">
        <f t="shared" si="12"/>
        <v>0</v>
      </c>
      <c r="S108" s="185">
        <v>0</v>
      </c>
      <c r="T108" s="186">
        <f t="shared" si="13"/>
        <v>0</v>
      </c>
      <c r="AR108" s="24" t="s">
        <v>301</v>
      </c>
      <c r="AT108" s="24" t="s">
        <v>228</v>
      </c>
      <c r="AU108" s="24" t="s">
        <v>88</v>
      </c>
      <c r="AY108" s="24" t="s">
        <v>156</v>
      </c>
      <c r="BE108" s="187">
        <f t="shared" si="14"/>
        <v>0</v>
      </c>
      <c r="BF108" s="187">
        <f t="shared" si="15"/>
        <v>0</v>
      </c>
      <c r="BG108" s="187">
        <f t="shared" si="16"/>
        <v>0</v>
      </c>
      <c r="BH108" s="187">
        <f t="shared" si="17"/>
        <v>0</v>
      </c>
      <c r="BI108" s="187">
        <f t="shared" si="18"/>
        <v>0</v>
      </c>
      <c r="BJ108" s="24" t="s">
        <v>86</v>
      </c>
      <c r="BK108" s="187">
        <f t="shared" si="19"/>
        <v>0</v>
      </c>
      <c r="BL108" s="24" t="s">
        <v>251</v>
      </c>
      <c r="BM108" s="24" t="s">
        <v>351</v>
      </c>
    </row>
    <row r="109" spans="2:65" s="1" customFormat="1" ht="16.5" customHeight="1" x14ac:dyDescent="0.3">
      <c r="B109" s="175"/>
      <c r="C109" s="176" t="s">
        <v>281</v>
      </c>
      <c r="D109" s="176" t="s">
        <v>158</v>
      </c>
      <c r="E109" s="177" t="s">
        <v>352</v>
      </c>
      <c r="F109" s="178" t="s">
        <v>353</v>
      </c>
      <c r="G109" s="179" t="s">
        <v>320</v>
      </c>
      <c r="H109" s="180">
        <v>108</v>
      </c>
      <c r="I109" s="181"/>
      <c r="J109" s="182">
        <f t="shared" si="10"/>
        <v>0</v>
      </c>
      <c r="K109" s="178" t="s">
        <v>5</v>
      </c>
      <c r="L109" s="42"/>
      <c r="M109" s="183" t="s">
        <v>5</v>
      </c>
      <c r="N109" s="184" t="s">
        <v>49</v>
      </c>
      <c r="O109" s="43"/>
      <c r="P109" s="185">
        <f t="shared" si="11"/>
        <v>0</v>
      </c>
      <c r="Q109" s="185">
        <v>0</v>
      </c>
      <c r="R109" s="185">
        <f t="shared" si="12"/>
        <v>0</v>
      </c>
      <c r="S109" s="185">
        <v>0</v>
      </c>
      <c r="T109" s="186">
        <f t="shared" si="13"/>
        <v>0</v>
      </c>
      <c r="AR109" s="24" t="s">
        <v>251</v>
      </c>
      <c r="AT109" s="24" t="s">
        <v>158</v>
      </c>
      <c r="AU109" s="24" t="s">
        <v>88</v>
      </c>
      <c r="AY109" s="24" t="s">
        <v>156</v>
      </c>
      <c r="BE109" s="187">
        <f t="shared" si="14"/>
        <v>0</v>
      </c>
      <c r="BF109" s="187">
        <f t="shared" si="15"/>
        <v>0</v>
      </c>
      <c r="BG109" s="187">
        <f t="shared" si="16"/>
        <v>0</v>
      </c>
      <c r="BH109" s="187">
        <f t="shared" si="17"/>
        <v>0</v>
      </c>
      <c r="BI109" s="187">
        <f t="shared" si="18"/>
        <v>0</v>
      </c>
      <c r="BJ109" s="24" t="s">
        <v>86</v>
      </c>
      <c r="BK109" s="187">
        <f t="shared" si="19"/>
        <v>0</v>
      </c>
      <c r="BL109" s="24" t="s">
        <v>251</v>
      </c>
      <c r="BM109" s="24" t="s">
        <v>354</v>
      </c>
    </row>
    <row r="110" spans="2:65" s="1" customFormat="1" ht="16.5" customHeight="1" x14ac:dyDescent="0.3">
      <c r="B110" s="175"/>
      <c r="C110" s="176" t="s">
        <v>355</v>
      </c>
      <c r="D110" s="176" t="s">
        <v>158</v>
      </c>
      <c r="E110" s="177" t="s">
        <v>321</v>
      </c>
      <c r="F110" s="178" t="s">
        <v>322</v>
      </c>
      <c r="G110" s="179" t="s">
        <v>320</v>
      </c>
      <c r="H110" s="180">
        <v>36</v>
      </c>
      <c r="I110" s="181"/>
      <c r="J110" s="182">
        <f t="shared" si="10"/>
        <v>0</v>
      </c>
      <c r="K110" s="178" t="s">
        <v>5</v>
      </c>
      <c r="L110" s="42"/>
      <c r="M110" s="183" t="s">
        <v>5</v>
      </c>
      <c r="N110" s="184" t="s">
        <v>49</v>
      </c>
      <c r="O110" s="43"/>
      <c r="P110" s="185">
        <f t="shared" si="11"/>
        <v>0</v>
      </c>
      <c r="Q110" s="185">
        <v>0</v>
      </c>
      <c r="R110" s="185">
        <f t="shared" si="12"/>
        <v>0</v>
      </c>
      <c r="S110" s="185">
        <v>0</v>
      </c>
      <c r="T110" s="186">
        <f t="shared" si="13"/>
        <v>0</v>
      </c>
      <c r="AR110" s="24" t="s">
        <v>251</v>
      </c>
      <c r="AT110" s="24" t="s">
        <v>158</v>
      </c>
      <c r="AU110" s="24" t="s">
        <v>88</v>
      </c>
      <c r="AY110" s="24" t="s">
        <v>156</v>
      </c>
      <c r="BE110" s="187">
        <f t="shared" si="14"/>
        <v>0</v>
      </c>
      <c r="BF110" s="187">
        <f t="shared" si="15"/>
        <v>0</v>
      </c>
      <c r="BG110" s="187">
        <f t="shared" si="16"/>
        <v>0</v>
      </c>
      <c r="BH110" s="187">
        <f t="shared" si="17"/>
        <v>0</v>
      </c>
      <c r="BI110" s="187">
        <f t="shared" si="18"/>
        <v>0</v>
      </c>
      <c r="BJ110" s="24" t="s">
        <v>86</v>
      </c>
      <c r="BK110" s="187">
        <f t="shared" si="19"/>
        <v>0</v>
      </c>
      <c r="BL110" s="24" t="s">
        <v>251</v>
      </c>
      <c r="BM110" s="24" t="s">
        <v>356</v>
      </c>
    </row>
    <row r="111" spans="2:65" s="10" customFormat="1" ht="37.35" customHeight="1" x14ac:dyDescent="0.35">
      <c r="B111" s="162"/>
      <c r="D111" s="163" t="s">
        <v>77</v>
      </c>
      <c r="E111" s="164" t="s">
        <v>357</v>
      </c>
      <c r="F111" s="164" t="s">
        <v>358</v>
      </c>
      <c r="I111" s="165"/>
      <c r="J111" s="166">
        <f>BK111</f>
        <v>0</v>
      </c>
      <c r="L111" s="162"/>
      <c r="M111" s="167"/>
      <c r="N111" s="168"/>
      <c r="O111" s="168"/>
      <c r="P111" s="169">
        <f>SUM(P112:P211)</f>
        <v>0</v>
      </c>
      <c r="Q111" s="168"/>
      <c r="R111" s="169">
        <f>SUM(R112:R211)</f>
        <v>0</v>
      </c>
      <c r="S111" s="168"/>
      <c r="T111" s="170">
        <f>SUM(T112:T211)</f>
        <v>0</v>
      </c>
      <c r="AR111" s="163" t="s">
        <v>88</v>
      </c>
      <c r="AT111" s="171" t="s">
        <v>77</v>
      </c>
      <c r="AU111" s="171" t="s">
        <v>78</v>
      </c>
      <c r="AY111" s="163" t="s">
        <v>156</v>
      </c>
      <c r="BK111" s="172">
        <f>SUM(BK112:BK211)</f>
        <v>0</v>
      </c>
    </row>
    <row r="112" spans="2:65" s="1" customFormat="1" ht="16.5" customHeight="1" x14ac:dyDescent="0.3">
      <c r="B112" s="175"/>
      <c r="C112" s="208" t="s">
        <v>329</v>
      </c>
      <c r="D112" s="208" t="s">
        <v>228</v>
      </c>
      <c r="E112" s="209" t="s">
        <v>327</v>
      </c>
      <c r="F112" s="210" t="s">
        <v>328</v>
      </c>
      <c r="G112" s="211" t="s">
        <v>300</v>
      </c>
      <c r="H112" s="212">
        <v>1</v>
      </c>
      <c r="I112" s="213"/>
      <c r="J112" s="214">
        <f t="shared" ref="J112:J143" si="20">ROUND(I112*H112,2)</f>
        <v>0</v>
      </c>
      <c r="K112" s="210" t="s">
        <v>5</v>
      </c>
      <c r="L112" s="215"/>
      <c r="M112" s="216" t="s">
        <v>5</v>
      </c>
      <c r="N112" s="217" t="s">
        <v>49</v>
      </c>
      <c r="O112" s="43"/>
      <c r="P112" s="185">
        <f t="shared" ref="P112:P143" si="21">O112*H112</f>
        <v>0</v>
      </c>
      <c r="Q112" s="185">
        <v>0</v>
      </c>
      <c r="R112" s="185">
        <f t="shared" ref="R112:R143" si="22">Q112*H112</f>
        <v>0</v>
      </c>
      <c r="S112" s="185">
        <v>0</v>
      </c>
      <c r="T112" s="186">
        <f t="shared" ref="T112:T143" si="23">S112*H112</f>
        <v>0</v>
      </c>
      <c r="AR112" s="24" t="s">
        <v>301</v>
      </c>
      <c r="AT112" s="24" t="s">
        <v>228</v>
      </c>
      <c r="AU112" s="24" t="s">
        <v>86</v>
      </c>
      <c r="AY112" s="24" t="s">
        <v>156</v>
      </c>
      <c r="BE112" s="187">
        <f t="shared" ref="BE112:BE143" si="24">IF(N112="základní",J112,0)</f>
        <v>0</v>
      </c>
      <c r="BF112" s="187">
        <f t="shared" ref="BF112:BF143" si="25">IF(N112="snížená",J112,0)</f>
        <v>0</v>
      </c>
      <c r="BG112" s="187">
        <f t="shared" ref="BG112:BG143" si="26">IF(N112="zákl. přenesená",J112,0)</f>
        <v>0</v>
      </c>
      <c r="BH112" s="187">
        <f t="shared" ref="BH112:BH143" si="27">IF(N112="sníž. přenesená",J112,0)</f>
        <v>0</v>
      </c>
      <c r="BI112" s="187">
        <f t="shared" ref="BI112:BI143" si="28">IF(N112="nulová",J112,0)</f>
        <v>0</v>
      </c>
      <c r="BJ112" s="24" t="s">
        <v>86</v>
      </c>
      <c r="BK112" s="187">
        <f t="shared" ref="BK112:BK143" si="29">ROUND(I112*H112,2)</f>
        <v>0</v>
      </c>
      <c r="BL112" s="24" t="s">
        <v>251</v>
      </c>
      <c r="BM112" s="24" t="s">
        <v>359</v>
      </c>
    </row>
    <row r="113" spans="2:65" s="1" customFormat="1" ht="16.5" customHeight="1" x14ac:dyDescent="0.3">
      <c r="B113" s="175"/>
      <c r="C113" s="208" t="s">
        <v>360</v>
      </c>
      <c r="D113" s="208" t="s">
        <v>228</v>
      </c>
      <c r="E113" s="209" t="s">
        <v>330</v>
      </c>
      <c r="F113" s="210" t="s">
        <v>331</v>
      </c>
      <c r="G113" s="211" t="s">
        <v>300</v>
      </c>
      <c r="H113" s="212">
        <v>4</v>
      </c>
      <c r="I113" s="213"/>
      <c r="J113" s="214">
        <f t="shared" si="20"/>
        <v>0</v>
      </c>
      <c r="K113" s="210" t="s">
        <v>5</v>
      </c>
      <c r="L113" s="215"/>
      <c r="M113" s="216" t="s">
        <v>5</v>
      </c>
      <c r="N113" s="217" t="s">
        <v>49</v>
      </c>
      <c r="O113" s="43"/>
      <c r="P113" s="185">
        <f t="shared" si="21"/>
        <v>0</v>
      </c>
      <c r="Q113" s="185">
        <v>0</v>
      </c>
      <c r="R113" s="185">
        <f t="shared" si="22"/>
        <v>0</v>
      </c>
      <c r="S113" s="185">
        <v>0</v>
      </c>
      <c r="T113" s="186">
        <f t="shared" si="23"/>
        <v>0</v>
      </c>
      <c r="AR113" s="24" t="s">
        <v>301</v>
      </c>
      <c r="AT113" s="24" t="s">
        <v>228</v>
      </c>
      <c r="AU113" s="24" t="s">
        <v>86</v>
      </c>
      <c r="AY113" s="24" t="s">
        <v>156</v>
      </c>
      <c r="BE113" s="187">
        <f t="shared" si="24"/>
        <v>0</v>
      </c>
      <c r="BF113" s="187">
        <f t="shared" si="25"/>
        <v>0</v>
      </c>
      <c r="BG113" s="187">
        <f t="shared" si="26"/>
        <v>0</v>
      </c>
      <c r="BH113" s="187">
        <f t="shared" si="27"/>
        <v>0</v>
      </c>
      <c r="BI113" s="187">
        <f t="shared" si="28"/>
        <v>0</v>
      </c>
      <c r="BJ113" s="24" t="s">
        <v>86</v>
      </c>
      <c r="BK113" s="187">
        <f t="shared" si="29"/>
        <v>0</v>
      </c>
      <c r="BL113" s="24" t="s">
        <v>251</v>
      </c>
      <c r="BM113" s="24" t="s">
        <v>361</v>
      </c>
    </row>
    <row r="114" spans="2:65" s="1" customFormat="1" ht="16.5" customHeight="1" x14ac:dyDescent="0.3">
      <c r="B114" s="175"/>
      <c r="C114" s="208" t="s">
        <v>332</v>
      </c>
      <c r="D114" s="208" t="s">
        <v>228</v>
      </c>
      <c r="E114" s="209" t="s">
        <v>304</v>
      </c>
      <c r="F114" s="210" t="s">
        <v>305</v>
      </c>
      <c r="G114" s="211" t="s">
        <v>306</v>
      </c>
      <c r="H114" s="212">
        <v>8</v>
      </c>
      <c r="I114" s="213"/>
      <c r="J114" s="214">
        <f t="shared" si="20"/>
        <v>0</v>
      </c>
      <c r="K114" s="210" t="s">
        <v>5</v>
      </c>
      <c r="L114" s="215"/>
      <c r="M114" s="216" t="s">
        <v>5</v>
      </c>
      <c r="N114" s="217" t="s">
        <v>49</v>
      </c>
      <c r="O114" s="43"/>
      <c r="P114" s="185">
        <f t="shared" si="21"/>
        <v>0</v>
      </c>
      <c r="Q114" s="185">
        <v>0</v>
      </c>
      <c r="R114" s="185">
        <f t="shared" si="22"/>
        <v>0</v>
      </c>
      <c r="S114" s="185">
        <v>0</v>
      </c>
      <c r="T114" s="186">
        <f t="shared" si="23"/>
        <v>0</v>
      </c>
      <c r="AR114" s="24" t="s">
        <v>301</v>
      </c>
      <c r="AT114" s="24" t="s">
        <v>228</v>
      </c>
      <c r="AU114" s="24" t="s">
        <v>86</v>
      </c>
      <c r="AY114" s="24" t="s">
        <v>156</v>
      </c>
      <c r="BE114" s="187">
        <f t="shared" si="24"/>
        <v>0</v>
      </c>
      <c r="BF114" s="187">
        <f t="shared" si="25"/>
        <v>0</v>
      </c>
      <c r="BG114" s="187">
        <f t="shared" si="26"/>
        <v>0</v>
      </c>
      <c r="BH114" s="187">
        <f t="shared" si="27"/>
        <v>0</v>
      </c>
      <c r="BI114" s="187">
        <f t="shared" si="28"/>
        <v>0</v>
      </c>
      <c r="BJ114" s="24" t="s">
        <v>86</v>
      </c>
      <c r="BK114" s="187">
        <f t="shared" si="29"/>
        <v>0</v>
      </c>
      <c r="BL114" s="24" t="s">
        <v>251</v>
      </c>
      <c r="BM114" s="24" t="s">
        <v>362</v>
      </c>
    </row>
    <row r="115" spans="2:65" s="1" customFormat="1" ht="16.5" customHeight="1" x14ac:dyDescent="0.3">
      <c r="B115" s="175"/>
      <c r="C115" s="208" t="s">
        <v>363</v>
      </c>
      <c r="D115" s="208" t="s">
        <v>228</v>
      </c>
      <c r="E115" s="209" t="s">
        <v>307</v>
      </c>
      <c r="F115" s="210" t="s">
        <v>308</v>
      </c>
      <c r="G115" s="211" t="s">
        <v>306</v>
      </c>
      <c r="H115" s="212">
        <v>8</v>
      </c>
      <c r="I115" s="213"/>
      <c r="J115" s="214">
        <f t="shared" si="20"/>
        <v>0</v>
      </c>
      <c r="K115" s="210" t="s">
        <v>5</v>
      </c>
      <c r="L115" s="215"/>
      <c r="M115" s="216" t="s">
        <v>5</v>
      </c>
      <c r="N115" s="217" t="s">
        <v>49</v>
      </c>
      <c r="O115" s="43"/>
      <c r="P115" s="185">
        <f t="shared" si="21"/>
        <v>0</v>
      </c>
      <c r="Q115" s="185">
        <v>0</v>
      </c>
      <c r="R115" s="185">
        <f t="shared" si="22"/>
        <v>0</v>
      </c>
      <c r="S115" s="185">
        <v>0</v>
      </c>
      <c r="T115" s="186">
        <f t="shared" si="23"/>
        <v>0</v>
      </c>
      <c r="AR115" s="24" t="s">
        <v>301</v>
      </c>
      <c r="AT115" s="24" t="s">
        <v>228</v>
      </c>
      <c r="AU115" s="24" t="s">
        <v>86</v>
      </c>
      <c r="AY115" s="24" t="s">
        <v>156</v>
      </c>
      <c r="BE115" s="187">
        <f t="shared" si="24"/>
        <v>0</v>
      </c>
      <c r="BF115" s="187">
        <f t="shared" si="25"/>
        <v>0</v>
      </c>
      <c r="BG115" s="187">
        <f t="shared" si="26"/>
        <v>0</v>
      </c>
      <c r="BH115" s="187">
        <f t="shared" si="27"/>
        <v>0</v>
      </c>
      <c r="BI115" s="187">
        <f t="shared" si="28"/>
        <v>0</v>
      </c>
      <c r="BJ115" s="24" t="s">
        <v>86</v>
      </c>
      <c r="BK115" s="187">
        <f t="shared" si="29"/>
        <v>0</v>
      </c>
      <c r="BL115" s="24" t="s">
        <v>251</v>
      </c>
      <c r="BM115" s="24" t="s">
        <v>364</v>
      </c>
    </row>
    <row r="116" spans="2:65" s="1" customFormat="1" ht="16.5" customHeight="1" x14ac:dyDescent="0.3">
      <c r="B116" s="175"/>
      <c r="C116" s="208" t="s">
        <v>333</v>
      </c>
      <c r="D116" s="208" t="s">
        <v>228</v>
      </c>
      <c r="E116" s="209" t="s">
        <v>365</v>
      </c>
      <c r="F116" s="210" t="s">
        <v>366</v>
      </c>
      <c r="G116" s="211" t="s">
        <v>300</v>
      </c>
      <c r="H116" s="212">
        <v>1</v>
      </c>
      <c r="I116" s="213"/>
      <c r="J116" s="214">
        <f t="shared" si="20"/>
        <v>0</v>
      </c>
      <c r="K116" s="210" t="s">
        <v>5</v>
      </c>
      <c r="L116" s="215"/>
      <c r="M116" s="216" t="s">
        <v>5</v>
      </c>
      <c r="N116" s="217" t="s">
        <v>49</v>
      </c>
      <c r="O116" s="43"/>
      <c r="P116" s="185">
        <f t="shared" si="21"/>
        <v>0</v>
      </c>
      <c r="Q116" s="185">
        <v>0</v>
      </c>
      <c r="R116" s="185">
        <f t="shared" si="22"/>
        <v>0</v>
      </c>
      <c r="S116" s="185">
        <v>0</v>
      </c>
      <c r="T116" s="186">
        <f t="shared" si="23"/>
        <v>0</v>
      </c>
      <c r="AR116" s="24" t="s">
        <v>301</v>
      </c>
      <c r="AT116" s="24" t="s">
        <v>228</v>
      </c>
      <c r="AU116" s="24" t="s">
        <v>86</v>
      </c>
      <c r="AY116" s="24" t="s">
        <v>156</v>
      </c>
      <c r="BE116" s="187">
        <f t="shared" si="24"/>
        <v>0</v>
      </c>
      <c r="BF116" s="187">
        <f t="shared" si="25"/>
        <v>0</v>
      </c>
      <c r="BG116" s="187">
        <f t="shared" si="26"/>
        <v>0</v>
      </c>
      <c r="BH116" s="187">
        <f t="shared" si="27"/>
        <v>0</v>
      </c>
      <c r="BI116" s="187">
        <f t="shared" si="28"/>
        <v>0</v>
      </c>
      <c r="BJ116" s="24" t="s">
        <v>86</v>
      </c>
      <c r="BK116" s="187">
        <f t="shared" si="29"/>
        <v>0</v>
      </c>
      <c r="BL116" s="24" t="s">
        <v>251</v>
      </c>
      <c r="BM116" s="24" t="s">
        <v>367</v>
      </c>
    </row>
    <row r="117" spans="2:65" s="1" customFormat="1" ht="16.5" customHeight="1" x14ac:dyDescent="0.3">
      <c r="B117" s="175"/>
      <c r="C117" s="208" t="s">
        <v>368</v>
      </c>
      <c r="D117" s="208" t="s">
        <v>228</v>
      </c>
      <c r="E117" s="209" t="s">
        <v>335</v>
      </c>
      <c r="F117" s="210" t="s">
        <v>336</v>
      </c>
      <c r="G117" s="211" t="s">
        <v>300</v>
      </c>
      <c r="H117" s="212">
        <v>1</v>
      </c>
      <c r="I117" s="213"/>
      <c r="J117" s="214">
        <f t="shared" si="20"/>
        <v>0</v>
      </c>
      <c r="K117" s="210" t="s">
        <v>5</v>
      </c>
      <c r="L117" s="215"/>
      <c r="M117" s="216" t="s">
        <v>5</v>
      </c>
      <c r="N117" s="217" t="s">
        <v>49</v>
      </c>
      <c r="O117" s="43"/>
      <c r="P117" s="185">
        <f t="shared" si="21"/>
        <v>0</v>
      </c>
      <c r="Q117" s="185">
        <v>0</v>
      </c>
      <c r="R117" s="185">
        <f t="shared" si="22"/>
        <v>0</v>
      </c>
      <c r="S117" s="185">
        <v>0</v>
      </c>
      <c r="T117" s="186">
        <f t="shared" si="23"/>
        <v>0</v>
      </c>
      <c r="AR117" s="24" t="s">
        <v>301</v>
      </c>
      <c r="AT117" s="24" t="s">
        <v>228</v>
      </c>
      <c r="AU117" s="24" t="s">
        <v>86</v>
      </c>
      <c r="AY117" s="24" t="s">
        <v>156</v>
      </c>
      <c r="BE117" s="187">
        <f t="shared" si="24"/>
        <v>0</v>
      </c>
      <c r="BF117" s="187">
        <f t="shared" si="25"/>
        <v>0</v>
      </c>
      <c r="BG117" s="187">
        <f t="shared" si="26"/>
        <v>0</v>
      </c>
      <c r="BH117" s="187">
        <f t="shared" si="27"/>
        <v>0</v>
      </c>
      <c r="BI117" s="187">
        <f t="shared" si="28"/>
        <v>0</v>
      </c>
      <c r="BJ117" s="24" t="s">
        <v>86</v>
      </c>
      <c r="BK117" s="187">
        <f t="shared" si="29"/>
        <v>0</v>
      </c>
      <c r="BL117" s="24" t="s">
        <v>251</v>
      </c>
      <c r="BM117" s="24" t="s">
        <v>369</v>
      </c>
    </row>
    <row r="118" spans="2:65" s="1" customFormat="1" ht="16.5" customHeight="1" x14ac:dyDescent="0.3">
      <c r="B118" s="175"/>
      <c r="C118" s="176" t="s">
        <v>334</v>
      </c>
      <c r="D118" s="176" t="s">
        <v>158</v>
      </c>
      <c r="E118" s="177" t="s">
        <v>338</v>
      </c>
      <c r="F118" s="178" t="s">
        <v>339</v>
      </c>
      <c r="G118" s="179" t="s">
        <v>161</v>
      </c>
      <c r="H118" s="180">
        <v>1</v>
      </c>
      <c r="I118" s="181"/>
      <c r="J118" s="182">
        <f t="shared" si="20"/>
        <v>0</v>
      </c>
      <c r="K118" s="178" t="s">
        <v>5</v>
      </c>
      <c r="L118" s="42"/>
      <c r="M118" s="183" t="s">
        <v>5</v>
      </c>
      <c r="N118" s="184" t="s">
        <v>49</v>
      </c>
      <c r="O118" s="43"/>
      <c r="P118" s="185">
        <f t="shared" si="21"/>
        <v>0</v>
      </c>
      <c r="Q118" s="185">
        <v>0</v>
      </c>
      <c r="R118" s="185">
        <f t="shared" si="22"/>
        <v>0</v>
      </c>
      <c r="S118" s="185">
        <v>0</v>
      </c>
      <c r="T118" s="186">
        <f t="shared" si="23"/>
        <v>0</v>
      </c>
      <c r="AR118" s="24" t="s">
        <v>251</v>
      </c>
      <c r="AT118" s="24" t="s">
        <v>158</v>
      </c>
      <c r="AU118" s="24" t="s">
        <v>86</v>
      </c>
      <c r="AY118" s="24" t="s">
        <v>156</v>
      </c>
      <c r="BE118" s="187">
        <f t="shared" si="24"/>
        <v>0</v>
      </c>
      <c r="BF118" s="187">
        <f t="shared" si="25"/>
        <v>0</v>
      </c>
      <c r="BG118" s="187">
        <f t="shared" si="26"/>
        <v>0</v>
      </c>
      <c r="BH118" s="187">
        <f t="shared" si="27"/>
        <v>0</v>
      </c>
      <c r="BI118" s="187">
        <f t="shared" si="28"/>
        <v>0</v>
      </c>
      <c r="BJ118" s="24" t="s">
        <v>86</v>
      </c>
      <c r="BK118" s="187">
        <f t="shared" si="29"/>
        <v>0</v>
      </c>
      <c r="BL118" s="24" t="s">
        <v>251</v>
      </c>
      <c r="BM118" s="24" t="s">
        <v>370</v>
      </c>
    </row>
    <row r="119" spans="2:65" s="1" customFormat="1" ht="16.5" customHeight="1" x14ac:dyDescent="0.3">
      <c r="B119" s="175"/>
      <c r="C119" s="176" t="s">
        <v>371</v>
      </c>
      <c r="D119" s="176" t="s">
        <v>158</v>
      </c>
      <c r="E119" s="177" t="s">
        <v>341</v>
      </c>
      <c r="F119" s="178" t="s">
        <v>314</v>
      </c>
      <c r="G119" s="179" t="s">
        <v>342</v>
      </c>
      <c r="H119" s="180">
        <v>0.2</v>
      </c>
      <c r="I119" s="181"/>
      <c r="J119" s="182">
        <f t="shared" si="20"/>
        <v>0</v>
      </c>
      <c r="K119" s="178" t="s">
        <v>5</v>
      </c>
      <c r="L119" s="42"/>
      <c r="M119" s="183" t="s">
        <v>5</v>
      </c>
      <c r="N119" s="184" t="s">
        <v>49</v>
      </c>
      <c r="O119" s="43"/>
      <c r="P119" s="185">
        <f t="shared" si="21"/>
        <v>0</v>
      </c>
      <c r="Q119" s="185">
        <v>0</v>
      </c>
      <c r="R119" s="185">
        <f t="shared" si="22"/>
        <v>0</v>
      </c>
      <c r="S119" s="185">
        <v>0</v>
      </c>
      <c r="T119" s="186">
        <f t="shared" si="23"/>
        <v>0</v>
      </c>
      <c r="AR119" s="24" t="s">
        <v>251</v>
      </c>
      <c r="AT119" s="24" t="s">
        <v>158</v>
      </c>
      <c r="AU119" s="24" t="s">
        <v>86</v>
      </c>
      <c r="AY119" s="24" t="s">
        <v>156</v>
      </c>
      <c r="BE119" s="187">
        <f t="shared" si="24"/>
        <v>0</v>
      </c>
      <c r="BF119" s="187">
        <f t="shared" si="25"/>
        <v>0</v>
      </c>
      <c r="BG119" s="187">
        <f t="shared" si="26"/>
        <v>0</v>
      </c>
      <c r="BH119" s="187">
        <f t="shared" si="27"/>
        <v>0</v>
      </c>
      <c r="BI119" s="187">
        <f t="shared" si="28"/>
        <v>0</v>
      </c>
      <c r="BJ119" s="24" t="s">
        <v>86</v>
      </c>
      <c r="BK119" s="187">
        <f t="shared" si="29"/>
        <v>0</v>
      </c>
      <c r="BL119" s="24" t="s">
        <v>251</v>
      </c>
      <c r="BM119" s="24" t="s">
        <v>372</v>
      </c>
    </row>
    <row r="120" spans="2:65" s="1" customFormat="1" ht="16.5" customHeight="1" x14ac:dyDescent="0.3">
      <c r="B120" s="175"/>
      <c r="C120" s="208" t="s">
        <v>301</v>
      </c>
      <c r="D120" s="208" t="s">
        <v>228</v>
      </c>
      <c r="E120" s="209" t="s">
        <v>350</v>
      </c>
      <c r="F120" s="210" t="s">
        <v>317</v>
      </c>
      <c r="G120" s="211" t="s">
        <v>342</v>
      </c>
      <c r="H120" s="212">
        <v>1</v>
      </c>
      <c r="I120" s="213"/>
      <c r="J120" s="214">
        <f t="shared" si="20"/>
        <v>0</v>
      </c>
      <c r="K120" s="210" t="s">
        <v>5</v>
      </c>
      <c r="L120" s="215"/>
      <c r="M120" s="216" t="s">
        <v>5</v>
      </c>
      <c r="N120" s="217" t="s">
        <v>49</v>
      </c>
      <c r="O120" s="43"/>
      <c r="P120" s="185">
        <f t="shared" si="21"/>
        <v>0</v>
      </c>
      <c r="Q120" s="185">
        <v>0</v>
      </c>
      <c r="R120" s="185">
        <f t="shared" si="22"/>
        <v>0</v>
      </c>
      <c r="S120" s="185">
        <v>0</v>
      </c>
      <c r="T120" s="186">
        <f t="shared" si="23"/>
        <v>0</v>
      </c>
      <c r="AR120" s="24" t="s">
        <v>301</v>
      </c>
      <c r="AT120" s="24" t="s">
        <v>228</v>
      </c>
      <c r="AU120" s="24" t="s">
        <v>86</v>
      </c>
      <c r="AY120" s="24" t="s">
        <v>156</v>
      </c>
      <c r="BE120" s="187">
        <f t="shared" si="24"/>
        <v>0</v>
      </c>
      <c r="BF120" s="187">
        <f t="shared" si="25"/>
        <v>0</v>
      </c>
      <c r="BG120" s="187">
        <f t="shared" si="26"/>
        <v>0</v>
      </c>
      <c r="BH120" s="187">
        <f t="shared" si="27"/>
        <v>0</v>
      </c>
      <c r="BI120" s="187">
        <f t="shared" si="28"/>
        <v>0</v>
      </c>
      <c r="BJ120" s="24" t="s">
        <v>86</v>
      </c>
      <c r="BK120" s="187">
        <f t="shared" si="29"/>
        <v>0</v>
      </c>
      <c r="BL120" s="24" t="s">
        <v>251</v>
      </c>
      <c r="BM120" s="24" t="s">
        <v>373</v>
      </c>
    </row>
    <row r="121" spans="2:65" s="1" customFormat="1" ht="16.5" customHeight="1" x14ac:dyDescent="0.3">
      <c r="B121" s="175"/>
      <c r="C121" s="176" t="s">
        <v>374</v>
      </c>
      <c r="D121" s="176" t="s">
        <v>158</v>
      </c>
      <c r="E121" s="177" t="s">
        <v>352</v>
      </c>
      <c r="F121" s="178" t="s">
        <v>353</v>
      </c>
      <c r="G121" s="179" t="s">
        <v>320</v>
      </c>
      <c r="H121" s="180">
        <v>6</v>
      </c>
      <c r="I121" s="181"/>
      <c r="J121" s="182">
        <f t="shared" si="20"/>
        <v>0</v>
      </c>
      <c r="K121" s="178" t="s">
        <v>5</v>
      </c>
      <c r="L121" s="42"/>
      <c r="M121" s="183" t="s">
        <v>5</v>
      </c>
      <c r="N121" s="184" t="s">
        <v>49</v>
      </c>
      <c r="O121" s="43"/>
      <c r="P121" s="185">
        <f t="shared" si="21"/>
        <v>0</v>
      </c>
      <c r="Q121" s="185">
        <v>0</v>
      </c>
      <c r="R121" s="185">
        <f t="shared" si="22"/>
        <v>0</v>
      </c>
      <c r="S121" s="185">
        <v>0</v>
      </c>
      <c r="T121" s="186">
        <f t="shared" si="23"/>
        <v>0</v>
      </c>
      <c r="AR121" s="24" t="s">
        <v>251</v>
      </c>
      <c r="AT121" s="24" t="s">
        <v>158</v>
      </c>
      <c r="AU121" s="24" t="s">
        <v>86</v>
      </c>
      <c r="AY121" s="24" t="s">
        <v>156</v>
      </c>
      <c r="BE121" s="187">
        <f t="shared" si="24"/>
        <v>0</v>
      </c>
      <c r="BF121" s="187">
        <f t="shared" si="25"/>
        <v>0</v>
      </c>
      <c r="BG121" s="187">
        <f t="shared" si="26"/>
        <v>0</v>
      </c>
      <c r="BH121" s="187">
        <f t="shared" si="27"/>
        <v>0</v>
      </c>
      <c r="BI121" s="187">
        <f t="shared" si="28"/>
        <v>0</v>
      </c>
      <c r="BJ121" s="24" t="s">
        <v>86</v>
      </c>
      <c r="BK121" s="187">
        <f t="shared" si="29"/>
        <v>0</v>
      </c>
      <c r="BL121" s="24" t="s">
        <v>251</v>
      </c>
      <c r="BM121" s="24" t="s">
        <v>375</v>
      </c>
    </row>
    <row r="122" spans="2:65" s="1" customFormat="1" ht="16.5" customHeight="1" x14ac:dyDescent="0.3">
      <c r="B122" s="175"/>
      <c r="C122" s="176" t="s">
        <v>337</v>
      </c>
      <c r="D122" s="176" t="s">
        <v>158</v>
      </c>
      <c r="E122" s="177" t="s">
        <v>321</v>
      </c>
      <c r="F122" s="178" t="s">
        <v>322</v>
      </c>
      <c r="G122" s="179" t="s">
        <v>320</v>
      </c>
      <c r="H122" s="180">
        <v>4</v>
      </c>
      <c r="I122" s="181"/>
      <c r="J122" s="182">
        <f t="shared" si="20"/>
        <v>0</v>
      </c>
      <c r="K122" s="178" t="s">
        <v>5</v>
      </c>
      <c r="L122" s="42"/>
      <c r="M122" s="183" t="s">
        <v>5</v>
      </c>
      <c r="N122" s="184" t="s">
        <v>49</v>
      </c>
      <c r="O122" s="43"/>
      <c r="P122" s="185">
        <f t="shared" si="21"/>
        <v>0</v>
      </c>
      <c r="Q122" s="185">
        <v>0</v>
      </c>
      <c r="R122" s="185">
        <f t="shared" si="22"/>
        <v>0</v>
      </c>
      <c r="S122" s="185">
        <v>0</v>
      </c>
      <c r="T122" s="186">
        <f t="shared" si="23"/>
        <v>0</v>
      </c>
      <c r="AR122" s="24" t="s">
        <v>251</v>
      </c>
      <c r="AT122" s="24" t="s">
        <v>158</v>
      </c>
      <c r="AU122" s="24" t="s">
        <v>86</v>
      </c>
      <c r="AY122" s="24" t="s">
        <v>156</v>
      </c>
      <c r="BE122" s="187">
        <f t="shared" si="24"/>
        <v>0</v>
      </c>
      <c r="BF122" s="187">
        <f t="shared" si="25"/>
        <v>0</v>
      </c>
      <c r="BG122" s="187">
        <f t="shared" si="26"/>
        <v>0</v>
      </c>
      <c r="BH122" s="187">
        <f t="shared" si="27"/>
        <v>0</v>
      </c>
      <c r="BI122" s="187">
        <f t="shared" si="28"/>
        <v>0</v>
      </c>
      <c r="BJ122" s="24" t="s">
        <v>86</v>
      </c>
      <c r="BK122" s="187">
        <f t="shared" si="29"/>
        <v>0</v>
      </c>
      <c r="BL122" s="24" t="s">
        <v>251</v>
      </c>
      <c r="BM122" s="24" t="s">
        <v>376</v>
      </c>
    </row>
    <row r="123" spans="2:65" s="1" customFormat="1" ht="16.5" customHeight="1" x14ac:dyDescent="0.3">
      <c r="B123" s="175"/>
      <c r="C123" s="208" t="s">
        <v>377</v>
      </c>
      <c r="D123" s="208" t="s">
        <v>228</v>
      </c>
      <c r="E123" s="209" t="s">
        <v>378</v>
      </c>
      <c r="F123" s="210" t="s">
        <v>379</v>
      </c>
      <c r="G123" s="211" t="s">
        <v>300</v>
      </c>
      <c r="H123" s="212">
        <v>36</v>
      </c>
      <c r="I123" s="213"/>
      <c r="J123" s="214">
        <f t="shared" si="20"/>
        <v>0</v>
      </c>
      <c r="K123" s="210" t="s">
        <v>5</v>
      </c>
      <c r="L123" s="215"/>
      <c r="M123" s="216" t="s">
        <v>5</v>
      </c>
      <c r="N123" s="217" t="s">
        <v>49</v>
      </c>
      <c r="O123" s="43"/>
      <c r="P123" s="185">
        <f t="shared" si="21"/>
        <v>0</v>
      </c>
      <c r="Q123" s="185">
        <v>0</v>
      </c>
      <c r="R123" s="185">
        <f t="shared" si="22"/>
        <v>0</v>
      </c>
      <c r="S123" s="185">
        <v>0</v>
      </c>
      <c r="T123" s="186">
        <f t="shared" si="23"/>
        <v>0</v>
      </c>
      <c r="AR123" s="24" t="s">
        <v>301</v>
      </c>
      <c r="AT123" s="24" t="s">
        <v>228</v>
      </c>
      <c r="AU123" s="24" t="s">
        <v>86</v>
      </c>
      <c r="AY123" s="24" t="s">
        <v>156</v>
      </c>
      <c r="BE123" s="187">
        <f t="shared" si="24"/>
        <v>0</v>
      </c>
      <c r="BF123" s="187">
        <f t="shared" si="25"/>
        <v>0</v>
      </c>
      <c r="BG123" s="187">
        <f t="shared" si="26"/>
        <v>0</v>
      </c>
      <c r="BH123" s="187">
        <f t="shared" si="27"/>
        <v>0</v>
      </c>
      <c r="BI123" s="187">
        <f t="shared" si="28"/>
        <v>0</v>
      </c>
      <c r="BJ123" s="24" t="s">
        <v>86</v>
      </c>
      <c r="BK123" s="187">
        <f t="shared" si="29"/>
        <v>0</v>
      </c>
      <c r="BL123" s="24" t="s">
        <v>251</v>
      </c>
      <c r="BM123" s="24" t="s">
        <v>380</v>
      </c>
    </row>
    <row r="124" spans="2:65" s="1" customFormat="1" ht="16.5" customHeight="1" x14ac:dyDescent="0.3">
      <c r="B124" s="175"/>
      <c r="C124" s="208" t="s">
        <v>340</v>
      </c>
      <c r="D124" s="208" t="s">
        <v>228</v>
      </c>
      <c r="E124" s="209" t="s">
        <v>304</v>
      </c>
      <c r="F124" s="210" t="s">
        <v>305</v>
      </c>
      <c r="G124" s="211" t="s">
        <v>306</v>
      </c>
      <c r="H124" s="212">
        <v>56</v>
      </c>
      <c r="I124" s="213"/>
      <c r="J124" s="214">
        <f t="shared" si="20"/>
        <v>0</v>
      </c>
      <c r="K124" s="210" t="s">
        <v>5</v>
      </c>
      <c r="L124" s="215"/>
      <c r="M124" s="216" t="s">
        <v>5</v>
      </c>
      <c r="N124" s="217" t="s">
        <v>49</v>
      </c>
      <c r="O124" s="43"/>
      <c r="P124" s="185">
        <f t="shared" si="21"/>
        <v>0</v>
      </c>
      <c r="Q124" s="185">
        <v>0</v>
      </c>
      <c r="R124" s="185">
        <f t="shared" si="22"/>
        <v>0</v>
      </c>
      <c r="S124" s="185">
        <v>0</v>
      </c>
      <c r="T124" s="186">
        <f t="shared" si="23"/>
        <v>0</v>
      </c>
      <c r="AR124" s="24" t="s">
        <v>301</v>
      </c>
      <c r="AT124" s="24" t="s">
        <v>228</v>
      </c>
      <c r="AU124" s="24" t="s">
        <v>86</v>
      </c>
      <c r="AY124" s="24" t="s">
        <v>156</v>
      </c>
      <c r="BE124" s="187">
        <f t="shared" si="24"/>
        <v>0</v>
      </c>
      <c r="BF124" s="187">
        <f t="shared" si="25"/>
        <v>0</v>
      </c>
      <c r="BG124" s="187">
        <f t="shared" si="26"/>
        <v>0</v>
      </c>
      <c r="BH124" s="187">
        <f t="shared" si="27"/>
        <v>0</v>
      </c>
      <c r="BI124" s="187">
        <f t="shared" si="28"/>
        <v>0</v>
      </c>
      <c r="BJ124" s="24" t="s">
        <v>86</v>
      </c>
      <c r="BK124" s="187">
        <f t="shared" si="29"/>
        <v>0</v>
      </c>
      <c r="BL124" s="24" t="s">
        <v>251</v>
      </c>
      <c r="BM124" s="24" t="s">
        <v>381</v>
      </c>
    </row>
    <row r="125" spans="2:65" s="1" customFormat="1" ht="16.5" customHeight="1" x14ac:dyDescent="0.3">
      <c r="B125" s="175"/>
      <c r="C125" s="208" t="s">
        <v>382</v>
      </c>
      <c r="D125" s="208" t="s">
        <v>228</v>
      </c>
      <c r="E125" s="209" t="s">
        <v>307</v>
      </c>
      <c r="F125" s="210" t="s">
        <v>308</v>
      </c>
      <c r="G125" s="211" t="s">
        <v>306</v>
      </c>
      <c r="H125" s="212">
        <v>100</v>
      </c>
      <c r="I125" s="213"/>
      <c r="J125" s="214">
        <f t="shared" si="20"/>
        <v>0</v>
      </c>
      <c r="K125" s="210" t="s">
        <v>5</v>
      </c>
      <c r="L125" s="215"/>
      <c r="M125" s="216" t="s">
        <v>5</v>
      </c>
      <c r="N125" s="217" t="s">
        <v>49</v>
      </c>
      <c r="O125" s="43"/>
      <c r="P125" s="185">
        <f t="shared" si="21"/>
        <v>0</v>
      </c>
      <c r="Q125" s="185">
        <v>0</v>
      </c>
      <c r="R125" s="185">
        <f t="shared" si="22"/>
        <v>0</v>
      </c>
      <c r="S125" s="185">
        <v>0</v>
      </c>
      <c r="T125" s="186">
        <f t="shared" si="23"/>
        <v>0</v>
      </c>
      <c r="AR125" s="24" t="s">
        <v>301</v>
      </c>
      <c r="AT125" s="24" t="s">
        <v>228</v>
      </c>
      <c r="AU125" s="24" t="s">
        <v>86</v>
      </c>
      <c r="AY125" s="24" t="s">
        <v>156</v>
      </c>
      <c r="BE125" s="187">
        <f t="shared" si="24"/>
        <v>0</v>
      </c>
      <c r="BF125" s="187">
        <f t="shared" si="25"/>
        <v>0</v>
      </c>
      <c r="BG125" s="187">
        <f t="shared" si="26"/>
        <v>0</v>
      </c>
      <c r="BH125" s="187">
        <f t="shared" si="27"/>
        <v>0</v>
      </c>
      <c r="BI125" s="187">
        <f t="shared" si="28"/>
        <v>0</v>
      </c>
      <c r="BJ125" s="24" t="s">
        <v>86</v>
      </c>
      <c r="BK125" s="187">
        <f t="shared" si="29"/>
        <v>0</v>
      </c>
      <c r="BL125" s="24" t="s">
        <v>251</v>
      </c>
      <c r="BM125" s="24" t="s">
        <v>383</v>
      </c>
    </row>
    <row r="126" spans="2:65" s="1" customFormat="1" ht="16.5" customHeight="1" x14ac:dyDescent="0.3">
      <c r="B126" s="175"/>
      <c r="C126" s="176" t="s">
        <v>343</v>
      </c>
      <c r="D126" s="176" t="s">
        <v>158</v>
      </c>
      <c r="E126" s="177" t="s">
        <v>384</v>
      </c>
      <c r="F126" s="178" t="s">
        <v>385</v>
      </c>
      <c r="G126" s="179" t="s">
        <v>320</v>
      </c>
      <c r="H126" s="180">
        <v>36</v>
      </c>
      <c r="I126" s="181"/>
      <c r="J126" s="182">
        <f t="shared" si="20"/>
        <v>0</v>
      </c>
      <c r="K126" s="178" t="s">
        <v>5</v>
      </c>
      <c r="L126" s="42"/>
      <c r="M126" s="183" t="s">
        <v>5</v>
      </c>
      <c r="N126" s="184" t="s">
        <v>49</v>
      </c>
      <c r="O126" s="43"/>
      <c r="P126" s="185">
        <f t="shared" si="21"/>
        <v>0</v>
      </c>
      <c r="Q126" s="185">
        <v>0</v>
      </c>
      <c r="R126" s="185">
        <f t="shared" si="22"/>
        <v>0</v>
      </c>
      <c r="S126" s="185">
        <v>0</v>
      </c>
      <c r="T126" s="186">
        <f t="shared" si="23"/>
        <v>0</v>
      </c>
      <c r="AR126" s="24" t="s">
        <v>251</v>
      </c>
      <c r="AT126" s="24" t="s">
        <v>158</v>
      </c>
      <c r="AU126" s="24" t="s">
        <v>86</v>
      </c>
      <c r="AY126" s="24" t="s">
        <v>156</v>
      </c>
      <c r="BE126" s="187">
        <f t="shared" si="24"/>
        <v>0</v>
      </c>
      <c r="BF126" s="187">
        <f t="shared" si="25"/>
        <v>0</v>
      </c>
      <c r="BG126" s="187">
        <f t="shared" si="26"/>
        <v>0</v>
      </c>
      <c r="BH126" s="187">
        <f t="shared" si="27"/>
        <v>0</v>
      </c>
      <c r="BI126" s="187">
        <f t="shared" si="28"/>
        <v>0</v>
      </c>
      <c r="BJ126" s="24" t="s">
        <v>86</v>
      </c>
      <c r="BK126" s="187">
        <f t="shared" si="29"/>
        <v>0</v>
      </c>
      <c r="BL126" s="24" t="s">
        <v>251</v>
      </c>
      <c r="BM126" s="24" t="s">
        <v>386</v>
      </c>
    </row>
    <row r="127" spans="2:65" s="1" customFormat="1" ht="16.5" customHeight="1" x14ac:dyDescent="0.3">
      <c r="B127" s="175"/>
      <c r="C127" s="208" t="s">
        <v>387</v>
      </c>
      <c r="D127" s="208" t="s">
        <v>228</v>
      </c>
      <c r="E127" s="209" t="s">
        <v>327</v>
      </c>
      <c r="F127" s="210" t="s">
        <v>328</v>
      </c>
      <c r="G127" s="211" t="s">
        <v>300</v>
      </c>
      <c r="H127" s="212">
        <v>2</v>
      </c>
      <c r="I127" s="213"/>
      <c r="J127" s="214">
        <f t="shared" si="20"/>
        <v>0</v>
      </c>
      <c r="K127" s="210" t="s">
        <v>5</v>
      </c>
      <c r="L127" s="215"/>
      <c r="M127" s="216" t="s">
        <v>5</v>
      </c>
      <c r="N127" s="217" t="s">
        <v>49</v>
      </c>
      <c r="O127" s="43"/>
      <c r="P127" s="185">
        <f t="shared" si="21"/>
        <v>0</v>
      </c>
      <c r="Q127" s="185">
        <v>0</v>
      </c>
      <c r="R127" s="185">
        <f t="shared" si="22"/>
        <v>0</v>
      </c>
      <c r="S127" s="185">
        <v>0</v>
      </c>
      <c r="T127" s="186">
        <f t="shared" si="23"/>
        <v>0</v>
      </c>
      <c r="AR127" s="24" t="s">
        <v>301</v>
      </c>
      <c r="AT127" s="24" t="s">
        <v>228</v>
      </c>
      <c r="AU127" s="24" t="s">
        <v>86</v>
      </c>
      <c r="AY127" s="24" t="s">
        <v>156</v>
      </c>
      <c r="BE127" s="187">
        <f t="shared" si="24"/>
        <v>0</v>
      </c>
      <c r="BF127" s="187">
        <f t="shared" si="25"/>
        <v>0</v>
      </c>
      <c r="BG127" s="187">
        <f t="shared" si="26"/>
        <v>0</v>
      </c>
      <c r="BH127" s="187">
        <f t="shared" si="27"/>
        <v>0</v>
      </c>
      <c r="BI127" s="187">
        <f t="shared" si="28"/>
        <v>0</v>
      </c>
      <c r="BJ127" s="24" t="s">
        <v>86</v>
      </c>
      <c r="BK127" s="187">
        <f t="shared" si="29"/>
        <v>0</v>
      </c>
      <c r="BL127" s="24" t="s">
        <v>251</v>
      </c>
      <c r="BM127" s="24" t="s">
        <v>388</v>
      </c>
    </row>
    <row r="128" spans="2:65" s="1" customFormat="1" ht="16.5" customHeight="1" x14ac:dyDescent="0.3">
      <c r="B128" s="175"/>
      <c r="C128" s="208" t="s">
        <v>346</v>
      </c>
      <c r="D128" s="208" t="s">
        <v>228</v>
      </c>
      <c r="E128" s="209" t="s">
        <v>330</v>
      </c>
      <c r="F128" s="210" t="s">
        <v>331</v>
      </c>
      <c r="G128" s="211" t="s">
        <v>300</v>
      </c>
      <c r="H128" s="212">
        <v>8</v>
      </c>
      <c r="I128" s="213"/>
      <c r="J128" s="214">
        <f t="shared" si="20"/>
        <v>0</v>
      </c>
      <c r="K128" s="210" t="s">
        <v>5</v>
      </c>
      <c r="L128" s="215"/>
      <c r="M128" s="216" t="s">
        <v>5</v>
      </c>
      <c r="N128" s="217" t="s">
        <v>49</v>
      </c>
      <c r="O128" s="43"/>
      <c r="P128" s="185">
        <f t="shared" si="21"/>
        <v>0</v>
      </c>
      <c r="Q128" s="185">
        <v>0</v>
      </c>
      <c r="R128" s="185">
        <f t="shared" si="22"/>
        <v>0</v>
      </c>
      <c r="S128" s="185">
        <v>0</v>
      </c>
      <c r="T128" s="186">
        <f t="shared" si="23"/>
        <v>0</v>
      </c>
      <c r="AR128" s="24" t="s">
        <v>301</v>
      </c>
      <c r="AT128" s="24" t="s">
        <v>228</v>
      </c>
      <c r="AU128" s="24" t="s">
        <v>86</v>
      </c>
      <c r="AY128" s="24" t="s">
        <v>156</v>
      </c>
      <c r="BE128" s="187">
        <f t="shared" si="24"/>
        <v>0</v>
      </c>
      <c r="BF128" s="187">
        <f t="shared" si="25"/>
        <v>0</v>
      </c>
      <c r="BG128" s="187">
        <f t="shared" si="26"/>
        <v>0</v>
      </c>
      <c r="BH128" s="187">
        <f t="shared" si="27"/>
        <v>0</v>
      </c>
      <c r="BI128" s="187">
        <f t="shared" si="28"/>
        <v>0</v>
      </c>
      <c r="BJ128" s="24" t="s">
        <v>86</v>
      </c>
      <c r="BK128" s="187">
        <f t="shared" si="29"/>
        <v>0</v>
      </c>
      <c r="BL128" s="24" t="s">
        <v>251</v>
      </c>
      <c r="BM128" s="24" t="s">
        <v>389</v>
      </c>
    </row>
    <row r="129" spans="2:65" s="1" customFormat="1" ht="16.5" customHeight="1" x14ac:dyDescent="0.3">
      <c r="B129" s="175"/>
      <c r="C129" s="208" t="s">
        <v>390</v>
      </c>
      <c r="D129" s="208" t="s">
        <v>228</v>
      </c>
      <c r="E129" s="209" t="s">
        <v>304</v>
      </c>
      <c r="F129" s="210" t="s">
        <v>305</v>
      </c>
      <c r="G129" s="211" t="s">
        <v>306</v>
      </c>
      <c r="H129" s="212">
        <v>16</v>
      </c>
      <c r="I129" s="213"/>
      <c r="J129" s="214">
        <f t="shared" si="20"/>
        <v>0</v>
      </c>
      <c r="K129" s="210" t="s">
        <v>5</v>
      </c>
      <c r="L129" s="215"/>
      <c r="M129" s="216" t="s">
        <v>5</v>
      </c>
      <c r="N129" s="217" t="s">
        <v>49</v>
      </c>
      <c r="O129" s="43"/>
      <c r="P129" s="185">
        <f t="shared" si="21"/>
        <v>0</v>
      </c>
      <c r="Q129" s="185">
        <v>0</v>
      </c>
      <c r="R129" s="185">
        <f t="shared" si="22"/>
        <v>0</v>
      </c>
      <c r="S129" s="185">
        <v>0</v>
      </c>
      <c r="T129" s="186">
        <f t="shared" si="23"/>
        <v>0</v>
      </c>
      <c r="AR129" s="24" t="s">
        <v>301</v>
      </c>
      <c r="AT129" s="24" t="s">
        <v>228</v>
      </c>
      <c r="AU129" s="24" t="s">
        <v>86</v>
      </c>
      <c r="AY129" s="24" t="s">
        <v>156</v>
      </c>
      <c r="BE129" s="187">
        <f t="shared" si="24"/>
        <v>0</v>
      </c>
      <c r="BF129" s="187">
        <f t="shared" si="25"/>
        <v>0</v>
      </c>
      <c r="BG129" s="187">
        <f t="shared" si="26"/>
        <v>0</v>
      </c>
      <c r="BH129" s="187">
        <f t="shared" si="27"/>
        <v>0</v>
      </c>
      <c r="BI129" s="187">
        <f t="shared" si="28"/>
        <v>0</v>
      </c>
      <c r="BJ129" s="24" t="s">
        <v>86</v>
      </c>
      <c r="BK129" s="187">
        <f t="shared" si="29"/>
        <v>0</v>
      </c>
      <c r="BL129" s="24" t="s">
        <v>251</v>
      </c>
      <c r="BM129" s="24" t="s">
        <v>391</v>
      </c>
    </row>
    <row r="130" spans="2:65" s="1" customFormat="1" ht="16.5" customHeight="1" x14ac:dyDescent="0.3">
      <c r="B130" s="175"/>
      <c r="C130" s="208" t="s">
        <v>349</v>
      </c>
      <c r="D130" s="208" t="s">
        <v>228</v>
      </c>
      <c r="E130" s="209" t="s">
        <v>392</v>
      </c>
      <c r="F130" s="210" t="s">
        <v>393</v>
      </c>
      <c r="G130" s="211" t="s">
        <v>306</v>
      </c>
      <c r="H130" s="212">
        <v>16</v>
      </c>
      <c r="I130" s="213"/>
      <c r="J130" s="214">
        <f t="shared" si="20"/>
        <v>0</v>
      </c>
      <c r="K130" s="210" t="s">
        <v>5</v>
      </c>
      <c r="L130" s="215"/>
      <c r="M130" s="216" t="s">
        <v>5</v>
      </c>
      <c r="N130" s="217" t="s">
        <v>49</v>
      </c>
      <c r="O130" s="43"/>
      <c r="P130" s="185">
        <f t="shared" si="21"/>
        <v>0</v>
      </c>
      <c r="Q130" s="185">
        <v>0</v>
      </c>
      <c r="R130" s="185">
        <f t="shared" si="22"/>
        <v>0</v>
      </c>
      <c r="S130" s="185">
        <v>0</v>
      </c>
      <c r="T130" s="186">
        <f t="shared" si="23"/>
        <v>0</v>
      </c>
      <c r="AR130" s="24" t="s">
        <v>301</v>
      </c>
      <c r="AT130" s="24" t="s">
        <v>228</v>
      </c>
      <c r="AU130" s="24" t="s">
        <v>86</v>
      </c>
      <c r="AY130" s="24" t="s">
        <v>156</v>
      </c>
      <c r="BE130" s="187">
        <f t="shared" si="24"/>
        <v>0</v>
      </c>
      <c r="BF130" s="187">
        <f t="shared" si="25"/>
        <v>0</v>
      </c>
      <c r="BG130" s="187">
        <f t="shared" si="26"/>
        <v>0</v>
      </c>
      <c r="BH130" s="187">
        <f t="shared" si="27"/>
        <v>0</v>
      </c>
      <c r="BI130" s="187">
        <f t="shared" si="28"/>
        <v>0</v>
      </c>
      <c r="BJ130" s="24" t="s">
        <v>86</v>
      </c>
      <c r="BK130" s="187">
        <f t="shared" si="29"/>
        <v>0</v>
      </c>
      <c r="BL130" s="24" t="s">
        <v>251</v>
      </c>
      <c r="BM130" s="24" t="s">
        <v>394</v>
      </c>
    </row>
    <row r="131" spans="2:65" s="1" customFormat="1" ht="16.5" customHeight="1" x14ac:dyDescent="0.3">
      <c r="B131" s="175"/>
      <c r="C131" s="208" t="s">
        <v>395</v>
      </c>
      <c r="D131" s="208" t="s">
        <v>228</v>
      </c>
      <c r="E131" s="209" t="s">
        <v>365</v>
      </c>
      <c r="F131" s="210" t="s">
        <v>366</v>
      </c>
      <c r="G131" s="211" t="s">
        <v>300</v>
      </c>
      <c r="H131" s="212">
        <v>2</v>
      </c>
      <c r="I131" s="213"/>
      <c r="J131" s="214">
        <f t="shared" si="20"/>
        <v>0</v>
      </c>
      <c r="K131" s="210" t="s">
        <v>5</v>
      </c>
      <c r="L131" s="215"/>
      <c r="M131" s="216" t="s">
        <v>5</v>
      </c>
      <c r="N131" s="217" t="s">
        <v>49</v>
      </c>
      <c r="O131" s="43"/>
      <c r="P131" s="185">
        <f t="shared" si="21"/>
        <v>0</v>
      </c>
      <c r="Q131" s="185">
        <v>0</v>
      </c>
      <c r="R131" s="185">
        <f t="shared" si="22"/>
        <v>0</v>
      </c>
      <c r="S131" s="185">
        <v>0</v>
      </c>
      <c r="T131" s="186">
        <f t="shared" si="23"/>
        <v>0</v>
      </c>
      <c r="AR131" s="24" t="s">
        <v>301</v>
      </c>
      <c r="AT131" s="24" t="s">
        <v>228</v>
      </c>
      <c r="AU131" s="24" t="s">
        <v>86</v>
      </c>
      <c r="AY131" s="24" t="s">
        <v>156</v>
      </c>
      <c r="BE131" s="187">
        <f t="shared" si="24"/>
        <v>0</v>
      </c>
      <c r="BF131" s="187">
        <f t="shared" si="25"/>
        <v>0</v>
      </c>
      <c r="BG131" s="187">
        <f t="shared" si="26"/>
        <v>0</v>
      </c>
      <c r="BH131" s="187">
        <f t="shared" si="27"/>
        <v>0</v>
      </c>
      <c r="BI131" s="187">
        <f t="shared" si="28"/>
        <v>0</v>
      </c>
      <c r="BJ131" s="24" t="s">
        <v>86</v>
      </c>
      <c r="BK131" s="187">
        <f t="shared" si="29"/>
        <v>0</v>
      </c>
      <c r="BL131" s="24" t="s">
        <v>251</v>
      </c>
      <c r="BM131" s="24" t="s">
        <v>396</v>
      </c>
    </row>
    <row r="132" spans="2:65" s="1" customFormat="1" ht="16.5" customHeight="1" x14ac:dyDescent="0.3">
      <c r="B132" s="175"/>
      <c r="C132" s="208" t="s">
        <v>351</v>
      </c>
      <c r="D132" s="208" t="s">
        <v>228</v>
      </c>
      <c r="E132" s="209" t="s">
        <v>335</v>
      </c>
      <c r="F132" s="210" t="s">
        <v>336</v>
      </c>
      <c r="G132" s="211" t="s">
        <v>300</v>
      </c>
      <c r="H132" s="212">
        <v>2</v>
      </c>
      <c r="I132" s="213"/>
      <c r="J132" s="214">
        <f t="shared" si="20"/>
        <v>0</v>
      </c>
      <c r="K132" s="210" t="s">
        <v>5</v>
      </c>
      <c r="L132" s="215"/>
      <c r="M132" s="216" t="s">
        <v>5</v>
      </c>
      <c r="N132" s="217" t="s">
        <v>49</v>
      </c>
      <c r="O132" s="43"/>
      <c r="P132" s="185">
        <f t="shared" si="21"/>
        <v>0</v>
      </c>
      <c r="Q132" s="185">
        <v>0</v>
      </c>
      <c r="R132" s="185">
        <f t="shared" si="22"/>
        <v>0</v>
      </c>
      <c r="S132" s="185">
        <v>0</v>
      </c>
      <c r="T132" s="186">
        <f t="shared" si="23"/>
        <v>0</v>
      </c>
      <c r="AR132" s="24" t="s">
        <v>301</v>
      </c>
      <c r="AT132" s="24" t="s">
        <v>228</v>
      </c>
      <c r="AU132" s="24" t="s">
        <v>86</v>
      </c>
      <c r="AY132" s="24" t="s">
        <v>156</v>
      </c>
      <c r="BE132" s="187">
        <f t="shared" si="24"/>
        <v>0</v>
      </c>
      <c r="BF132" s="187">
        <f t="shared" si="25"/>
        <v>0</v>
      </c>
      <c r="BG132" s="187">
        <f t="shared" si="26"/>
        <v>0</v>
      </c>
      <c r="BH132" s="187">
        <f t="shared" si="27"/>
        <v>0</v>
      </c>
      <c r="BI132" s="187">
        <f t="shared" si="28"/>
        <v>0</v>
      </c>
      <c r="BJ132" s="24" t="s">
        <v>86</v>
      </c>
      <c r="BK132" s="187">
        <f t="shared" si="29"/>
        <v>0</v>
      </c>
      <c r="BL132" s="24" t="s">
        <v>251</v>
      </c>
      <c r="BM132" s="24" t="s">
        <v>397</v>
      </c>
    </row>
    <row r="133" spans="2:65" s="1" customFormat="1" ht="16.5" customHeight="1" x14ac:dyDescent="0.3">
      <c r="B133" s="175"/>
      <c r="C133" s="176" t="s">
        <v>398</v>
      </c>
      <c r="D133" s="176" t="s">
        <v>158</v>
      </c>
      <c r="E133" s="177" t="s">
        <v>338</v>
      </c>
      <c r="F133" s="178" t="s">
        <v>339</v>
      </c>
      <c r="G133" s="179" t="s">
        <v>161</v>
      </c>
      <c r="H133" s="180">
        <v>2</v>
      </c>
      <c r="I133" s="181"/>
      <c r="J133" s="182">
        <f t="shared" si="20"/>
        <v>0</v>
      </c>
      <c r="K133" s="178" t="s">
        <v>5</v>
      </c>
      <c r="L133" s="42"/>
      <c r="M133" s="183" t="s">
        <v>5</v>
      </c>
      <c r="N133" s="184" t="s">
        <v>49</v>
      </c>
      <c r="O133" s="43"/>
      <c r="P133" s="185">
        <f t="shared" si="21"/>
        <v>0</v>
      </c>
      <c r="Q133" s="185">
        <v>0</v>
      </c>
      <c r="R133" s="185">
        <f t="shared" si="22"/>
        <v>0</v>
      </c>
      <c r="S133" s="185">
        <v>0</v>
      </c>
      <c r="T133" s="186">
        <f t="shared" si="23"/>
        <v>0</v>
      </c>
      <c r="AR133" s="24" t="s">
        <v>251</v>
      </c>
      <c r="AT133" s="24" t="s">
        <v>158</v>
      </c>
      <c r="AU133" s="24" t="s">
        <v>86</v>
      </c>
      <c r="AY133" s="24" t="s">
        <v>156</v>
      </c>
      <c r="BE133" s="187">
        <f t="shared" si="24"/>
        <v>0</v>
      </c>
      <c r="BF133" s="187">
        <f t="shared" si="25"/>
        <v>0</v>
      </c>
      <c r="BG133" s="187">
        <f t="shared" si="26"/>
        <v>0</v>
      </c>
      <c r="BH133" s="187">
        <f t="shared" si="27"/>
        <v>0</v>
      </c>
      <c r="BI133" s="187">
        <f t="shared" si="28"/>
        <v>0</v>
      </c>
      <c r="BJ133" s="24" t="s">
        <v>86</v>
      </c>
      <c r="BK133" s="187">
        <f t="shared" si="29"/>
        <v>0</v>
      </c>
      <c r="BL133" s="24" t="s">
        <v>251</v>
      </c>
      <c r="BM133" s="24" t="s">
        <v>399</v>
      </c>
    </row>
    <row r="134" spans="2:65" s="1" customFormat="1" ht="16.5" customHeight="1" x14ac:dyDescent="0.3">
      <c r="B134" s="175"/>
      <c r="C134" s="176" t="s">
        <v>354</v>
      </c>
      <c r="D134" s="176" t="s">
        <v>158</v>
      </c>
      <c r="E134" s="177" t="s">
        <v>341</v>
      </c>
      <c r="F134" s="178" t="s">
        <v>314</v>
      </c>
      <c r="G134" s="179" t="s">
        <v>342</v>
      </c>
      <c r="H134" s="180">
        <v>0.4</v>
      </c>
      <c r="I134" s="181"/>
      <c r="J134" s="182">
        <f t="shared" si="20"/>
        <v>0</v>
      </c>
      <c r="K134" s="178" t="s">
        <v>5</v>
      </c>
      <c r="L134" s="42"/>
      <c r="M134" s="183" t="s">
        <v>5</v>
      </c>
      <c r="N134" s="184" t="s">
        <v>49</v>
      </c>
      <c r="O134" s="43"/>
      <c r="P134" s="185">
        <f t="shared" si="21"/>
        <v>0</v>
      </c>
      <c r="Q134" s="185">
        <v>0</v>
      </c>
      <c r="R134" s="185">
        <f t="shared" si="22"/>
        <v>0</v>
      </c>
      <c r="S134" s="185">
        <v>0</v>
      </c>
      <c r="T134" s="186">
        <f t="shared" si="23"/>
        <v>0</v>
      </c>
      <c r="AR134" s="24" t="s">
        <v>251</v>
      </c>
      <c r="AT134" s="24" t="s">
        <v>158</v>
      </c>
      <c r="AU134" s="24" t="s">
        <v>86</v>
      </c>
      <c r="AY134" s="24" t="s">
        <v>156</v>
      </c>
      <c r="BE134" s="187">
        <f t="shared" si="24"/>
        <v>0</v>
      </c>
      <c r="BF134" s="187">
        <f t="shared" si="25"/>
        <v>0</v>
      </c>
      <c r="BG134" s="187">
        <f t="shared" si="26"/>
        <v>0</v>
      </c>
      <c r="BH134" s="187">
        <f t="shared" si="27"/>
        <v>0</v>
      </c>
      <c r="BI134" s="187">
        <f t="shared" si="28"/>
        <v>0</v>
      </c>
      <c r="BJ134" s="24" t="s">
        <v>86</v>
      </c>
      <c r="BK134" s="187">
        <f t="shared" si="29"/>
        <v>0</v>
      </c>
      <c r="BL134" s="24" t="s">
        <v>251</v>
      </c>
      <c r="BM134" s="24" t="s">
        <v>400</v>
      </c>
    </row>
    <row r="135" spans="2:65" s="1" customFormat="1" ht="16.5" customHeight="1" x14ac:dyDescent="0.3">
      <c r="B135" s="175"/>
      <c r="C135" s="208" t="s">
        <v>401</v>
      </c>
      <c r="D135" s="208" t="s">
        <v>228</v>
      </c>
      <c r="E135" s="209" t="s">
        <v>350</v>
      </c>
      <c r="F135" s="210" t="s">
        <v>317</v>
      </c>
      <c r="G135" s="211" t="s">
        <v>342</v>
      </c>
      <c r="H135" s="212">
        <v>2</v>
      </c>
      <c r="I135" s="213"/>
      <c r="J135" s="214">
        <f t="shared" si="20"/>
        <v>0</v>
      </c>
      <c r="K135" s="210" t="s">
        <v>5</v>
      </c>
      <c r="L135" s="215"/>
      <c r="M135" s="216" t="s">
        <v>5</v>
      </c>
      <c r="N135" s="217" t="s">
        <v>49</v>
      </c>
      <c r="O135" s="43"/>
      <c r="P135" s="185">
        <f t="shared" si="21"/>
        <v>0</v>
      </c>
      <c r="Q135" s="185">
        <v>0</v>
      </c>
      <c r="R135" s="185">
        <f t="shared" si="22"/>
        <v>0</v>
      </c>
      <c r="S135" s="185">
        <v>0</v>
      </c>
      <c r="T135" s="186">
        <f t="shared" si="23"/>
        <v>0</v>
      </c>
      <c r="AR135" s="24" t="s">
        <v>301</v>
      </c>
      <c r="AT135" s="24" t="s">
        <v>228</v>
      </c>
      <c r="AU135" s="24" t="s">
        <v>86</v>
      </c>
      <c r="AY135" s="24" t="s">
        <v>156</v>
      </c>
      <c r="BE135" s="187">
        <f t="shared" si="24"/>
        <v>0</v>
      </c>
      <c r="BF135" s="187">
        <f t="shared" si="25"/>
        <v>0</v>
      </c>
      <c r="BG135" s="187">
        <f t="shared" si="26"/>
        <v>0</v>
      </c>
      <c r="BH135" s="187">
        <f t="shared" si="27"/>
        <v>0</v>
      </c>
      <c r="BI135" s="187">
        <f t="shared" si="28"/>
        <v>0</v>
      </c>
      <c r="BJ135" s="24" t="s">
        <v>86</v>
      </c>
      <c r="BK135" s="187">
        <f t="shared" si="29"/>
        <v>0</v>
      </c>
      <c r="BL135" s="24" t="s">
        <v>251</v>
      </c>
      <c r="BM135" s="24" t="s">
        <v>402</v>
      </c>
    </row>
    <row r="136" spans="2:65" s="1" customFormat="1" ht="16.5" customHeight="1" x14ac:dyDescent="0.3">
      <c r="B136" s="175"/>
      <c r="C136" s="176" t="s">
        <v>356</v>
      </c>
      <c r="D136" s="176" t="s">
        <v>158</v>
      </c>
      <c r="E136" s="177" t="s">
        <v>352</v>
      </c>
      <c r="F136" s="178" t="s">
        <v>353</v>
      </c>
      <c r="G136" s="179" t="s">
        <v>320</v>
      </c>
      <c r="H136" s="180">
        <v>12</v>
      </c>
      <c r="I136" s="181"/>
      <c r="J136" s="182">
        <f t="shared" si="20"/>
        <v>0</v>
      </c>
      <c r="K136" s="178" t="s">
        <v>5</v>
      </c>
      <c r="L136" s="42"/>
      <c r="M136" s="183" t="s">
        <v>5</v>
      </c>
      <c r="N136" s="184" t="s">
        <v>49</v>
      </c>
      <c r="O136" s="43"/>
      <c r="P136" s="185">
        <f t="shared" si="21"/>
        <v>0</v>
      </c>
      <c r="Q136" s="185">
        <v>0</v>
      </c>
      <c r="R136" s="185">
        <f t="shared" si="22"/>
        <v>0</v>
      </c>
      <c r="S136" s="185">
        <v>0</v>
      </c>
      <c r="T136" s="186">
        <f t="shared" si="23"/>
        <v>0</v>
      </c>
      <c r="AR136" s="24" t="s">
        <v>251</v>
      </c>
      <c r="AT136" s="24" t="s">
        <v>158</v>
      </c>
      <c r="AU136" s="24" t="s">
        <v>86</v>
      </c>
      <c r="AY136" s="24" t="s">
        <v>156</v>
      </c>
      <c r="BE136" s="187">
        <f t="shared" si="24"/>
        <v>0</v>
      </c>
      <c r="BF136" s="187">
        <f t="shared" si="25"/>
        <v>0</v>
      </c>
      <c r="BG136" s="187">
        <f t="shared" si="26"/>
        <v>0</v>
      </c>
      <c r="BH136" s="187">
        <f t="shared" si="27"/>
        <v>0</v>
      </c>
      <c r="BI136" s="187">
        <f t="shared" si="28"/>
        <v>0</v>
      </c>
      <c r="BJ136" s="24" t="s">
        <v>86</v>
      </c>
      <c r="BK136" s="187">
        <f t="shared" si="29"/>
        <v>0</v>
      </c>
      <c r="BL136" s="24" t="s">
        <v>251</v>
      </c>
      <c r="BM136" s="24" t="s">
        <v>403</v>
      </c>
    </row>
    <row r="137" spans="2:65" s="1" customFormat="1" ht="16.5" customHeight="1" x14ac:dyDescent="0.3">
      <c r="B137" s="175"/>
      <c r="C137" s="176" t="s">
        <v>404</v>
      </c>
      <c r="D137" s="176" t="s">
        <v>158</v>
      </c>
      <c r="E137" s="177" t="s">
        <v>321</v>
      </c>
      <c r="F137" s="178" t="s">
        <v>322</v>
      </c>
      <c r="G137" s="179" t="s">
        <v>320</v>
      </c>
      <c r="H137" s="180">
        <v>4</v>
      </c>
      <c r="I137" s="181"/>
      <c r="J137" s="182">
        <f t="shared" si="20"/>
        <v>0</v>
      </c>
      <c r="K137" s="178" t="s">
        <v>5</v>
      </c>
      <c r="L137" s="42"/>
      <c r="M137" s="183" t="s">
        <v>5</v>
      </c>
      <c r="N137" s="184" t="s">
        <v>49</v>
      </c>
      <c r="O137" s="43"/>
      <c r="P137" s="185">
        <f t="shared" si="21"/>
        <v>0</v>
      </c>
      <c r="Q137" s="185">
        <v>0</v>
      </c>
      <c r="R137" s="185">
        <f t="shared" si="22"/>
        <v>0</v>
      </c>
      <c r="S137" s="185">
        <v>0</v>
      </c>
      <c r="T137" s="186">
        <f t="shared" si="23"/>
        <v>0</v>
      </c>
      <c r="AR137" s="24" t="s">
        <v>251</v>
      </c>
      <c r="AT137" s="24" t="s">
        <v>158</v>
      </c>
      <c r="AU137" s="24" t="s">
        <v>86</v>
      </c>
      <c r="AY137" s="24" t="s">
        <v>156</v>
      </c>
      <c r="BE137" s="187">
        <f t="shared" si="24"/>
        <v>0</v>
      </c>
      <c r="BF137" s="187">
        <f t="shared" si="25"/>
        <v>0</v>
      </c>
      <c r="BG137" s="187">
        <f t="shared" si="26"/>
        <v>0</v>
      </c>
      <c r="BH137" s="187">
        <f t="shared" si="27"/>
        <v>0</v>
      </c>
      <c r="BI137" s="187">
        <f t="shared" si="28"/>
        <v>0</v>
      </c>
      <c r="BJ137" s="24" t="s">
        <v>86</v>
      </c>
      <c r="BK137" s="187">
        <f t="shared" si="29"/>
        <v>0</v>
      </c>
      <c r="BL137" s="24" t="s">
        <v>251</v>
      </c>
      <c r="BM137" s="24" t="s">
        <v>405</v>
      </c>
    </row>
    <row r="138" spans="2:65" s="1" customFormat="1" ht="16.5" customHeight="1" x14ac:dyDescent="0.3">
      <c r="B138" s="175"/>
      <c r="C138" s="208" t="s">
        <v>359</v>
      </c>
      <c r="D138" s="208" t="s">
        <v>228</v>
      </c>
      <c r="E138" s="209" t="s">
        <v>378</v>
      </c>
      <c r="F138" s="210" t="s">
        <v>379</v>
      </c>
      <c r="G138" s="211" t="s">
        <v>300</v>
      </c>
      <c r="H138" s="212">
        <v>57</v>
      </c>
      <c r="I138" s="213"/>
      <c r="J138" s="214">
        <f t="shared" si="20"/>
        <v>0</v>
      </c>
      <c r="K138" s="210" t="s">
        <v>5</v>
      </c>
      <c r="L138" s="215"/>
      <c r="M138" s="216" t="s">
        <v>5</v>
      </c>
      <c r="N138" s="217" t="s">
        <v>49</v>
      </c>
      <c r="O138" s="43"/>
      <c r="P138" s="185">
        <f t="shared" si="21"/>
        <v>0</v>
      </c>
      <c r="Q138" s="185">
        <v>0</v>
      </c>
      <c r="R138" s="185">
        <f t="shared" si="22"/>
        <v>0</v>
      </c>
      <c r="S138" s="185">
        <v>0</v>
      </c>
      <c r="T138" s="186">
        <f t="shared" si="23"/>
        <v>0</v>
      </c>
      <c r="AR138" s="24" t="s">
        <v>301</v>
      </c>
      <c r="AT138" s="24" t="s">
        <v>228</v>
      </c>
      <c r="AU138" s="24" t="s">
        <v>86</v>
      </c>
      <c r="AY138" s="24" t="s">
        <v>156</v>
      </c>
      <c r="BE138" s="187">
        <f t="shared" si="24"/>
        <v>0</v>
      </c>
      <c r="BF138" s="187">
        <f t="shared" si="25"/>
        <v>0</v>
      </c>
      <c r="BG138" s="187">
        <f t="shared" si="26"/>
        <v>0</v>
      </c>
      <c r="BH138" s="187">
        <f t="shared" si="27"/>
        <v>0</v>
      </c>
      <c r="BI138" s="187">
        <f t="shared" si="28"/>
        <v>0</v>
      </c>
      <c r="BJ138" s="24" t="s">
        <v>86</v>
      </c>
      <c r="BK138" s="187">
        <f t="shared" si="29"/>
        <v>0</v>
      </c>
      <c r="BL138" s="24" t="s">
        <v>251</v>
      </c>
      <c r="BM138" s="24" t="s">
        <v>406</v>
      </c>
    </row>
    <row r="139" spans="2:65" s="1" customFormat="1" ht="16.5" customHeight="1" x14ac:dyDescent="0.3">
      <c r="B139" s="175"/>
      <c r="C139" s="208" t="s">
        <v>407</v>
      </c>
      <c r="D139" s="208" t="s">
        <v>228</v>
      </c>
      <c r="E139" s="209" t="s">
        <v>304</v>
      </c>
      <c r="F139" s="210" t="s">
        <v>305</v>
      </c>
      <c r="G139" s="211" t="s">
        <v>306</v>
      </c>
      <c r="H139" s="212">
        <v>170</v>
      </c>
      <c r="I139" s="213"/>
      <c r="J139" s="214">
        <f t="shared" si="20"/>
        <v>0</v>
      </c>
      <c r="K139" s="210" t="s">
        <v>5</v>
      </c>
      <c r="L139" s="215"/>
      <c r="M139" s="216" t="s">
        <v>5</v>
      </c>
      <c r="N139" s="217" t="s">
        <v>49</v>
      </c>
      <c r="O139" s="43"/>
      <c r="P139" s="185">
        <f t="shared" si="21"/>
        <v>0</v>
      </c>
      <c r="Q139" s="185">
        <v>0</v>
      </c>
      <c r="R139" s="185">
        <f t="shared" si="22"/>
        <v>0</v>
      </c>
      <c r="S139" s="185">
        <v>0</v>
      </c>
      <c r="T139" s="186">
        <f t="shared" si="23"/>
        <v>0</v>
      </c>
      <c r="AR139" s="24" t="s">
        <v>301</v>
      </c>
      <c r="AT139" s="24" t="s">
        <v>228</v>
      </c>
      <c r="AU139" s="24" t="s">
        <v>86</v>
      </c>
      <c r="AY139" s="24" t="s">
        <v>156</v>
      </c>
      <c r="BE139" s="187">
        <f t="shared" si="24"/>
        <v>0</v>
      </c>
      <c r="BF139" s="187">
        <f t="shared" si="25"/>
        <v>0</v>
      </c>
      <c r="BG139" s="187">
        <f t="shared" si="26"/>
        <v>0</v>
      </c>
      <c r="BH139" s="187">
        <f t="shared" si="27"/>
        <v>0</v>
      </c>
      <c r="BI139" s="187">
        <f t="shared" si="28"/>
        <v>0</v>
      </c>
      <c r="BJ139" s="24" t="s">
        <v>86</v>
      </c>
      <c r="BK139" s="187">
        <f t="shared" si="29"/>
        <v>0</v>
      </c>
      <c r="BL139" s="24" t="s">
        <v>251</v>
      </c>
      <c r="BM139" s="24" t="s">
        <v>408</v>
      </c>
    </row>
    <row r="140" spans="2:65" s="1" customFormat="1" ht="16.5" customHeight="1" x14ac:dyDescent="0.3">
      <c r="B140" s="175"/>
      <c r="C140" s="208" t="s">
        <v>361</v>
      </c>
      <c r="D140" s="208" t="s">
        <v>228</v>
      </c>
      <c r="E140" s="209" t="s">
        <v>392</v>
      </c>
      <c r="F140" s="210" t="s">
        <v>393</v>
      </c>
      <c r="G140" s="211" t="s">
        <v>306</v>
      </c>
      <c r="H140" s="212">
        <v>290</v>
      </c>
      <c r="I140" s="213"/>
      <c r="J140" s="214">
        <f t="shared" si="20"/>
        <v>0</v>
      </c>
      <c r="K140" s="210" t="s">
        <v>5</v>
      </c>
      <c r="L140" s="215"/>
      <c r="M140" s="216" t="s">
        <v>5</v>
      </c>
      <c r="N140" s="217" t="s">
        <v>49</v>
      </c>
      <c r="O140" s="43"/>
      <c r="P140" s="185">
        <f t="shared" si="21"/>
        <v>0</v>
      </c>
      <c r="Q140" s="185">
        <v>0</v>
      </c>
      <c r="R140" s="185">
        <f t="shared" si="22"/>
        <v>0</v>
      </c>
      <c r="S140" s="185">
        <v>0</v>
      </c>
      <c r="T140" s="186">
        <f t="shared" si="23"/>
        <v>0</v>
      </c>
      <c r="AR140" s="24" t="s">
        <v>301</v>
      </c>
      <c r="AT140" s="24" t="s">
        <v>228</v>
      </c>
      <c r="AU140" s="24" t="s">
        <v>86</v>
      </c>
      <c r="AY140" s="24" t="s">
        <v>156</v>
      </c>
      <c r="BE140" s="187">
        <f t="shared" si="24"/>
        <v>0</v>
      </c>
      <c r="BF140" s="187">
        <f t="shared" si="25"/>
        <v>0</v>
      </c>
      <c r="BG140" s="187">
        <f t="shared" si="26"/>
        <v>0</v>
      </c>
      <c r="BH140" s="187">
        <f t="shared" si="27"/>
        <v>0</v>
      </c>
      <c r="BI140" s="187">
        <f t="shared" si="28"/>
        <v>0</v>
      </c>
      <c r="BJ140" s="24" t="s">
        <v>86</v>
      </c>
      <c r="BK140" s="187">
        <f t="shared" si="29"/>
        <v>0</v>
      </c>
      <c r="BL140" s="24" t="s">
        <v>251</v>
      </c>
      <c r="BM140" s="24" t="s">
        <v>409</v>
      </c>
    </row>
    <row r="141" spans="2:65" s="1" customFormat="1" ht="16.5" customHeight="1" x14ac:dyDescent="0.3">
      <c r="B141" s="175"/>
      <c r="C141" s="176" t="s">
        <v>410</v>
      </c>
      <c r="D141" s="176" t="s">
        <v>158</v>
      </c>
      <c r="E141" s="177" t="s">
        <v>384</v>
      </c>
      <c r="F141" s="178" t="s">
        <v>385</v>
      </c>
      <c r="G141" s="179" t="s">
        <v>320</v>
      </c>
      <c r="H141" s="180">
        <v>57</v>
      </c>
      <c r="I141" s="181"/>
      <c r="J141" s="182">
        <f t="shared" si="20"/>
        <v>0</v>
      </c>
      <c r="K141" s="178" t="s">
        <v>5</v>
      </c>
      <c r="L141" s="42"/>
      <c r="M141" s="183" t="s">
        <v>5</v>
      </c>
      <c r="N141" s="184" t="s">
        <v>49</v>
      </c>
      <c r="O141" s="43"/>
      <c r="P141" s="185">
        <f t="shared" si="21"/>
        <v>0</v>
      </c>
      <c r="Q141" s="185">
        <v>0</v>
      </c>
      <c r="R141" s="185">
        <f t="shared" si="22"/>
        <v>0</v>
      </c>
      <c r="S141" s="185">
        <v>0</v>
      </c>
      <c r="T141" s="186">
        <f t="shared" si="23"/>
        <v>0</v>
      </c>
      <c r="AR141" s="24" t="s">
        <v>251</v>
      </c>
      <c r="AT141" s="24" t="s">
        <v>158</v>
      </c>
      <c r="AU141" s="24" t="s">
        <v>86</v>
      </c>
      <c r="AY141" s="24" t="s">
        <v>156</v>
      </c>
      <c r="BE141" s="187">
        <f t="shared" si="24"/>
        <v>0</v>
      </c>
      <c r="BF141" s="187">
        <f t="shared" si="25"/>
        <v>0</v>
      </c>
      <c r="BG141" s="187">
        <f t="shared" si="26"/>
        <v>0</v>
      </c>
      <c r="BH141" s="187">
        <f t="shared" si="27"/>
        <v>0</v>
      </c>
      <c r="BI141" s="187">
        <f t="shared" si="28"/>
        <v>0</v>
      </c>
      <c r="BJ141" s="24" t="s">
        <v>86</v>
      </c>
      <c r="BK141" s="187">
        <f t="shared" si="29"/>
        <v>0</v>
      </c>
      <c r="BL141" s="24" t="s">
        <v>251</v>
      </c>
      <c r="BM141" s="24" t="s">
        <v>411</v>
      </c>
    </row>
    <row r="142" spans="2:65" s="1" customFormat="1" ht="16.5" customHeight="1" x14ac:dyDescent="0.3">
      <c r="B142" s="175"/>
      <c r="C142" s="208" t="s">
        <v>362</v>
      </c>
      <c r="D142" s="208" t="s">
        <v>228</v>
      </c>
      <c r="E142" s="209" t="s">
        <v>327</v>
      </c>
      <c r="F142" s="210" t="s">
        <v>328</v>
      </c>
      <c r="G142" s="211" t="s">
        <v>300</v>
      </c>
      <c r="H142" s="212">
        <v>1</v>
      </c>
      <c r="I142" s="213"/>
      <c r="J142" s="214">
        <f t="shared" si="20"/>
        <v>0</v>
      </c>
      <c r="K142" s="210" t="s">
        <v>5</v>
      </c>
      <c r="L142" s="215"/>
      <c r="M142" s="216" t="s">
        <v>5</v>
      </c>
      <c r="N142" s="217" t="s">
        <v>49</v>
      </c>
      <c r="O142" s="43"/>
      <c r="P142" s="185">
        <f t="shared" si="21"/>
        <v>0</v>
      </c>
      <c r="Q142" s="185">
        <v>0</v>
      </c>
      <c r="R142" s="185">
        <f t="shared" si="22"/>
        <v>0</v>
      </c>
      <c r="S142" s="185">
        <v>0</v>
      </c>
      <c r="T142" s="186">
        <f t="shared" si="23"/>
        <v>0</v>
      </c>
      <c r="AR142" s="24" t="s">
        <v>301</v>
      </c>
      <c r="AT142" s="24" t="s">
        <v>228</v>
      </c>
      <c r="AU142" s="24" t="s">
        <v>86</v>
      </c>
      <c r="AY142" s="24" t="s">
        <v>156</v>
      </c>
      <c r="BE142" s="187">
        <f t="shared" si="24"/>
        <v>0</v>
      </c>
      <c r="BF142" s="187">
        <f t="shared" si="25"/>
        <v>0</v>
      </c>
      <c r="BG142" s="187">
        <f t="shared" si="26"/>
        <v>0</v>
      </c>
      <c r="BH142" s="187">
        <f t="shared" si="27"/>
        <v>0</v>
      </c>
      <c r="BI142" s="187">
        <f t="shared" si="28"/>
        <v>0</v>
      </c>
      <c r="BJ142" s="24" t="s">
        <v>86</v>
      </c>
      <c r="BK142" s="187">
        <f t="shared" si="29"/>
        <v>0</v>
      </c>
      <c r="BL142" s="24" t="s">
        <v>251</v>
      </c>
      <c r="BM142" s="24" t="s">
        <v>412</v>
      </c>
    </row>
    <row r="143" spans="2:65" s="1" customFormat="1" ht="16.5" customHeight="1" x14ac:dyDescent="0.3">
      <c r="B143" s="175"/>
      <c r="C143" s="208" t="s">
        <v>413</v>
      </c>
      <c r="D143" s="208" t="s">
        <v>228</v>
      </c>
      <c r="E143" s="209" t="s">
        <v>330</v>
      </c>
      <c r="F143" s="210" t="s">
        <v>331</v>
      </c>
      <c r="G143" s="211" t="s">
        <v>300</v>
      </c>
      <c r="H143" s="212">
        <v>4</v>
      </c>
      <c r="I143" s="213"/>
      <c r="J143" s="214">
        <f t="shared" si="20"/>
        <v>0</v>
      </c>
      <c r="K143" s="210" t="s">
        <v>5</v>
      </c>
      <c r="L143" s="215"/>
      <c r="M143" s="216" t="s">
        <v>5</v>
      </c>
      <c r="N143" s="217" t="s">
        <v>49</v>
      </c>
      <c r="O143" s="43"/>
      <c r="P143" s="185">
        <f t="shared" si="21"/>
        <v>0</v>
      </c>
      <c r="Q143" s="185">
        <v>0</v>
      </c>
      <c r="R143" s="185">
        <f t="shared" si="22"/>
        <v>0</v>
      </c>
      <c r="S143" s="185">
        <v>0</v>
      </c>
      <c r="T143" s="186">
        <f t="shared" si="23"/>
        <v>0</v>
      </c>
      <c r="AR143" s="24" t="s">
        <v>301</v>
      </c>
      <c r="AT143" s="24" t="s">
        <v>228</v>
      </c>
      <c r="AU143" s="24" t="s">
        <v>86</v>
      </c>
      <c r="AY143" s="24" t="s">
        <v>156</v>
      </c>
      <c r="BE143" s="187">
        <f t="shared" si="24"/>
        <v>0</v>
      </c>
      <c r="BF143" s="187">
        <f t="shared" si="25"/>
        <v>0</v>
      </c>
      <c r="BG143" s="187">
        <f t="shared" si="26"/>
        <v>0</v>
      </c>
      <c r="BH143" s="187">
        <f t="shared" si="27"/>
        <v>0</v>
      </c>
      <c r="BI143" s="187">
        <f t="shared" si="28"/>
        <v>0</v>
      </c>
      <c r="BJ143" s="24" t="s">
        <v>86</v>
      </c>
      <c r="BK143" s="187">
        <f t="shared" si="29"/>
        <v>0</v>
      </c>
      <c r="BL143" s="24" t="s">
        <v>251</v>
      </c>
      <c r="BM143" s="24" t="s">
        <v>414</v>
      </c>
    </row>
    <row r="144" spans="2:65" s="1" customFormat="1" ht="16.5" customHeight="1" x14ac:dyDescent="0.3">
      <c r="B144" s="175"/>
      <c r="C144" s="208" t="s">
        <v>364</v>
      </c>
      <c r="D144" s="208" t="s">
        <v>228</v>
      </c>
      <c r="E144" s="209" t="s">
        <v>304</v>
      </c>
      <c r="F144" s="210" t="s">
        <v>305</v>
      </c>
      <c r="G144" s="211" t="s">
        <v>306</v>
      </c>
      <c r="H144" s="212">
        <v>8</v>
      </c>
      <c r="I144" s="213"/>
      <c r="J144" s="214">
        <f t="shared" ref="J144:J175" si="30">ROUND(I144*H144,2)</f>
        <v>0</v>
      </c>
      <c r="K144" s="210" t="s">
        <v>5</v>
      </c>
      <c r="L144" s="215"/>
      <c r="M144" s="216" t="s">
        <v>5</v>
      </c>
      <c r="N144" s="217" t="s">
        <v>49</v>
      </c>
      <c r="O144" s="43"/>
      <c r="P144" s="185">
        <f t="shared" ref="P144:P175" si="31">O144*H144</f>
        <v>0</v>
      </c>
      <c r="Q144" s="185">
        <v>0</v>
      </c>
      <c r="R144" s="185">
        <f t="shared" ref="R144:R175" si="32">Q144*H144</f>
        <v>0</v>
      </c>
      <c r="S144" s="185">
        <v>0</v>
      </c>
      <c r="T144" s="186">
        <f t="shared" ref="T144:T175" si="33">S144*H144</f>
        <v>0</v>
      </c>
      <c r="AR144" s="24" t="s">
        <v>301</v>
      </c>
      <c r="AT144" s="24" t="s">
        <v>228</v>
      </c>
      <c r="AU144" s="24" t="s">
        <v>86</v>
      </c>
      <c r="AY144" s="24" t="s">
        <v>156</v>
      </c>
      <c r="BE144" s="187">
        <f t="shared" ref="BE144:BE175" si="34">IF(N144="základní",J144,0)</f>
        <v>0</v>
      </c>
      <c r="BF144" s="187">
        <f t="shared" ref="BF144:BF175" si="35">IF(N144="snížená",J144,0)</f>
        <v>0</v>
      </c>
      <c r="BG144" s="187">
        <f t="shared" ref="BG144:BG175" si="36">IF(N144="zákl. přenesená",J144,0)</f>
        <v>0</v>
      </c>
      <c r="BH144" s="187">
        <f t="shared" ref="BH144:BH175" si="37">IF(N144="sníž. přenesená",J144,0)</f>
        <v>0</v>
      </c>
      <c r="BI144" s="187">
        <f t="shared" ref="BI144:BI175" si="38">IF(N144="nulová",J144,0)</f>
        <v>0</v>
      </c>
      <c r="BJ144" s="24" t="s">
        <v>86</v>
      </c>
      <c r="BK144" s="187">
        <f t="shared" ref="BK144:BK175" si="39">ROUND(I144*H144,2)</f>
        <v>0</v>
      </c>
      <c r="BL144" s="24" t="s">
        <v>251</v>
      </c>
      <c r="BM144" s="24" t="s">
        <v>415</v>
      </c>
    </row>
    <row r="145" spans="2:65" s="1" customFormat="1" ht="16.5" customHeight="1" x14ac:dyDescent="0.3">
      <c r="B145" s="175"/>
      <c r="C145" s="208" t="s">
        <v>416</v>
      </c>
      <c r="D145" s="208" t="s">
        <v>228</v>
      </c>
      <c r="E145" s="209" t="s">
        <v>392</v>
      </c>
      <c r="F145" s="210" t="s">
        <v>393</v>
      </c>
      <c r="G145" s="211" t="s">
        <v>306</v>
      </c>
      <c r="H145" s="212">
        <v>8</v>
      </c>
      <c r="I145" s="213"/>
      <c r="J145" s="214">
        <f t="shared" si="30"/>
        <v>0</v>
      </c>
      <c r="K145" s="210" t="s">
        <v>5</v>
      </c>
      <c r="L145" s="215"/>
      <c r="M145" s="216" t="s">
        <v>5</v>
      </c>
      <c r="N145" s="217" t="s">
        <v>49</v>
      </c>
      <c r="O145" s="43"/>
      <c r="P145" s="185">
        <f t="shared" si="31"/>
        <v>0</v>
      </c>
      <c r="Q145" s="185">
        <v>0</v>
      </c>
      <c r="R145" s="185">
        <f t="shared" si="32"/>
        <v>0</v>
      </c>
      <c r="S145" s="185">
        <v>0</v>
      </c>
      <c r="T145" s="186">
        <f t="shared" si="33"/>
        <v>0</v>
      </c>
      <c r="AR145" s="24" t="s">
        <v>301</v>
      </c>
      <c r="AT145" s="24" t="s">
        <v>228</v>
      </c>
      <c r="AU145" s="24" t="s">
        <v>86</v>
      </c>
      <c r="AY145" s="24" t="s">
        <v>156</v>
      </c>
      <c r="BE145" s="187">
        <f t="shared" si="34"/>
        <v>0</v>
      </c>
      <c r="BF145" s="187">
        <f t="shared" si="35"/>
        <v>0</v>
      </c>
      <c r="BG145" s="187">
        <f t="shared" si="36"/>
        <v>0</v>
      </c>
      <c r="BH145" s="187">
        <f t="shared" si="37"/>
        <v>0</v>
      </c>
      <c r="BI145" s="187">
        <f t="shared" si="38"/>
        <v>0</v>
      </c>
      <c r="BJ145" s="24" t="s">
        <v>86</v>
      </c>
      <c r="BK145" s="187">
        <f t="shared" si="39"/>
        <v>0</v>
      </c>
      <c r="BL145" s="24" t="s">
        <v>251</v>
      </c>
      <c r="BM145" s="24" t="s">
        <v>417</v>
      </c>
    </row>
    <row r="146" spans="2:65" s="1" customFormat="1" ht="16.5" customHeight="1" x14ac:dyDescent="0.3">
      <c r="B146" s="175"/>
      <c r="C146" s="208" t="s">
        <v>367</v>
      </c>
      <c r="D146" s="208" t="s">
        <v>228</v>
      </c>
      <c r="E146" s="209" t="s">
        <v>365</v>
      </c>
      <c r="F146" s="210" t="s">
        <v>366</v>
      </c>
      <c r="G146" s="211" t="s">
        <v>300</v>
      </c>
      <c r="H146" s="212">
        <v>1</v>
      </c>
      <c r="I146" s="213"/>
      <c r="J146" s="214">
        <f t="shared" si="30"/>
        <v>0</v>
      </c>
      <c r="K146" s="210" t="s">
        <v>5</v>
      </c>
      <c r="L146" s="215"/>
      <c r="M146" s="216" t="s">
        <v>5</v>
      </c>
      <c r="N146" s="217" t="s">
        <v>49</v>
      </c>
      <c r="O146" s="43"/>
      <c r="P146" s="185">
        <f t="shared" si="31"/>
        <v>0</v>
      </c>
      <c r="Q146" s="185">
        <v>0</v>
      </c>
      <c r="R146" s="185">
        <f t="shared" si="32"/>
        <v>0</v>
      </c>
      <c r="S146" s="185">
        <v>0</v>
      </c>
      <c r="T146" s="186">
        <f t="shared" si="33"/>
        <v>0</v>
      </c>
      <c r="AR146" s="24" t="s">
        <v>301</v>
      </c>
      <c r="AT146" s="24" t="s">
        <v>228</v>
      </c>
      <c r="AU146" s="24" t="s">
        <v>86</v>
      </c>
      <c r="AY146" s="24" t="s">
        <v>156</v>
      </c>
      <c r="BE146" s="187">
        <f t="shared" si="34"/>
        <v>0</v>
      </c>
      <c r="BF146" s="187">
        <f t="shared" si="35"/>
        <v>0</v>
      </c>
      <c r="BG146" s="187">
        <f t="shared" si="36"/>
        <v>0</v>
      </c>
      <c r="BH146" s="187">
        <f t="shared" si="37"/>
        <v>0</v>
      </c>
      <c r="BI146" s="187">
        <f t="shared" si="38"/>
        <v>0</v>
      </c>
      <c r="BJ146" s="24" t="s">
        <v>86</v>
      </c>
      <c r="BK146" s="187">
        <f t="shared" si="39"/>
        <v>0</v>
      </c>
      <c r="BL146" s="24" t="s">
        <v>251</v>
      </c>
      <c r="BM146" s="24" t="s">
        <v>418</v>
      </c>
    </row>
    <row r="147" spans="2:65" s="1" customFormat="1" ht="16.5" customHeight="1" x14ac:dyDescent="0.3">
      <c r="B147" s="175"/>
      <c r="C147" s="208" t="s">
        <v>419</v>
      </c>
      <c r="D147" s="208" t="s">
        <v>228</v>
      </c>
      <c r="E147" s="209" t="s">
        <v>335</v>
      </c>
      <c r="F147" s="210" t="s">
        <v>336</v>
      </c>
      <c r="G147" s="211" t="s">
        <v>300</v>
      </c>
      <c r="H147" s="212">
        <v>1</v>
      </c>
      <c r="I147" s="213"/>
      <c r="J147" s="214">
        <f t="shared" si="30"/>
        <v>0</v>
      </c>
      <c r="K147" s="210" t="s">
        <v>5</v>
      </c>
      <c r="L147" s="215"/>
      <c r="M147" s="216" t="s">
        <v>5</v>
      </c>
      <c r="N147" s="217" t="s">
        <v>49</v>
      </c>
      <c r="O147" s="43"/>
      <c r="P147" s="185">
        <f t="shared" si="31"/>
        <v>0</v>
      </c>
      <c r="Q147" s="185">
        <v>0</v>
      </c>
      <c r="R147" s="185">
        <f t="shared" si="32"/>
        <v>0</v>
      </c>
      <c r="S147" s="185">
        <v>0</v>
      </c>
      <c r="T147" s="186">
        <f t="shared" si="33"/>
        <v>0</v>
      </c>
      <c r="AR147" s="24" t="s">
        <v>301</v>
      </c>
      <c r="AT147" s="24" t="s">
        <v>228</v>
      </c>
      <c r="AU147" s="24" t="s">
        <v>86</v>
      </c>
      <c r="AY147" s="24" t="s">
        <v>156</v>
      </c>
      <c r="BE147" s="187">
        <f t="shared" si="34"/>
        <v>0</v>
      </c>
      <c r="BF147" s="187">
        <f t="shared" si="35"/>
        <v>0</v>
      </c>
      <c r="BG147" s="187">
        <f t="shared" si="36"/>
        <v>0</v>
      </c>
      <c r="BH147" s="187">
        <f t="shared" si="37"/>
        <v>0</v>
      </c>
      <c r="BI147" s="187">
        <f t="shared" si="38"/>
        <v>0</v>
      </c>
      <c r="BJ147" s="24" t="s">
        <v>86</v>
      </c>
      <c r="BK147" s="187">
        <f t="shared" si="39"/>
        <v>0</v>
      </c>
      <c r="BL147" s="24" t="s">
        <v>251</v>
      </c>
      <c r="BM147" s="24" t="s">
        <v>420</v>
      </c>
    </row>
    <row r="148" spans="2:65" s="1" customFormat="1" ht="16.5" customHeight="1" x14ac:dyDescent="0.3">
      <c r="B148" s="175"/>
      <c r="C148" s="176" t="s">
        <v>369</v>
      </c>
      <c r="D148" s="176" t="s">
        <v>158</v>
      </c>
      <c r="E148" s="177" t="s">
        <v>338</v>
      </c>
      <c r="F148" s="178" t="s">
        <v>339</v>
      </c>
      <c r="G148" s="179" t="s">
        <v>161</v>
      </c>
      <c r="H148" s="180">
        <v>1</v>
      </c>
      <c r="I148" s="181"/>
      <c r="J148" s="182">
        <f t="shared" si="30"/>
        <v>0</v>
      </c>
      <c r="K148" s="178" t="s">
        <v>5</v>
      </c>
      <c r="L148" s="42"/>
      <c r="M148" s="183" t="s">
        <v>5</v>
      </c>
      <c r="N148" s="184" t="s">
        <v>49</v>
      </c>
      <c r="O148" s="43"/>
      <c r="P148" s="185">
        <f t="shared" si="31"/>
        <v>0</v>
      </c>
      <c r="Q148" s="185">
        <v>0</v>
      </c>
      <c r="R148" s="185">
        <f t="shared" si="32"/>
        <v>0</v>
      </c>
      <c r="S148" s="185">
        <v>0</v>
      </c>
      <c r="T148" s="186">
        <f t="shared" si="33"/>
        <v>0</v>
      </c>
      <c r="AR148" s="24" t="s">
        <v>251</v>
      </c>
      <c r="AT148" s="24" t="s">
        <v>158</v>
      </c>
      <c r="AU148" s="24" t="s">
        <v>86</v>
      </c>
      <c r="AY148" s="24" t="s">
        <v>156</v>
      </c>
      <c r="BE148" s="187">
        <f t="shared" si="34"/>
        <v>0</v>
      </c>
      <c r="BF148" s="187">
        <f t="shared" si="35"/>
        <v>0</v>
      </c>
      <c r="BG148" s="187">
        <f t="shared" si="36"/>
        <v>0</v>
      </c>
      <c r="BH148" s="187">
        <f t="shared" si="37"/>
        <v>0</v>
      </c>
      <c r="BI148" s="187">
        <f t="shared" si="38"/>
        <v>0</v>
      </c>
      <c r="BJ148" s="24" t="s">
        <v>86</v>
      </c>
      <c r="BK148" s="187">
        <f t="shared" si="39"/>
        <v>0</v>
      </c>
      <c r="BL148" s="24" t="s">
        <v>251</v>
      </c>
      <c r="BM148" s="24" t="s">
        <v>421</v>
      </c>
    </row>
    <row r="149" spans="2:65" s="1" customFormat="1" ht="16.5" customHeight="1" x14ac:dyDescent="0.3">
      <c r="B149" s="175"/>
      <c r="C149" s="176" t="s">
        <v>422</v>
      </c>
      <c r="D149" s="176" t="s">
        <v>158</v>
      </c>
      <c r="E149" s="177" t="s">
        <v>341</v>
      </c>
      <c r="F149" s="178" t="s">
        <v>314</v>
      </c>
      <c r="G149" s="179" t="s">
        <v>342</v>
      </c>
      <c r="H149" s="180">
        <v>0.2</v>
      </c>
      <c r="I149" s="181"/>
      <c r="J149" s="182">
        <f t="shared" si="30"/>
        <v>0</v>
      </c>
      <c r="K149" s="178" t="s">
        <v>5</v>
      </c>
      <c r="L149" s="42"/>
      <c r="M149" s="183" t="s">
        <v>5</v>
      </c>
      <c r="N149" s="184" t="s">
        <v>49</v>
      </c>
      <c r="O149" s="43"/>
      <c r="P149" s="185">
        <f t="shared" si="31"/>
        <v>0</v>
      </c>
      <c r="Q149" s="185">
        <v>0</v>
      </c>
      <c r="R149" s="185">
        <f t="shared" si="32"/>
        <v>0</v>
      </c>
      <c r="S149" s="185">
        <v>0</v>
      </c>
      <c r="T149" s="186">
        <f t="shared" si="33"/>
        <v>0</v>
      </c>
      <c r="AR149" s="24" t="s">
        <v>251</v>
      </c>
      <c r="AT149" s="24" t="s">
        <v>158</v>
      </c>
      <c r="AU149" s="24" t="s">
        <v>86</v>
      </c>
      <c r="AY149" s="24" t="s">
        <v>156</v>
      </c>
      <c r="BE149" s="187">
        <f t="shared" si="34"/>
        <v>0</v>
      </c>
      <c r="BF149" s="187">
        <f t="shared" si="35"/>
        <v>0</v>
      </c>
      <c r="BG149" s="187">
        <f t="shared" si="36"/>
        <v>0</v>
      </c>
      <c r="BH149" s="187">
        <f t="shared" si="37"/>
        <v>0</v>
      </c>
      <c r="BI149" s="187">
        <f t="shared" si="38"/>
        <v>0</v>
      </c>
      <c r="BJ149" s="24" t="s">
        <v>86</v>
      </c>
      <c r="BK149" s="187">
        <f t="shared" si="39"/>
        <v>0</v>
      </c>
      <c r="BL149" s="24" t="s">
        <v>251</v>
      </c>
      <c r="BM149" s="24" t="s">
        <v>423</v>
      </c>
    </row>
    <row r="150" spans="2:65" s="1" customFormat="1" ht="16.5" customHeight="1" x14ac:dyDescent="0.3">
      <c r="B150" s="175"/>
      <c r="C150" s="208" t="s">
        <v>370</v>
      </c>
      <c r="D150" s="208" t="s">
        <v>228</v>
      </c>
      <c r="E150" s="209" t="s">
        <v>344</v>
      </c>
      <c r="F150" s="210" t="s">
        <v>345</v>
      </c>
      <c r="G150" s="211" t="s">
        <v>306</v>
      </c>
      <c r="H150" s="212">
        <v>4</v>
      </c>
      <c r="I150" s="213"/>
      <c r="J150" s="214">
        <f t="shared" si="30"/>
        <v>0</v>
      </c>
      <c r="K150" s="210" t="s">
        <v>5</v>
      </c>
      <c r="L150" s="215"/>
      <c r="M150" s="216" t="s">
        <v>5</v>
      </c>
      <c r="N150" s="217" t="s">
        <v>49</v>
      </c>
      <c r="O150" s="43"/>
      <c r="P150" s="185">
        <f t="shared" si="31"/>
        <v>0</v>
      </c>
      <c r="Q150" s="185">
        <v>0</v>
      </c>
      <c r="R150" s="185">
        <f t="shared" si="32"/>
        <v>0</v>
      </c>
      <c r="S150" s="185">
        <v>0</v>
      </c>
      <c r="T150" s="186">
        <f t="shared" si="33"/>
        <v>0</v>
      </c>
      <c r="AR150" s="24" t="s">
        <v>301</v>
      </c>
      <c r="AT150" s="24" t="s">
        <v>228</v>
      </c>
      <c r="AU150" s="24" t="s">
        <v>86</v>
      </c>
      <c r="AY150" s="24" t="s">
        <v>156</v>
      </c>
      <c r="BE150" s="187">
        <f t="shared" si="34"/>
        <v>0</v>
      </c>
      <c r="BF150" s="187">
        <f t="shared" si="35"/>
        <v>0</v>
      </c>
      <c r="BG150" s="187">
        <f t="shared" si="36"/>
        <v>0</v>
      </c>
      <c r="BH150" s="187">
        <f t="shared" si="37"/>
        <v>0</v>
      </c>
      <c r="BI150" s="187">
        <f t="shared" si="38"/>
        <v>0</v>
      </c>
      <c r="BJ150" s="24" t="s">
        <v>86</v>
      </c>
      <c r="BK150" s="187">
        <f t="shared" si="39"/>
        <v>0</v>
      </c>
      <c r="BL150" s="24" t="s">
        <v>251</v>
      </c>
      <c r="BM150" s="24" t="s">
        <v>424</v>
      </c>
    </row>
    <row r="151" spans="2:65" s="1" customFormat="1" ht="16.5" customHeight="1" x14ac:dyDescent="0.3">
      <c r="B151" s="175"/>
      <c r="C151" s="176" t="s">
        <v>425</v>
      </c>
      <c r="D151" s="176" t="s">
        <v>158</v>
      </c>
      <c r="E151" s="177" t="s">
        <v>347</v>
      </c>
      <c r="F151" s="178" t="s">
        <v>348</v>
      </c>
      <c r="G151" s="179" t="s">
        <v>300</v>
      </c>
      <c r="H151" s="180">
        <v>4</v>
      </c>
      <c r="I151" s="181"/>
      <c r="J151" s="182">
        <f t="shared" si="30"/>
        <v>0</v>
      </c>
      <c r="K151" s="178" t="s">
        <v>5</v>
      </c>
      <c r="L151" s="42"/>
      <c r="M151" s="183" t="s">
        <v>5</v>
      </c>
      <c r="N151" s="184" t="s">
        <v>49</v>
      </c>
      <c r="O151" s="43"/>
      <c r="P151" s="185">
        <f t="shared" si="31"/>
        <v>0</v>
      </c>
      <c r="Q151" s="185">
        <v>0</v>
      </c>
      <c r="R151" s="185">
        <f t="shared" si="32"/>
        <v>0</v>
      </c>
      <c r="S151" s="185">
        <v>0</v>
      </c>
      <c r="T151" s="186">
        <f t="shared" si="33"/>
        <v>0</v>
      </c>
      <c r="AR151" s="24" t="s">
        <v>251</v>
      </c>
      <c r="AT151" s="24" t="s">
        <v>158</v>
      </c>
      <c r="AU151" s="24" t="s">
        <v>86</v>
      </c>
      <c r="AY151" s="24" t="s">
        <v>156</v>
      </c>
      <c r="BE151" s="187">
        <f t="shared" si="34"/>
        <v>0</v>
      </c>
      <c r="BF151" s="187">
        <f t="shared" si="35"/>
        <v>0</v>
      </c>
      <c r="BG151" s="187">
        <f t="shared" si="36"/>
        <v>0</v>
      </c>
      <c r="BH151" s="187">
        <f t="shared" si="37"/>
        <v>0</v>
      </c>
      <c r="BI151" s="187">
        <f t="shared" si="38"/>
        <v>0</v>
      </c>
      <c r="BJ151" s="24" t="s">
        <v>86</v>
      </c>
      <c r="BK151" s="187">
        <f t="shared" si="39"/>
        <v>0</v>
      </c>
      <c r="BL151" s="24" t="s">
        <v>251</v>
      </c>
      <c r="BM151" s="24" t="s">
        <v>426</v>
      </c>
    </row>
    <row r="152" spans="2:65" s="1" customFormat="1" ht="16.5" customHeight="1" x14ac:dyDescent="0.3">
      <c r="B152" s="175"/>
      <c r="C152" s="208" t="s">
        <v>372</v>
      </c>
      <c r="D152" s="208" t="s">
        <v>228</v>
      </c>
      <c r="E152" s="209" t="s">
        <v>350</v>
      </c>
      <c r="F152" s="210" t="s">
        <v>317</v>
      </c>
      <c r="G152" s="211" t="s">
        <v>342</v>
      </c>
      <c r="H152" s="212">
        <v>1</v>
      </c>
      <c r="I152" s="213"/>
      <c r="J152" s="214">
        <f t="shared" si="30"/>
        <v>0</v>
      </c>
      <c r="K152" s="210" t="s">
        <v>5</v>
      </c>
      <c r="L152" s="215"/>
      <c r="M152" s="216" t="s">
        <v>5</v>
      </c>
      <c r="N152" s="217" t="s">
        <v>49</v>
      </c>
      <c r="O152" s="43"/>
      <c r="P152" s="185">
        <f t="shared" si="31"/>
        <v>0</v>
      </c>
      <c r="Q152" s="185">
        <v>0</v>
      </c>
      <c r="R152" s="185">
        <f t="shared" si="32"/>
        <v>0</v>
      </c>
      <c r="S152" s="185">
        <v>0</v>
      </c>
      <c r="T152" s="186">
        <f t="shared" si="33"/>
        <v>0</v>
      </c>
      <c r="AR152" s="24" t="s">
        <v>301</v>
      </c>
      <c r="AT152" s="24" t="s">
        <v>228</v>
      </c>
      <c r="AU152" s="24" t="s">
        <v>86</v>
      </c>
      <c r="AY152" s="24" t="s">
        <v>156</v>
      </c>
      <c r="BE152" s="187">
        <f t="shared" si="34"/>
        <v>0</v>
      </c>
      <c r="BF152" s="187">
        <f t="shared" si="35"/>
        <v>0</v>
      </c>
      <c r="BG152" s="187">
        <f t="shared" si="36"/>
        <v>0</v>
      </c>
      <c r="BH152" s="187">
        <f t="shared" si="37"/>
        <v>0</v>
      </c>
      <c r="BI152" s="187">
        <f t="shared" si="38"/>
        <v>0</v>
      </c>
      <c r="BJ152" s="24" t="s">
        <v>86</v>
      </c>
      <c r="BK152" s="187">
        <f t="shared" si="39"/>
        <v>0</v>
      </c>
      <c r="BL152" s="24" t="s">
        <v>251</v>
      </c>
      <c r="BM152" s="24" t="s">
        <v>427</v>
      </c>
    </row>
    <row r="153" spans="2:65" s="1" customFormat="1" ht="16.5" customHeight="1" x14ac:dyDescent="0.3">
      <c r="B153" s="175"/>
      <c r="C153" s="176" t="s">
        <v>428</v>
      </c>
      <c r="D153" s="176" t="s">
        <v>158</v>
      </c>
      <c r="E153" s="177" t="s">
        <v>352</v>
      </c>
      <c r="F153" s="178" t="s">
        <v>353</v>
      </c>
      <c r="G153" s="179" t="s">
        <v>320</v>
      </c>
      <c r="H153" s="180">
        <v>6</v>
      </c>
      <c r="I153" s="181"/>
      <c r="J153" s="182">
        <f t="shared" si="30"/>
        <v>0</v>
      </c>
      <c r="K153" s="178" t="s">
        <v>5</v>
      </c>
      <c r="L153" s="42"/>
      <c r="M153" s="183" t="s">
        <v>5</v>
      </c>
      <c r="N153" s="184" t="s">
        <v>49</v>
      </c>
      <c r="O153" s="43"/>
      <c r="P153" s="185">
        <f t="shared" si="31"/>
        <v>0</v>
      </c>
      <c r="Q153" s="185">
        <v>0</v>
      </c>
      <c r="R153" s="185">
        <f t="shared" si="32"/>
        <v>0</v>
      </c>
      <c r="S153" s="185">
        <v>0</v>
      </c>
      <c r="T153" s="186">
        <f t="shared" si="33"/>
        <v>0</v>
      </c>
      <c r="AR153" s="24" t="s">
        <v>251</v>
      </c>
      <c r="AT153" s="24" t="s">
        <v>158</v>
      </c>
      <c r="AU153" s="24" t="s">
        <v>86</v>
      </c>
      <c r="AY153" s="24" t="s">
        <v>156</v>
      </c>
      <c r="BE153" s="187">
        <f t="shared" si="34"/>
        <v>0</v>
      </c>
      <c r="BF153" s="187">
        <f t="shared" si="35"/>
        <v>0</v>
      </c>
      <c r="BG153" s="187">
        <f t="shared" si="36"/>
        <v>0</v>
      </c>
      <c r="BH153" s="187">
        <f t="shared" si="37"/>
        <v>0</v>
      </c>
      <c r="BI153" s="187">
        <f t="shared" si="38"/>
        <v>0</v>
      </c>
      <c r="BJ153" s="24" t="s">
        <v>86</v>
      </c>
      <c r="BK153" s="187">
        <f t="shared" si="39"/>
        <v>0</v>
      </c>
      <c r="BL153" s="24" t="s">
        <v>251</v>
      </c>
      <c r="BM153" s="24" t="s">
        <v>429</v>
      </c>
    </row>
    <row r="154" spans="2:65" s="1" customFormat="1" ht="16.5" customHeight="1" x14ac:dyDescent="0.3">
      <c r="B154" s="175"/>
      <c r="C154" s="176" t="s">
        <v>373</v>
      </c>
      <c r="D154" s="176" t="s">
        <v>158</v>
      </c>
      <c r="E154" s="177" t="s">
        <v>321</v>
      </c>
      <c r="F154" s="178" t="s">
        <v>322</v>
      </c>
      <c r="G154" s="179" t="s">
        <v>320</v>
      </c>
      <c r="H154" s="180">
        <v>4</v>
      </c>
      <c r="I154" s="181"/>
      <c r="J154" s="182">
        <f t="shared" si="30"/>
        <v>0</v>
      </c>
      <c r="K154" s="178" t="s">
        <v>5</v>
      </c>
      <c r="L154" s="42"/>
      <c r="M154" s="183" t="s">
        <v>5</v>
      </c>
      <c r="N154" s="184" t="s">
        <v>49</v>
      </c>
      <c r="O154" s="43"/>
      <c r="P154" s="185">
        <f t="shared" si="31"/>
        <v>0</v>
      </c>
      <c r="Q154" s="185">
        <v>0</v>
      </c>
      <c r="R154" s="185">
        <f t="shared" si="32"/>
        <v>0</v>
      </c>
      <c r="S154" s="185">
        <v>0</v>
      </c>
      <c r="T154" s="186">
        <f t="shared" si="33"/>
        <v>0</v>
      </c>
      <c r="AR154" s="24" t="s">
        <v>251</v>
      </c>
      <c r="AT154" s="24" t="s">
        <v>158</v>
      </c>
      <c r="AU154" s="24" t="s">
        <v>86</v>
      </c>
      <c r="AY154" s="24" t="s">
        <v>156</v>
      </c>
      <c r="BE154" s="187">
        <f t="shared" si="34"/>
        <v>0</v>
      </c>
      <c r="BF154" s="187">
        <f t="shared" si="35"/>
        <v>0</v>
      </c>
      <c r="BG154" s="187">
        <f t="shared" si="36"/>
        <v>0</v>
      </c>
      <c r="BH154" s="187">
        <f t="shared" si="37"/>
        <v>0</v>
      </c>
      <c r="BI154" s="187">
        <f t="shared" si="38"/>
        <v>0</v>
      </c>
      <c r="BJ154" s="24" t="s">
        <v>86</v>
      </c>
      <c r="BK154" s="187">
        <f t="shared" si="39"/>
        <v>0</v>
      </c>
      <c r="BL154" s="24" t="s">
        <v>251</v>
      </c>
      <c r="BM154" s="24" t="s">
        <v>430</v>
      </c>
    </row>
    <row r="155" spans="2:65" s="1" customFormat="1" ht="16.5" customHeight="1" x14ac:dyDescent="0.3">
      <c r="B155" s="175"/>
      <c r="C155" s="208" t="s">
        <v>431</v>
      </c>
      <c r="D155" s="208" t="s">
        <v>228</v>
      </c>
      <c r="E155" s="209" t="s">
        <v>378</v>
      </c>
      <c r="F155" s="210" t="s">
        <v>379</v>
      </c>
      <c r="G155" s="211" t="s">
        <v>300</v>
      </c>
      <c r="H155" s="212">
        <v>25</v>
      </c>
      <c r="I155" s="213"/>
      <c r="J155" s="214">
        <f t="shared" si="30"/>
        <v>0</v>
      </c>
      <c r="K155" s="210" t="s">
        <v>5</v>
      </c>
      <c r="L155" s="215"/>
      <c r="M155" s="216" t="s">
        <v>5</v>
      </c>
      <c r="N155" s="217" t="s">
        <v>49</v>
      </c>
      <c r="O155" s="43"/>
      <c r="P155" s="185">
        <f t="shared" si="31"/>
        <v>0</v>
      </c>
      <c r="Q155" s="185">
        <v>0</v>
      </c>
      <c r="R155" s="185">
        <f t="shared" si="32"/>
        <v>0</v>
      </c>
      <c r="S155" s="185">
        <v>0</v>
      </c>
      <c r="T155" s="186">
        <f t="shared" si="33"/>
        <v>0</v>
      </c>
      <c r="AR155" s="24" t="s">
        <v>301</v>
      </c>
      <c r="AT155" s="24" t="s">
        <v>228</v>
      </c>
      <c r="AU155" s="24" t="s">
        <v>86</v>
      </c>
      <c r="AY155" s="24" t="s">
        <v>156</v>
      </c>
      <c r="BE155" s="187">
        <f t="shared" si="34"/>
        <v>0</v>
      </c>
      <c r="BF155" s="187">
        <f t="shared" si="35"/>
        <v>0</v>
      </c>
      <c r="BG155" s="187">
        <f t="shared" si="36"/>
        <v>0</v>
      </c>
      <c r="BH155" s="187">
        <f t="shared" si="37"/>
        <v>0</v>
      </c>
      <c r="BI155" s="187">
        <f t="shared" si="38"/>
        <v>0</v>
      </c>
      <c r="BJ155" s="24" t="s">
        <v>86</v>
      </c>
      <c r="BK155" s="187">
        <f t="shared" si="39"/>
        <v>0</v>
      </c>
      <c r="BL155" s="24" t="s">
        <v>251</v>
      </c>
      <c r="BM155" s="24" t="s">
        <v>432</v>
      </c>
    </row>
    <row r="156" spans="2:65" s="1" customFormat="1" ht="16.5" customHeight="1" x14ac:dyDescent="0.3">
      <c r="B156" s="175"/>
      <c r="C156" s="208" t="s">
        <v>375</v>
      </c>
      <c r="D156" s="208" t="s">
        <v>228</v>
      </c>
      <c r="E156" s="209" t="s">
        <v>304</v>
      </c>
      <c r="F156" s="210" t="s">
        <v>305</v>
      </c>
      <c r="G156" s="211" t="s">
        <v>306</v>
      </c>
      <c r="H156" s="212">
        <v>80</v>
      </c>
      <c r="I156" s="213"/>
      <c r="J156" s="214">
        <f t="shared" si="30"/>
        <v>0</v>
      </c>
      <c r="K156" s="210" t="s">
        <v>5</v>
      </c>
      <c r="L156" s="215"/>
      <c r="M156" s="216" t="s">
        <v>5</v>
      </c>
      <c r="N156" s="217" t="s">
        <v>49</v>
      </c>
      <c r="O156" s="43"/>
      <c r="P156" s="185">
        <f t="shared" si="31"/>
        <v>0</v>
      </c>
      <c r="Q156" s="185">
        <v>0</v>
      </c>
      <c r="R156" s="185">
        <f t="shared" si="32"/>
        <v>0</v>
      </c>
      <c r="S156" s="185">
        <v>0</v>
      </c>
      <c r="T156" s="186">
        <f t="shared" si="33"/>
        <v>0</v>
      </c>
      <c r="AR156" s="24" t="s">
        <v>301</v>
      </c>
      <c r="AT156" s="24" t="s">
        <v>228</v>
      </c>
      <c r="AU156" s="24" t="s">
        <v>86</v>
      </c>
      <c r="AY156" s="24" t="s">
        <v>156</v>
      </c>
      <c r="BE156" s="187">
        <f t="shared" si="34"/>
        <v>0</v>
      </c>
      <c r="BF156" s="187">
        <f t="shared" si="35"/>
        <v>0</v>
      </c>
      <c r="BG156" s="187">
        <f t="shared" si="36"/>
        <v>0</v>
      </c>
      <c r="BH156" s="187">
        <f t="shared" si="37"/>
        <v>0</v>
      </c>
      <c r="BI156" s="187">
        <f t="shared" si="38"/>
        <v>0</v>
      </c>
      <c r="BJ156" s="24" t="s">
        <v>86</v>
      </c>
      <c r="BK156" s="187">
        <f t="shared" si="39"/>
        <v>0</v>
      </c>
      <c r="BL156" s="24" t="s">
        <v>251</v>
      </c>
      <c r="BM156" s="24" t="s">
        <v>433</v>
      </c>
    </row>
    <row r="157" spans="2:65" s="1" customFormat="1" ht="16.5" customHeight="1" x14ac:dyDescent="0.3">
      <c r="B157" s="175"/>
      <c r="C157" s="208" t="s">
        <v>434</v>
      </c>
      <c r="D157" s="208" t="s">
        <v>228</v>
      </c>
      <c r="E157" s="209" t="s">
        <v>307</v>
      </c>
      <c r="F157" s="210" t="s">
        <v>308</v>
      </c>
      <c r="G157" s="211" t="s">
        <v>306</v>
      </c>
      <c r="H157" s="212">
        <v>190</v>
      </c>
      <c r="I157" s="213"/>
      <c r="J157" s="214">
        <f t="shared" si="30"/>
        <v>0</v>
      </c>
      <c r="K157" s="210" t="s">
        <v>5</v>
      </c>
      <c r="L157" s="215"/>
      <c r="M157" s="216" t="s">
        <v>5</v>
      </c>
      <c r="N157" s="217" t="s">
        <v>49</v>
      </c>
      <c r="O157" s="43"/>
      <c r="P157" s="185">
        <f t="shared" si="31"/>
        <v>0</v>
      </c>
      <c r="Q157" s="185">
        <v>0</v>
      </c>
      <c r="R157" s="185">
        <f t="shared" si="32"/>
        <v>0</v>
      </c>
      <c r="S157" s="185">
        <v>0</v>
      </c>
      <c r="T157" s="186">
        <f t="shared" si="33"/>
        <v>0</v>
      </c>
      <c r="AR157" s="24" t="s">
        <v>301</v>
      </c>
      <c r="AT157" s="24" t="s">
        <v>228</v>
      </c>
      <c r="AU157" s="24" t="s">
        <v>86</v>
      </c>
      <c r="AY157" s="24" t="s">
        <v>156</v>
      </c>
      <c r="BE157" s="187">
        <f t="shared" si="34"/>
        <v>0</v>
      </c>
      <c r="BF157" s="187">
        <f t="shared" si="35"/>
        <v>0</v>
      </c>
      <c r="BG157" s="187">
        <f t="shared" si="36"/>
        <v>0</v>
      </c>
      <c r="BH157" s="187">
        <f t="shared" si="37"/>
        <v>0</v>
      </c>
      <c r="BI157" s="187">
        <f t="shared" si="38"/>
        <v>0</v>
      </c>
      <c r="BJ157" s="24" t="s">
        <v>86</v>
      </c>
      <c r="BK157" s="187">
        <f t="shared" si="39"/>
        <v>0</v>
      </c>
      <c r="BL157" s="24" t="s">
        <v>251</v>
      </c>
      <c r="BM157" s="24" t="s">
        <v>435</v>
      </c>
    </row>
    <row r="158" spans="2:65" s="1" customFormat="1" ht="16.5" customHeight="1" x14ac:dyDescent="0.3">
      <c r="B158" s="175"/>
      <c r="C158" s="176" t="s">
        <v>376</v>
      </c>
      <c r="D158" s="176" t="s">
        <v>158</v>
      </c>
      <c r="E158" s="177" t="s">
        <v>384</v>
      </c>
      <c r="F158" s="178" t="s">
        <v>385</v>
      </c>
      <c r="G158" s="179" t="s">
        <v>320</v>
      </c>
      <c r="H158" s="180">
        <v>25</v>
      </c>
      <c r="I158" s="181"/>
      <c r="J158" s="182">
        <f t="shared" si="30"/>
        <v>0</v>
      </c>
      <c r="K158" s="178" t="s">
        <v>5</v>
      </c>
      <c r="L158" s="42"/>
      <c r="M158" s="183" t="s">
        <v>5</v>
      </c>
      <c r="N158" s="184" t="s">
        <v>49</v>
      </c>
      <c r="O158" s="43"/>
      <c r="P158" s="185">
        <f t="shared" si="31"/>
        <v>0</v>
      </c>
      <c r="Q158" s="185">
        <v>0</v>
      </c>
      <c r="R158" s="185">
        <f t="shared" si="32"/>
        <v>0</v>
      </c>
      <c r="S158" s="185">
        <v>0</v>
      </c>
      <c r="T158" s="186">
        <f t="shared" si="33"/>
        <v>0</v>
      </c>
      <c r="AR158" s="24" t="s">
        <v>251</v>
      </c>
      <c r="AT158" s="24" t="s">
        <v>158</v>
      </c>
      <c r="AU158" s="24" t="s">
        <v>86</v>
      </c>
      <c r="AY158" s="24" t="s">
        <v>156</v>
      </c>
      <c r="BE158" s="187">
        <f t="shared" si="34"/>
        <v>0</v>
      </c>
      <c r="BF158" s="187">
        <f t="shared" si="35"/>
        <v>0</v>
      </c>
      <c r="BG158" s="187">
        <f t="shared" si="36"/>
        <v>0</v>
      </c>
      <c r="BH158" s="187">
        <f t="shared" si="37"/>
        <v>0</v>
      </c>
      <c r="BI158" s="187">
        <f t="shared" si="38"/>
        <v>0</v>
      </c>
      <c r="BJ158" s="24" t="s">
        <v>86</v>
      </c>
      <c r="BK158" s="187">
        <f t="shared" si="39"/>
        <v>0</v>
      </c>
      <c r="BL158" s="24" t="s">
        <v>251</v>
      </c>
      <c r="BM158" s="24" t="s">
        <v>436</v>
      </c>
    </row>
    <row r="159" spans="2:65" s="1" customFormat="1" ht="16.5" customHeight="1" x14ac:dyDescent="0.3">
      <c r="B159" s="175"/>
      <c r="C159" s="208" t="s">
        <v>437</v>
      </c>
      <c r="D159" s="208" t="s">
        <v>228</v>
      </c>
      <c r="E159" s="209" t="s">
        <v>438</v>
      </c>
      <c r="F159" s="210" t="s">
        <v>439</v>
      </c>
      <c r="G159" s="211" t="s">
        <v>300</v>
      </c>
      <c r="H159" s="212">
        <v>2</v>
      </c>
      <c r="I159" s="213"/>
      <c r="J159" s="214">
        <f t="shared" si="30"/>
        <v>0</v>
      </c>
      <c r="K159" s="210" t="s">
        <v>5</v>
      </c>
      <c r="L159" s="215"/>
      <c r="M159" s="216" t="s">
        <v>5</v>
      </c>
      <c r="N159" s="217" t="s">
        <v>49</v>
      </c>
      <c r="O159" s="43"/>
      <c r="P159" s="185">
        <f t="shared" si="31"/>
        <v>0</v>
      </c>
      <c r="Q159" s="185">
        <v>0</v>
      </c>
      <c r="R159" s="185">
        <f t="shared" si="32"/>
        <v>0</v>
      </c>
      <c r="S159" s="185">
        <v>0</v>
      </c>
      <c r="T159" s="186">
        <f t="shared" si="33"/>
        <v>0</v>
      </c>
      <c r="AR159" s="24" t="s">
        <v>301</v>
      </c>
      <c r="AT159" s="24" t="s">
        <v>228</v>
      </c>
      <c r="AU159" s="24" t="s">
        <v>86</v>
      </c>
      <c r="AY159" s="24" t="s">
        <v>156</v>
      </c>
      <c r="BE159" s="187">
        <f t="shared" si="34"/>
        <v>0</v>
      </c>
      <c r="BF159" s="187">
        <f t="shared" si="35"/>
        <v>0</v>
      </c>
      <c r="BG159" s="187">
        <f t="shared" si="36"/>
        <v>0</v>
      </c>
      <c r="BH159" s="187">
        <f t="shared" si="37"/>
        <v>0</v>
      </c>
      <c r="BI159" s="187">
        <f t="shared" si="38"/>
        <v>0</v>
      </c>
      <c r="BJ159" s="24" t="s">
        <v>86</v>
      </c>
      <c r="BK159" s="187">
        <f t="shared" si="39"/>
        <v>0</v>
      </c>
      <c r="BL159" s="24" t="s">
        <v>251</v>
      </c>
      <c r="BM159" s="24" t="s">
        <v>440</v>
      </c>
    </row>
    <row r="160" spans="2:65" s="1" customFormat="1" ht="16.5" customHeight="1" x14ac:dyDescent="0.3">
      <c r="B160" s="175"/>
      <c r="C160" s="208" t="s">
        <v>380</v>
      </c>
      <c r="D160" s="208" t="s">
        <v>228</v>
      </c>
      <c r="E160" s="209" t="s">
        <v>330</v>
      </c>
      <c r="F160" s="210" t="s">
        <v>331</v>
      </c>
      <c r="G160" s="211" t="s">
        <v>300</v>
      </c>
      <c r="H160" s="212">
        <v>8</v>
      </c>
      <c r="I160" s="213"/>
      <c r="J160" s="214">
        <f t="shared" si="30"/>
        <v>0</v>
      </c>
      <c r="K160" s="210" t="s">
        <v>5</v>
      </c>
      <c r="L160" s="215"/>
      <c r="M160" s="216" t="s">
        <v>5</v>
      </c>
      <c r="N160" s="217" t="s">
        <v>49</v>
      </c>
      <c r="O160" s="43"/>
      <c r="P160" s="185">
        <f t="shared" si="31"/>
        <v>0</v>
      </c>
      <c r="Q160" s="185">
        <v>0</v>
      </c>
      <c r="R160" s="185">
        <f t="shared" si="32"/>
        <v>0</v>
      </c>
      <c r="S160" s="185">
        <v>0</v>
      </c>
      <c r="T160" s="186">
        <f t="shared" si="33"/>
        <v>0</v>
      </c>
      <c r="AR160" s="24" t="s">
        <v>301</v>
      </c>
      <c r="AT160" s="24" t="s">
        <v>228</v>
      </c>
      <c r="AU160" s="24" t="s">
        <v>86</v>
      </c>
      <c r="AY160" s="24" t="s">
        <v>156</v>
      </c>
      <c r="BE160" s="187">
        <f t="shared" si="34"/>
        <v>0</v>
      </c>
      <c r="BF160" s="187">
        <f t="shared" si="35"/>
        <v>0</v>
      </c>
      <c r="BG160" s="187">
        <f t="shared" si="36"/>
        <v>0</v>
      </c>
      <c r="BH160" s="187">
        <f t="shared" si="37"/>
        <v>0</v>
      </c>
      <c r="BI160" s="187">
        <f t="shared" si="38"/>
        <v>0</v>
      </c>
      <c r="BJ160" s="24" t="s">
        <v>86</v>
      </c>
      <c r="BK160" s="187">
        <f t="shared" si="39"/>
        <v>0</v>
      </c>
      <c r="BL160" s="24" t="s">
        <v>251</v>
      </c>
      <c r="BM160" s="24" t="s">
        <v>441</v>
      </c>
    </row>
    <row r="161" spans="2:65" s="1" customFormat="1" ht="16.5" customHeight="1" x14ac:dyDescent="0.3">
      <c r="B161" s="175"/>
      <c r="C161" s="208" t="s">
        <v>442</v>
      </c>
      <c r="D161" s="208" t="s">
        <v>228</v>
      </c>
      <c r="E161" s="209" t="s">
        <v>304</v>
      </c>
      <c r="F161" s="210" t="s">
        <v>305</v>
      </c>
      <c r="G161" s="211" t="s">
        <v>306</v>
      </c>
      <c r="H161" s="212">
        <v>16</v>
      </c>
      <c r="I161" s="213"/>
      <c r="J161" s="214">
        <f t="shared" si="30"/>
        <v>0</v>
      </c>
      <c r="K161" s="210" t="s">
        <v>5</v>
      </c>
      <c r="L161" s="215"/>
      <c r="M161" s="216" t="s">
        <v>5</v>
      </c>
      <c r="N161" s="217" t="s">
        <v>49</v>
      </c>
      <c r="O161" s="43"/>
      <c r="P161" s="185">
        <f t="shared" si="31"/>
        <v>0</v>
      </c>
      <c r="Q161" s="185">
        <v>0</v>
      </c>
      <c r="R161" s="185">
        <f t="shared" si="32"/>
        <v>0</v>
      </c>
      <c r="S161" s="185">
        <v>0</v>
      </c>
      <c r="T161" s="186">
        <f t="shared" si="33"/>
        <v>0</v>
      </c>
      <c r="AR161" s="24" t="s">
        <v>301</v>
      </c>
      <c r="AT161" s="24" t="s">
        <v>228</v>
      </c>
      <c r="AU161" s="24" t="s">
        <v>86</v>
      </c>
      <c r="AY161" s="24" t="s">
        <v>156</v>
      </c>
      <c r="BE161" s="187">
        <f t="shared" si="34"/>
        <v>0</v>
      </c>
      <c r="BF161" s="187">
        <f t="shared" si="35"/>
        <v>0</v>
      </c>
      <c r="BG161" s="187">
        <f t="shared" si="36"/>
        <v>0</v>
      </c>
      <c r="BH161" s="187">
        <f t="shared" si="37"/>
        <v>0</v>
      </c>
      <c r="BI161" s="187">
        <f t="shared" si="38"/>
        <v>0</v>
      </c>
      <c r="BJ161" s="24" t="s">
        <v>86</v>
      </c>
      <c r="BK161" s="187">
        <f t="shared" si="39"/>
        <v>0</v>
      </c>
      <c r="BL161" s="24" t="s">
        <v>251</v>
      </c>
      <c r="BM161" s="24" t="s">
        <v>443</v>
      </c>
    </row>
    <row r="162" spans="2:65" s="1" customFormat="1" ht="16.5" customHeight="1" x14ac:dyDescent="0.3">
      <c r="B162" s="175"/>
      <c r="C162" s="208" t="s">
        <v>381</v>
      </c>
      <c r="D162" s="208" t="s">
        <v>228</v>
      </c>
      <c r="E162" s="209" t="s">
        <v>307</v>
      </c>
      <c r="F162" s="210" t="s">
        <v>308</v>
      </c>
      <c r="G162" s="211" t="s">
        <v>306</v>
      </c>
      <c r="H162" s="212">
        <v>16</v>
      </c>
      <c r="I162" s="213"/>
      <c r="J162" s="214">
        <f t="shared" si="30"/>
        <v>0</v>
      </c>
      <c r="K162" s="210" t="s">
        <v>5</v>
      </c>
      <c r="L162" s="215"/>
      <c r="M162" s="216" t="s">
        <v>5</v>
      </c>
      <c r="N162" s="217" t="s">
        <v>49</v>
      </c>
      <c r="O162" s="43"/>
      <c r="P162" s="185">
        <f t="shared" si="31"/>
        <v>0</v>
      </c>
      <c r="Q162" s="185">
        <v>0</v>
      </c>
      <c r="R162" s="185">
        <f t="shared" si="32"/>
        <v>0</v>
      </c>
      <c r="S162" s="185">
        <v>0</v>
      </c>
      <c r="T162" s="186">
        <f t="shared" si="33"/>
        <v>0</v>
      </c>
      <c r="AR162" s="24" t="s">
        <v>301</v>
      </c>
      <c r="AT162" s="24" t="s">
        <v>228</v>
      </c>
      <c r="AU162" s="24" t="s">
        <v>86</v>
      </c>
      <c r="AY162" s="24" t="s">
        <v>156</v>
      </c>
      <c r="BE162" s="187">
        <f t="shared" si="34"/>
        <v>0</v>
      </c>
      <c r="BF162" s="187">
        <f t="shared" si="35"/>
        <v>0</v>
      </c>
      <c r="BG162" s="187">
        <f t="shared" si="36"/>
        <v>0</v>
      </c>
      <c r="BH162" s="187">
        <f t="shared" si="37"/>
        <v>0</v>
      </c>
      <c r="BI162" s="187">
        <f t="shared" si="38"/>
        <v>0</v>
      </c>
      <c r="BJ162" s="24" t="s">
        <v>86</v>
      </c>
      <c r="BK162" s="187">
        <f t="shared" si="39"/>
        <v>0</v>
      </c>
      <c r="BL162" s="24" t="s">
        <v>251</v>
      </c>
      <c r="BM162" s="24" t="s">
        <v>444</v>
      </c>
    </row>
    <row r="163" spans="2:65" s="1" customFormat="1" ht="16.5" customHeight="1" x14ac:dyDescent="0.3">
      <c r="B163" s="175"/>
      <c r="C163" s="208" t="s">
        <v>445</v>
      </c>
      <c r="D163" s="208" t="s">
        <v>228</v>
      </c>
      <c r="E163" s="209" t="s">
        <v>365</v>
      </c>
      <c r="F163" s="210" t="s">
        <v>366</v>
      </c>
      <c r="G163" s="211" t="s">
        <v>300</v>
      </c>
      <c r="H163" s="212">
        <v>2</v>
      </c>
      <c r="I163" s="213"/>
      <c r="J163" s="214">
        <f t="shared" si="30"/>
        <v>0</v>
      </c>
      <c r="K163" s="210" t="s">
        <v>5</v>
      </c>
      <c r="L163" s="215"/>
      <c r="M163" s="216" t="s">
        <v>5</v>
      </c>
      <c r="N163" s="217" t="s">
        <v>49</v>
      </c>
      <c r="O163" s="43"/>
      <c r="P163" s="185">
        <f t="shared" si="31"/>
        <v>0</v>
      </c>
      <c r="Q163" s="185">
        <v>0</v>
      </c>
      <c r="R163" s="185">
        <f t="shared" si="32"/>
        <v>0</v>
      </c>
      <c r="S163" s="185">
        <v>0</v>
      </c>
      <c r="T163" s="186">
        <f t="shared" si="33"/>
        <v>0</v>
      </c>
      <c r="AR163" s="24" t="s">
        <v>301</v>
      </c>
      <c r="AT163" s="24" t="s">
        <v>228</v>
      </c>
      <c r="AU163" s="24" t="s">
        <v>86</v>
      </c>
      <c r="AY163" s="24" t="s">
        <v>156</v>
      </c>
      <c r="BE163" s="187">
        <f t="shared" si="34"/>
        <v>0</v>
      </c>
      <c r="BF163" s="187">
        <f t="shared" si="35"/>
        <v>0</v>
      </c>
      <c r="BG163" s="187">
        <f t="shared" si="36"/>
        <v>0</v>
      </c>
      <c r="BH163" s="187">
        <f t="shared" si="37"/>
        <v>0</v>
      </c>
      <c r="BI163" s="187">
        <f t="shared" si="38"/>
        <v>0</v>
      </c>
      <c r="BJ163" s="24" t="s">
        <v>86</v>
      </c>
      <c r="BK163" s="187">
        <f t="shared" si="39"/>
        <v>0</v>
      </c>
      <c r="BL163" s="24" t="s">
        <v>251</v>
      </c>
      <c r="BM163" s="24" t="s">
        <v>446</v>
      </c>
    </row>
    <row r="164" spans="2:65" s="1" customFormat="1" ht="16.5" customHeight="1" x14ac:dyDescent="0.3">
      <c r="B164" s="175"/>
      <c r="C164" s="208" t="s">
        <v>383</v>
      </c>
      <c r="D164" s="208" t="s">
        <v>228</v>
      </c>
      <c r="E164" s="209" t="s">
        <v>335</v>
      </c>
      <c r="F164" s="210" t="s">
        <v>336</v>
      </c>
      <c r="G164" s="211" t="s">
        <v>300</v>
      </c>
      <c r="H164" s="212">
        <v>2</v>
      </c>
      <c r="I164" s="213"/>
      <c r="J164" s="214">
        <f t="shared" si="30"/>
        <v>0</v>
      </c>
      <c r="K164" s="210" t="s">
        <v>5</v>
      </c>
      <c r="L164" s="215"/>
      <c r="M164" s="216" t="s">
        <v>5</v>
      </c>
      <c r="N164" s="217" t="s">
        <v>49</v>
      </c>
      <c r="O164" s="43"/>
      <c r="P164" s="185">
        <f t="shared" si="31"/>
        <v>0</v>
      </c>
      <c r="Q164" s="185">
        <v>0</v>
      </c>
      <c r="R164" s="185">
        <f t="shared" si="32"/>
        <v>0</v>
      </c>
      <c r="S164" s="185">
        <v>0</v>
      </c>
      <c r="T164" s="186">
        <f t="shared" si="33"/>
        <v>0</v>
      </c>
      <c r="AR164" s="24" t="s">
        <v>301</v>
      </c>
      <c r="AT164" s="24" t="s">
        <v>228</v>
      </c>
      <c r="AU164" s="24" t="s">
        <v>86</v>
      </c>
      <c r="AY164" s="24" t="s">
        <v>156</v>
      </c>
      <c r="BE164" s="187">
        <f t="shared" si="34"/>
        <v>0</v>
      </c>
      <c r="BF164" s="187">
        <f t="shared" si="35"/>
        <v>0</v>
      </c>
      <c r="BG164" s="187">
        <f t="shared" si="36"/>
        <v>0</v>
      </c>
      <c r="BH164" s="187">
        <f t="shared" si="37"/>
        <v>0</v>
      </c>
      <c r="BI164" s="187">
        <f t="shared" si="38"/>
        <v>0</v>
      </c>
      <c r="BJ164" s="24" t="s">
        <v>86</v>
      </c>
      <c r="BK164" s="187">
        <f t="shared" si="39"/>
        <v>0</v>
      </c>
      <c r="BL164" s="24" t="s">
        <v>251</v>
      </c>
      <c r="BM164" s="24" t="s">
        <v>447</v>
      </c>
    </row>
    <row r="165" spans="2:65" s="1" customFormat="1" ht="16.5" customHeight="1" x14ac:dyDescent="0.3">
      <c r="B165" s="175"/>
      <c r="C165" s="176" t="s">
        <v>448</v>
      </c>
      <c r="D165" s="176" t="s">
        <v>158</v>
      </c>
      <c r="E165" s="177" t="s">
        <v>338</v>
      </c>
      <c r="F165" s="178" t="s">
        <v>339</v>
      </c>
      <c r="G165" s="179" t="s">
        <v>161</v>
      </c>
      <c r="H165" s="180">
        <v>2</v>
      </c>
      <c r="I165" s="181"/>
      <c r="J165" s="182">
        <f t="shared" si="30"/>
        <v>0</v>
      </c>
      <c r="K165" s="178" t="s">
        <v>5</v>
      </c>
      <c r="L165" s="42"/>
      <c r="M165" s="183" t="s">
        <v>5</v>
      </c>
      <c r="N165" s="184" t="s">
        <v>49</v>
      </c>
      <c r="O165" s="43"/>
      <c r="P165" s="185">
        <f t="shared" si="31"/>
        <v>0</v>
      </c>
      <c r="Q165" s="185">
        <v>0</v>
      </c>
      <c r="R165" s="185">
        <f t="shared" si="32"/>
        <v>0</v>
      </c>
      <c r="S165" s="185">
        <v>0</v>
      </c>
      <c r="T165" s="186">
        <f t="shared" si="33"/>
        <v>0</v>
      </c>
      <c r="AR165" s="24" t="s">
        <v>251</v>
      </c>
      <c r="AT165" s="24" t="s">
        <v>158</v>
      </c>
      <c r="AU165" s="24" t="s">
        <v>86</v>
      </c>
      <c r="AY165" s="24" t="s">
        <v>156</v>
      </c>
      <c r="BE165" s="187">
        <f t="shared" si="34"/>
        <v>0</v>
      </c>
      <c r="BF165" s="187">
        <f t="shared" si="35"/>
        <v>0</v>
      </c>
      <c r="BG165" s="187">
        <f t="shared" si="36"/>
        <v>0</v>
      </c>
      <c r="BH165" s="187">
        <f t="shared" si="37"/>
        <v>0</v>
      </c>
      <c r="BI165" s="187">
        <f t="shared" si="38"/>
        <v>0</v>
      </c>
      <c r="BJ165" s="24" t="s">
        <v>86</v>
      </c>
      <c r="BK165" s="187">
        <f t="shared" si="39"/>
        <v>0</v>
      </c>
      <c r="BL165" s="24" t="s">
        <v>251</v>
      </c>
      <c r="BM165" s="24" t="s">
        <v>449</v>
      </c>
    </row>
    <row r="166" spans="2:65" s="1" customFormat="1" ht="16.5" customHeight="1" x14ac:dyDescent="0.3">
      <c r="B166" s="175"/>
      <c r="C166" s="176" t="s">
        <v>386</v>
      </c>
      <c r="D166" s="176" t="s">
        <v>158</v>
      </c>
      <c r="E166" s="177" t="s">
        <v>341</v>
      </c>
      <c r="F166" s="178" t="s">
        <v>314</v>
      </c>
      <c r="G166" s="179" t="s">
        <v>342</v>
      </c>
      <c r="H166" s="180">
        <v>0.4</v>
      </c>
      <c r="I166" s="181"/>
      <c r="J166" s="182">
        <f t="shared" si="30"/>
        <v>0</v>
      </c>
      <c r="K166" s="178" t="s">
        <v>5</v>
      </c>
      <c r="L166" s="42"/>
      <c r="M166" s="183" t="s">
        <v>5</v>
      </c>
      <c r="N166" s="184" t="s">
        <v>49</v>
      </c>
      <c r="O166" s="43"/>
      <c r="P166" s="185">
        <f t="shared" si="31"/>
        <v>0</v>
      </c>
      <c r="Q166" s="185">
        <v>0</v>
      </c>
      <c r="R166" s="185">
        <f t="shared" si="32"/>
        <v>0</v>
      </c>
      <c r="S166" s="185">
        <v>0</v>
      </c>
      <c r="T166" s="186">
        <f t="shared" si="33"/>
        <v>0</v>
      </c>
      <c r="AR166" s="24" t="s">
        <v>251</v>
      </c>
      <c r="AT166" s="24" t="s">
        <v>158</v>
      </c>
      <c r="AU166" s="24" t="s">
        <v>86</v>
      </c>
      <c r="AY166" s="24" t="s">
        <v>156</v>
      </c>
      <c r="BE166" s="187">
        <f t="shared" si="34"/>
        <v>0</v>
      </c>
      <c r="BF166" s="187">
        <f t="shared" si="35"/>
        <v>0</v>
      </c>
      <c r="BG166" s="187">
        <f t="shared" si="36"/>
        <v>0</v>
      </c>
      <c r="BH166" s="187">
        <f t="shared" si="37"/>
        <v>0</v>
      </c>
      <c r="BI166" s="187">
        <f t="shared" si="38"/>
        <v>0</v>
      </c>
      <c r="BJ166" s="24" t="s">
        <v>86</v>
      </c>
      <c r="BK166" s="187">
        <f t="shared" si="39"/>
        <v>0</v>
      </c>
      <c r="BL166" s="24" t="s">
        <v>251</v>
      </c>
      <c r="BM166" s="24" t="s">
        <v>450</v>
      </c>
    </row>
    <row r="167" spans="2:65" s="1" customFormat="1" ht="16.5" customHeight="1" x14ac:dyDescent="0.3">
      <c r="B167" s="175"/>
      <c r="C167" s="208" t="s">
        <v>451</v>
      </c>
      <c r="D167" s="208" t="s">
        <v>228</v>
      </c>
      <c r="E167" s="209" t="s">
        <v>344</v>
      </c>
      <c r="F167" s="210" t="s">
        <v>345</v>
      </c>
      <c r="G167" s="211" t="s">
        <v>306</v>
      </c>
      <c r="H167" s="212">
        <v>2</v>
      </c>
      <c r="I167" s="213"/>
      <c r="J167" s="214">
        <f t="shared" si="30"/>
        <v>0</v>
      </c>
      <c r="K167" s="210" t="s">
        <v>5</v>
      </c>
      <c r="L167" s="215"/>
      <c r="M167" s="216" t="s">
        <v>5</v>
      </c>
      <c r="N167" s="217" t="s">
        <v>49</v>
      </c>
      <c r="O167" s="43"/>
      <c r="P167" s="185">
        <f t="shared" si="31"/>
        <v>0</v>
      </c>
      <c r="Q167" s="185">
        <v>0</v>
      </c>
      <c r="R167" s="185">
        <f t="shared" si="32"/>
        <v>0</v>
      </c>
      <c r="S167" s="185">
        <v>0</v>
      </c>
      <c r="T167" s="186">
        <f t="shared" si="33"/>
        <v>0</v>
      </c>
      <c r="AR167" s="24" t="s">
        <v>301</v>
      </c>
      <c r="AT167" s="24" t="s">
        <v>228</v>
      </c>
      <c r="AU167" s="24" t="s">
        <v>86</v>
      </c>
      <c r="AY167" s="24" t="s">
        <v>156</v>
      </c>
      <c r="BE167" s="187">
        <f t="shared" si="34"/>
        <v>0</v>
      </c>
      <c r="BF167" s="187">
        <f t="shared" si="35"/>
        <v>0</v>
      </c>
      <c r="BG167" s="187">
        <f t="shared" si="36"/>
        <v>0</v>
      </c>
      <c r="BH167" s="187">
        <f t="shared" si="37"/>
        <v>0</v>
      </c>
      <c r="BI167" s="187">
        <f t="shared" si="38"/>
        <v>0</v>
      </c>
      <c r="BJ167" s="24" t="s">
        <v>86</v>
      </c>
      <c r="BK167" s="187">
        <f t="shared" si="39"/>
        <v>0</v>
      </c>
      <c r="BL167" s="24" t="s">
        <v>251</v>
      </c>
      <c r="BM167" s="24" t="s">
        <v>452</v>
      </c>
    </row>
    <row r="168" spans="2:65" s="1" customFormat="1" ht="16.5" customHeight="1" x14ac:dyDescent="0.3">
      <c r="B168" s="175"/>
      <c r="C168" s="176" t="s">
        <v>388</v>
      </c>
      <c r="D168" s="176" t="s">
        <v>158</v>
      </c>
      <c r="E168" s="177" t="s">
        <v>347</v>
      </c>
      <c r="F168" s="178" t="s">
        <v>348</v>
      </c>
      <c r="G168" s="179" t="s">
        <v>300</v>
      </c>
      <c r="H168" s="180">
        <v>12</v>
      </c>
      <c r="I168" s="181"/>
      <c r="J168" s="182">
        <f t="shared" si="30"/>
        <v>0</v>
      </c>
      <c r="K168" s="178" t="s">
        <v>5</v>
      </c>
      <c r="L168" s="42"/>
      <c r="M168" s="183" t="s">
        <v>5</v>
      </c>
      <c r="N168" s="184" t="s">
        <v>49</v>
      </c>
      <c r="O168" s="43"/>
      <c r="P168" s="185">
        <f t="shared" si="31"/>
        <v>0</v>
      </c>
      <c r="Q168" s="185">
        <v>0</v>
      </c>
      <c r="R168" s="185">
        <f t="shared" si="32"/>
        <v>0</v>
      </c>
      <c r="S168" s="185">
        <v>0</v>
      </c>
      <c r="T168" s="186">
        <f t="shared" si="33"/>
        <v>0</v>
      </c>
      <c r="AR168" s="24" t="s">
        <v>251</v>
      </c>
      <c r="AT168" s="24" t="s">
        <v>158</v>
      </c>
      <c r="AU168" s="24" t="s">
        <v>86</v>
      </c>
      <c r="AY168" s="24" t="s">
        <v>156</v>
      </c>
      <c r="BE168" s="187">
        <f t="shared" si="34"/>
        <v>0</v>
      </c>
      <c r="BF168" s="187">
        <f t="shared" si="35"/>
        <v>0</v>
      </c>
      <c r="BG168" s="187">
        <f t="shared" si="36"/>
        <v>0</v>
      </c>
      <c r="BH168" s="187">
        <f t="shared" si="37"/>
        <v>0</v>
      </c>
      <c r="BI168" s="187">
        <f t="shared" si="38"/>
        <v>0</v>
      </c>
      <c r="BJ168" s="24" t="s">
        <v>86</v>
      </c>
      <c r="BK168" s="187">
        <f t="shared" si="39"/>
        <v>0</v>
      </c>
      <c r="BL168" s="24" t="s">
        <v>251</v>
      </c>
      <c r="BM168" s="24" t="s">
        <v>453</v>
      </c>
    </row>
    <row r="169" spans="2:65" s="1" customFormat="1" ht="16.5" customHeight="1" x14ac:dyDescent="0.3">
      <c r="B169" s="175"/>
      <c r="C169" s="208" t="s">
        <v>454</v>
      </c>
      <c r="D169" s="208" t="s">
        <v>228</v>
      </c>
      <c r="E169" s="209" t="s">
        <v>350</v>
      </c>
      <c r="F169" s="210" t="s">
        <v>317</v>
      </c>
      <c r="G169" s="211" t="s">
        <v>342</v>
      </c>
      <c r="H169" s="212">
        <v>4</v>
      </c>
      <c r="I169" s="213"/>
      <c r="J169" s="214">
        <f t="shared" si="30"/>
        <v>0</v>
      </c>
      <c r="K169" s="210" t="s">
        <v>5</v>
      </c>
      <c r="L169" s="215"/>
      <c r="M169" s="216" t="s">
        <v>5</v>
      </c>
      <c r="N169" s="217" t="s">
        <v>49</v>
      </c>
      <c r="O169" s="43"/>
      <c r="P169" s="185">
        <f t="shared" si="31"/>
        <v>0</v>
      </c>
      <c r="Q169" s="185">
        <v>0</v>
      </c>
      <c r="R169" s="185">
        <f t="shared" si="32"/>
        <v>0</v>
      </c>
      <c r="S169" s="185">
        <v>0</v>
      </c>
      <c r="T169" s="186">
        <f t="shared" si="33"/>
        <v>0</v>
      </c>
      <c r="AR169" s="24" t="s">
        <v>301</v>
      </c>
      <c r="AT169" s="24" t="s">
        <v>228</v>
      </c>
      <c r="AU169" s="24" t="s">
        <v>86</v>
      </c>
      <c r="AY169" s="24" t="s">
        <v>156</v>
      </c>
      <c r="BE169" s="187">
        <f t="shared" si="34"/>
        <v>0</v>
      </c>
      <c r="BF169" s="187">
        <f t="shared" si="35"/>
        <v>0</v>
      </c>
      <c r="BG169" s="187">
        <f t="shared" si="36"/>
        <v>0</v>
      </c>
      <c r="BH169" s="187">
        <f t="shared" si="37"/>
        <v>0</v>
      </c>
      <c r="BI169" s="187">
        <f t="shared" si="38"/>
        <v>0</v>
      </c>
      <c r="BJ169" s="24" t="s">
        <v>86</v>
      </c>
      <c r="BK169" s="187">
        <f t="shared" si="39"/>
        <v>0</v>
      </c>
      <c r="BL169" s="24" t="s">
        <v>251</v>
      </c>
      <c r="BM169" s="24" t="s">
        <v>455</v>
      </c>
    </row>
    <row r="170" spans="2:65" s="1" customFormat="1" ht="16.5" customHeight="1" x14ac:dyDescent="0.3">
      <c r="B170" s="175"/>
      <c r="C170" s="176" t="s">
        <v>389</v>
      </c>
      <c r="D170" s="176" t="s">
        <v>158</v>
      </c>
      <c r="E170" s="177" t="s">
        <v>352</v>
      </c>
      <c r="F170" s="178" t="s">
        <v>353</v>
      </c>
      <c r="G170" s="179" t="s">
        <v>320</v>
      </c>
      <c r="H170" s="180">
        <v>6</v>
      </c>
      <c r="I170" s="181"/>
      <c r="J170" s="182">
        <f t="shared" si="30"/>
        <v>0</v>
      </c>
      <c r="K170" s="178" t="s">
        <v>5</v>
      </c>
      <c r="L170" s="42"/>
      <c r="M170" s="183" t="s">
        <v>5</v>
      </c>
      <c r="N170" s="184" t="s">
        <v>49</v>
      </c>
      <c r="O170" s="43"/>
      <c r="P170" s="185">
        <f t="shared" si="31"/>
        <v>0</v>
      </c>
      <c r="Q170" s="185">
        <v>0</v>
      </c>
      <c r="R170" s="185">
        <f t="shared" si="32"/>
        <v>0</v>
      </c>
      <c r="S170" s="185">
        <v>0</v>
      </c>
      <c r="T170" s="186">
        <f t="shared" si="33"/>
        <v>0</v>
      </c>
      <c r="AR170" s="24" t="s">
        <v>251</v>
      </c>
      <c r="AT170" s="24" t="s">
        <v>158</v>
      </c>
      <c r="AU170" s="24" t="s">
        <v>86</v>
      </c>
      <c r="AY170" s="24" t="s">
        <v>156</v>
      </c>
      <c r="BE170" s="187">
        <f t="shared" si="34"/>
        <v>0</v>
      </c>
      <c r="BF170" s="187">
        <f t="shared" si="35"/>
        <v>0</v>
      </c>
      <c r="BG170" s="187">
        <f t="shared" si="36"/>
        <v>0</v>
      </c>
      <c r="BH170" s="187">
        <f t="shared" si="37"/>
        <v>0</v>
      </c>
      <c r="BI170" s="187">
        <f t="shared" si="38"/>
        <v>0</v>
      </c>
      <c r="BJ170" s="24" t="s">
        <v>86</v>
      </c>
      <c r="BK170" s="187">
        <f t="shared" si="39"/>
        <v>0</v>
      </c>
      <c r="BL170" s="24" t="s">
        <v>251</v>
      </c>
      <c r="BM170" s="24" t="s">
        <v>456</v>
      </c>
    </row>
    <row r="171" spans="2:65" s="1" customFormat="1" ht="16.5" customHeight="1" x14ac:dyDescent="0.3">
      <c r="B171" s="175"/>
      <c r="C171" s="176" t="s">
        <v>457</v>
      </c>
      <c r="D171" s="176" t="s">
        <v>158</v>
      </c>
      <c r="E171" s="177" t="s">
        <v>321</v>
      </c>
      <c r="F171" s="178" t="s">
        <v>322</v>
      </c>
      <c r="G171" s="179" t="s">
        <v>320</v>
      </c>
      <c r="H171" s="180">
        <v>4</v>
      </c>
      <c r="I171" s="181"/>
      <c r="J171" s="182">
        <f t="shared" si="30"/>
        <v>0</v>
      </c>
      <c r="K171" s="178" t="s">
        <v>5</v>
      </c>
      <c r="L171" s="42"/>
      <c r="M171" s="183" t="s">
        <v>5</v>
      </c>
      <c r="N171" s="184" t="s">
        <v>49</v>
      </c>
      <c r="O171" s="43"/>
      <c r="P171" s="185">
        <f t="shared" si="31"/>
        <v>0</v>
      </c>
      <c r="Q171" s="185">
        <v>0</v>
      </c>
      <c r="R171" s="185">
        <f t="shared" si="32"/>
        <v>0</v>
      </c>
      <c r="S171" s="185">
        <v>0</v>
      </c>
      <c r="T171" s="186">
        <f t="shared" si="33"/>
        <v>0</v>
      </c>
      <c r="AR171" s="24" t="s">
        <v>251</v>
      </c>
      <c r="AT171" s="24" t="s">
        <v>158</v>
      </c>
      <c r="AU171" s="24" t="s">
        <v>86</v>
      </c>
      <c r="AY171" s="24" t="s">
        <v>156</v>
      </c>
      <c r="BE171" s="187">
        <f t="shared" si="34"/>
        <v>0</v>
      </c>
      <c r="BF171" s="187">
        <f t="shared" si="35"/>
        <v>0</v>
      </c>
      <c r="BG171" s="187">
        <f t="shared" si="36"/>
        <v>0</v>
      </c>
      <c r="BH171" s="187">
        <f t="shared" si="37"/>
        <v>0</v>
      </c>
      <c r="BI171" s="187">
        <f t="shared" si="38"/>
        <v>0</v>
      </c>
      <c r="BJ171" s="24" t="s">
        <v>86</v>
      </c>
      <c r="BK171" s="187">
        <f t="shared" si="39"/>
        <v>0</v>
      </c>
      <c r="BL171" s="24" t="s">
        <v>251</v>
      </c>
      <c r="BM171" s="24" t="s">
        <v>458</v>
      </c>
    </row>
    <row r="172" spans="2:65" s="1" customFormat="1" ht="16.5" customHeight="1" x14ac:dyDescent="0.3">
      <c r="B172" s="175"/>
      <c r="C172" s="176" t="s">
        <v>391</v>
      </c>
      <c r="D172" s="176" t="s">
        <v>158</v>
      </c>
      <c r="E172" s="177" t="s">
        <v>459</v>
      </c>
      <c r="F172" s="178" t="s">
        <v>379</v>
      </c>
      <c r="G172" s="179" t="s">
        <v>300</v>
      </c>
      <c r="H172" s="180">
        <v>34</v>
      </c>
      <c r="I172" s="181"/>
      <c r="J172" s="182">
        <f t="shared" si="30"/>
        <v>0</v>
      </c>
      <c r="K172" s="178" t="s">
        <v>5</v>
      </c>
      <c r="L172" s="42"/>
      <c r="M172" s="183" t="s">
        <v>5</v>
      </c>
      <c r="N172" s="184" t="s">
        <v>49</v>
      </c>
      <c r="O172" s="43"/>
      <c r="P172" s="185">
        <f t="shared" si="31"/>
        <v>0</v>
      </c>
      <c r="Q172" s="185">
        <v>0</v>
      </c>
      <c r="R172" s="185">
        <f t="shared" si="32"/>
        <v>0</v>
      </c>
      <c r="S172" s="185">
        <v>0</v>
      </c>
      <c r="T172" s="186">
        <f t="shared" si="33"/>
        <v>0</v>
      </c>
      <c r="AR172" s="24" t="s">
        <v>251</v>
      </c>
      <c r="AT172" s="24" t="s">
        <v>158</v>
      </c>
      <c r="AU172" s="24" t="s">
        <v>86</v>
      </c>
      <c r="AY172" s="24" t="s">
        <v>156</v>
      </c>
      <c r="BE172" s="187">
        <f t="shared" si="34"/>
        <v>0</v>
      </c>
      <c r="BF172" s="187">
        <f t="shared" si="35"/>
        <v>0</v>
      </c>
      <c r="BG172" s="187">
        <f t="shared" si="36"/>
        <v>0</v>
      </c>
      <c r="BH172" s="187">
        <f t="shared" si="37"/>
        <v>0</v>
      </c>
      <c r="BI172" s="187">
        <f t="shared" si="38"/>
        <v>0</v>
      </c>
      <c r="BJ172" s="24" t="s">
        <v>86</v>
      </c>
      <c r="BK172" s="187">
        <f t="shared" si="39"/>
        <v>0</v>
      </c>
      <c r="BL172" s="24" t="s">
        <v>251</v>
      </c>
      <c r="BM172" s="24" t="s">
        <v>460</v>
      </c>
    </row>
    <row r="173" spans="2:65" s="1" customFormat="1" ht="16.5" customHeight="1" x14ac:dyDescent="0.3">
      <c r="B173" s="175"/>
      <c r="C173" s="208" t="s">
        <v>461</v>
      </c>
      <c r="D173" s="208" t="s">
        <v>228</v>
      </c>
      <c r="E173" s="209" t="s">
        <v>304</v>
      </c>
      <c r="F173" s="210" t="s">
        <v>305</v>
      </c>
      <c r="G173" s="211" t="s">
        <v>306</v>
      </c>
      <c r="H173" s="212">
        <v>110</v>
      </c>
      <c r="I173" s="213"/>
      <c r="J173" s="214">
        <f t="shared" si="30"/>
        <v>0</v>
      </c>
      <c r="K173" s="210" t="s">
        <v>5</v>
      </c>
      <c r="L173" s="215"/>
      <c r="M173" s="216" t="s">
        <v>5</v>
      </c>
      <c r="N173" s="217" t="s">
        <v>49</v>
      </c>
      <c r="O173" s="43"/>
      <c r="P173" s="185">
        <f t="shared" si="31"/>
        <v>0</v>
      </c>
      <c r="Q173" s="185">
        <v>0</v>
      </c>
      <c r="R173" s="185">
        <f t="shared" si="32"/>
        <v>0</v>
      </c>
      <c r="S173" s="185">
        <v>0</v>
      </c>
      <c r="T173" s="186">
        <f t="shared" si="33"/>
        <v>0</v>
      </c>
      <c r="AR173" s="24" t="s">
        <v>301</v>
      </c>
      <c r="AT173" s="24" t="s">
        <v>228</v>
      </c>
      <c r="AU173" s="24" t="s">
        <v>86</v>
      </c>
      <c r="AY173" s="24" t="s">
        <v>156</v>
      </c>
      <c r="BE173" s="187">
        <f t="shared" si="34"/>
        <v>0</v>
      </c>
      <c r="BF173" s="187">
        <f t="shared" si="35"/>
        <v>0</v>
      </c>
      <c r="BG173" s="187">
        <f t="shared" si="36"/>
        <v>0</v>
      </c>
      <c r="BH173" s="187">
        <f t="shared" si="37"/>
        <v>0</v>
      </c>
      <c r="BI173" s="187">
        <f t="shared" si="38"/>
        <v>0</v>
      </c>
      <c r="BJ173" s="24" t="s">
        <v>86</v>
      </c>
      <c r="BK173" s="187">
        <f t="shared" si="39"/>
        <v>0</v>
      </c>
      <c r="BL173" s="24" t="s">
        <v>251</v>
      </c>
      <c r="BM173" s="24" t="s">
        <v>462</v>
      </c>
    </row>
    <row r="174" spans="2:65" s="1" customFormat="1" ht="16.5" customHeight="1" x14ac:dyDescent="0.3">
      <c r="B174" s="175"/>
      <c r="C174" s="208" t="s">
        <v>394</v>
      </c>
      <c r="D174" s="208" t="s">
        <v>228</v>
      </c>
      <c r="E174" s="209" t="s">
        <v>307</v>
      </c>
      <c r="F174" s="210" t="s">
        <v>308</v>
      </c>
      <c r="G174" s="211" t="s">
        <v>306</v>
      </c>
      <c r="H174" s="212">
        <v>180</v>
      </c>
      <c r="I174" s="213"/>
      <c r="J174" s="214">
        <f t="shared" si="30"/>
        <v>0</v>
      </c>
      <c r="K174" s="210" t="s">
        <v>5</v>
      </c>
      <c r="L174" s="215"/>
      <c r="M174" s="216" t="s">
        <v>5</v>
      </c>
      <c r="N174" s="217" t="s">
        <v>49</v>
      </c>
      <c r="O174" s="43"/>
      <c r="P174" s="185">
        <f t="shared" si="31"/>
        <v>0</v>
      </c>
      <c r="Q174" s="185">
        <v>0</v>
      </c>
      <c r="R174" s="185">
        <f t="shared" si="32"/>
        <v>0</v>
      </c>
      <c r="S174" s="185">
        <v>0</v>
      </c>
      <c r="T174" s="186">
        <f t="shared" si="33"/>
        <v>0</v>
      </c>
      <c r="AR174" s="24" t="s">
        <v>301</v>
      </c>
      <c r="AT174" s="24" t="s">
        <v>228</v>
      </c>
      <c r="AU174" s="24" t="s">
        <v>86</v>
      </c>
      <c r="AY174" s="24" t="s">
        <v>156</v>
      </c>
      <c r="BE174" s="187">
        <f t="shared" si="34"/>
        <v>0</v>
      </c>
      <c r="BF174" s="187">
        <f t="shared" si="35"/>
        <v>0</v>
      </c>
      <c r="BG174" s="187">
        <f t="shared" si="36"/>
        <v>0</v>
      </c>
      <c r="BH174" s="187">
        <f t="shared" si="37"/>
        <v>0</v>
      </c>
      <c r="BI174" s="187">
        <f t="shared" si="38"/>
        <v>0</v>
      </c>
      <c r="BJ174" s="24" t="s">
        <v>86</v>
      </c>
      <c r="BK174" s="187">
        <f t="shared" si="39"/>
        <v>0</v>
      </c>
      <c r="BL174" s="24" t="s">
        <v>251</v>
      </c>
      <c r="BM174" s="24" t="s">
        <v>463</v>
      </c>
    </row>
    <row r="175" spans="2:65" s="1" customFormat="1" ht="16.5" customHeight="1" x14ac:dyDescent="0.3">
      <c r="B175" s="175"/>
      <c r="C175" s="208" t="s">
        <v>464</v>
      </c>
      <c r="D175" s="208" t="s">
        <v>228</v>
      </c>
      <c r="E175" s="209" t="s">
        <v>465</v>
      </c>
      <c r="F175" s="210" t="s">
        <v>385</v>
      </c>
      <c r="G175" s="211" t="s">
        <v>320</v>
      </c>
      <c r="H175" s="212">
        <v>34</v>
      </c>
      <c r="I175" s="213"/>
      <c r="J175" s="214">
        <f t="shared" si="30"/>
        <v>0</v>
      </c>
      <c r="K175" s="210" t="s">
        <v>5</v>
      </c>
      <c r="L175" s="215"/>
      <c r="M175" s="216" t="s">
        <v>5</v>
      </c>
      <c r="N175" s="217" t="s">
        <v>49</v>
      </c>
      <c r="O175" s="43"/>
      <c r="P175" s="185">
        <f t="shared" si="31"/>
        <v>0</v>
      </c>
      <c r="Q175" s="185">
        <v>0</v>
      </c>
      <c r="R175" s="185">
        <f t="shared" si="32"/>
        <v>0</v>
      </c>
      <c r="S175" s="185">
        <v>0</v>
      </c>
      <c r="T175" s="186">
        <f t="shared" si="33"/>
        <v>0</v>
      </c>
      <c r="AR175" s="24" t="s">
        <v>301</v>
      </c>
      <c r="AT175" s="24" t="s">
        <v>228</v>
      </c>
      <c r="AU175" s="24" t="s">
        <v>86</v>
      </c>
      <c r="AY175" s="24" t="s">
        <v>156</v>
      </c>
      <c r="BE175" s="187">
        <f t="shared" si="34"/>
        <v>0</v>
      </c>
      <c r="BF175" s="187">
        <f t="shared" si="35"/>
        <v>0</v>
      </c>
      <c r="BG175" s="187">
        <f t="shared" si="36"/>
        <v>0</v>
      </c>
      <c r="BH175" s="187">
        <f t="shared" si="37"/>
        <v>0</v>
      </c>
      <c r="BI175" s="187">
        <f t="shared" si="38"/>
        <v>0</v>
      </c>
      <c r="BJ175" s="24" t="s">
        <v>86</v>
      </c>
      <c r="BK175" s="187">
        <f t="shared" si="39"/>
        <v>0</v>
      </c>
      <c r="BL175" s="24" t="s">
        <v>251</v>
      </c>
      <c r="BM175" s="24" t="s">
        <v>466</v>
      </c>
    </row>
    <row r="176" spans="2:65" s="1" customFormat="1" ht="27" x14ac:dyDescent="0.3">
      <c r="B176" s="42"/>
      <c r="D176" s="188" t="s">
        <v>186</v>
      </c>
      <c r="F176" s="189" t="s">
        <v>467</v>
      </c>
      <c r="I176" s="150"/>
      <c r="L176" s="42"/>
      <c r="M176" s="190"/>
      <c r="N176" s="43"/>
      <c r="O176" s="43"/>
      <c r="P176" s="43"/>
      <c r="Q176" s="43"/>
      <c r="R176" s="43"/>
      <c r="S176" s="43"/>
      <c r="T176" s="71"/>
      <c r="AT176" s="24" t="s">
        <v>186</v>
      </c>
      <c r="AU176" s="24" t="s">
        <v>86</v>
      </c>
    </row>
    <row r="177" spans="2:65" s="1" customFormat="1" ht="16.5" customHeight="1" x14ac:dyDescent="0.3">
      <c r="B177" s="175"/>
      <c r="C177" s="208" t="s">
        <v>396</v>
      </c>
      <c r="D177" s="208" t="s">
        <v>228</v>
      </c>
      <c r="E177" s="209" t="s">
        <v>438</v>
      </c>
      <c r="F177" s="210" t="s">
        <v>439</v>
      </c>
      <c r="G177" s="211" t="s">
        <v>300</v>
      </c>
      <c r="H177" s="212">
        <v>2</v>
      </c>
      <c r="I177" s="213"/>
      <c r="J177" s="214">
        <f t="shared" ref="J177:J193" si="40">ROUND(I177*H177,2)</f>
        <v>0</v>
      </c>
      <c r="K177" s="210" t="s">
        <v>5</v>
      </c>
      <c r="L177" s="215"/>
      <c r="M177" s="216" t="s">
        <v>5</v>
      </c>
      <c r="N177" s="217" t="s">
        <v>49</v>
      </c>
      <c r="O177" s="43"/>
      <c r="P177" s="185">
        <f t="shared" ref="P177:P193" si="41">O177*H177</f>
        <v>0</v>
      </c>
      <c r="Q177" s="185">
        <v>0</v>
      </c>
      <c r="R177" s="185">
        <f t="shared" ref="R177:R193" si="42">Q177*H177</f>
        <v>0</v>
      </c>
      <c r="S177" s="185">
        <v>0</v>
      </c>
      <c r="T177" s="186">
        <f t="shared" ref="T177:T193" si="43">S177*H177</f>
        <v>0</v>
      </c>
      <c r="AR177" s="24" t="s">
        <v>301</v>
      </c>
      <c r="AT177" s="24" t="s">
        <v>228</v>
      </c>
      <c r="AU177" s="24" t="s">
        <v>86</v>
      </c>
      <c r="AY177" s="24" t="s">
        <v>156</v>
      </c>
      <c r="BE177" s="187">
        <f t="shared" ref="BE177:BE193" si="44">IF(N177="základní",J177,0)</f>
        <v>0</v>
      </c>
      <c r="BF177" s="187">
        <f t="shared" ref="BF177:BF193" si="45">IF(N177="snížená",J177,0)</f>
        <v>0</v>
      </c>
      <c r="BG177" s="187">
        <f t="shared" ref="BG177:BG193" si="46">IF(N177="zákl. přenesená",J177,0)</f>
        <v>0</v>
      </c>
      <c r="BH177" s="187">
        <f t="shared" ref="BH177:BH193" si="47">IF(N177="sníž. přenesená",J177,0)</f>
        <v>0</v>
      </c>
      <c r="BI177" s="187">
        <f t="shared" ref="BI177:BI193" si="48">IF(N177="nulová",J177,0)</f>
        <v>0</v>
      </c>
      <c r="BJ177" s="24" t="s">
        <v>86</v>
      </c>
      <c r="BK177" s="187">
        <f t="shared" ref="BK177:BK193" si="49">ROUND(I177*H177,2)</f>
        <v>0</v>
      </c>
      <c r="BL177" s="24" t="s">
        <v>251</v>
      </c>
      <c r="BM177" s="24" t="s">
        <v>468</v>
      </c>
    </row>
    <row r="178" spans="2:65" s="1" customFormat="1" ht="16.5" customHeight="1" x14ac:dyDescent="0.3">
      <c r="B178" s="175"/>
      <c r="C178" s="208" t="s">
        <v>469</v>
      </c>
      <c r="D178" s="208" t="s">
        <v>228</v>
      </c>
      <c r="E178" s="209" t="s">
        <v>330</v>
      </c>
      <c r="F178" s="210" t="s">
        <v>331</v>
      </c>
      <c r="G178" s="211" t="s">
        <v>300</v>
      </c>
      <c r="H178" s="212">
        <v>8</v>
      </c>
      <c r="I178" s="213"/>
      <c r="J178" s="214">
        <f t="shared" si="40"/>
        <v>0</v>
      </c>
      <c r="K178" s="210" t="s">
        <v>5</v>
      </c>
      <c r="L178" s="215"/>
      <c r="M178" s="216" t="s">
        <v>5</v>
      </c>
      <c r="N178" s="217" t="s">
        <v>49</v>
      </c>
      <c r="O178" s="43"/>
      <c r="P178" s="185">
        <f t="shared" si="41"/>
        <v>0</v>
      </c>
      <c r="Q178" s="185">
        <v>0</v>
      </c>
      <c r="R178" s="185">
        <f t="shared" si="42"/>
        <v>0</v>
      </c>
      <c r="S178" s="185">
        <v>0</v>
      </c>
      <c r="T178" s="186">
        <f t="shared" si="43"/>
        <v>0</v>
      </c>
      <c r="AR178" s="24" t="s">
        <v>301</v>
      </c>
      <c r="AT178" s="24" t="s">
        <v>228</v>
      </c>
      <c r="AU178" s="24" t="s">
        <v>86</v>
      </c>
      <c r="AY178" s="24" t="s">
        <v>156</v>
      </c>
      <c r="BE178" s="187">
        <f t="shared" si="44"/>
        <v>0</v>
      </c>
      <c r="BF178" s="187">
        <f t="shared" si="45"/>
        <v>0</v>
      </c>
      <c r="BG178" s="187">
        <f t="shared" si="46"/>
        <v>0</v>
      </c>
      <c r="BH178" s="187">
        <f t="shared" si="47"/>
        <v>0</v>
      </c>
      <c r="BI178" s="187">
        <f t="shared" si="48"/>
        <v>0</v>
      </c>
      <c r="BJ178" s="24" t="s">
        <v>86</v>
      </c>
      <c r="BK178" s="187">
        <f t="shared" si="49"/>
        <v>0</v>
      </c>
      <c r="BL178" s="24" t="s">
        <v>251</v>
      </c>
      <c r="BM178" s="24" t="s">
        <v>470</v>
      </c>
    </row>
    <row r="179" spans="2:65" s="1" customFormat="1" ht="16.5" customHeight="1" x14ac:dyDescent="0.3">
      <c r="B179" s="175"/>
      <c r="C179" s="208" t="s">
        <v>397</v>
      </c>
      <c r="D179" s="208" t="s">
        <v>228</v>
      </c>
      <c r="E179" s="209" t="s">
        <v>304</v>
      </c>
      <c r="F179" s="210" t="s">
        <v>305</v>
      </c>
      <c r="G179" s="211" t="s">
        <v>306</v>
      </c>
      <c r="H179" s="212">
        <v>16</v>
      </c>
      <c r="I179" s="213"/>
      <c r="J179" s="214">
        <f t="shared" si="40"/>
        <v>0</v>
      </c>
      <c r="K179" s="210" t="s">
        <v>5</v>
      </c>
      <c r="L179" s="215"/>
      <c r="M179" s="216" t="s">
        <v>5</v>
      </c>
      <c r="N179" s="217" t="s">
        <v>49</v>
      </c>
      <c r="O179" s="43"/>
      <c r="P179" s="185">
        <f t="shared" si="41"/>
        <v>0</v>
      </c>
      <c r="Q179" s="185">
        <v>0</v>
      </c>
      <c r="R179" s="185">
        <f t="shared" si="42"/>
        <v>0</v>
      </c>
      <c r="S179" s="185">
        <v>0</v>
      </c>
      <c r="T179" s="186">
        <f t="shared" si="43"/>
        <v>0</v>
      </c>
      <c r="AR179" s="24" t="s">
        <v>301</v>
      </c>
      <c r="AT179" s="24" t="s">
        <v>228</v>
      </c>
      <c r="AU179" s="24" t="s">
        <v>86</v>
      </c>
      <c r="AY179" s="24" t="s">
        <v>156</v>
      </c>
      <c r="BE179" s="187">
        <f t="shared" si="44"/>
        <v>0</v>
      </c>
      <c r="BF179" s="187">
        <f t="shared" si="45"/>
        <v>0</v>
      </c>
      <c r="BG179" s="187">
        <f t="shared" si="46"/>
        <v>0</v>
      </c>
      <c r="BH179" s="187">
        <f t="shared" si="47"/>
        <v>0</v>
      </c>
      <c r="BI179" s="187">
        <f t="shared" si="48"/>
        <v>0</v>
      </c>
      <c r="BJ179" s="24" t="s">
        <v>86</v>
      </c>
      <c r="BK179" s="187">
        <f t="shared" si="49"/>
        <v>0</v>
      </c>
      <c r="BL179" s="24" t="s">
        <v>251</v>
      </c>
      <c r="BM179" s="24" t="s">
        <v>471</v>
      </c>
    </row>
    <row r="180" spans="2:65" s="1" customFormat="1" ht="16.5" customHeight="1" x14ac:dyDescent="0.3">
      <c r="B180" s="175"/>
      <c r="C180" s="208" t="s">
        <v>472</v>
      </c>
      <c r="D180" s="208" t="s">
        <v>228</v>
      </c>
      <c r="E180" s="209" t="s">
        <v>307</v>
      </c>
      <c r="F180" s="210" t="s">
        <v>308</v>
      </c>
      <c r="G180" s="211" t="s">
        <v>306</v>
      </c>
      <c r="H180" s="212">
        <v>16</v>
      </c>
      <c r="I180" s="213"/>
      <c r="J180" s="214">
        <f t="shared" si="40"/>
        <v>0</v>
      </c>
      <c r="K180" s="210" t="s">
        <v>5</v>
      </c>
      <c r="L180" s="215"/>
      <c r="M180" s="216" t="s">
        <v>5</v>
      </c>
      <c r="N180" s="217" t="s">
        <v>49</v>
      </c>
      <c r="O180" s="43"/>
      <c r="P180" s="185">
        <f t="shared" si="41"/>
        <v>0</v>
      </c>
      <c r="Q180" s="185">
        <v>0</v>
      </c>
      <c r="R180" s="185">
        <f t="shared" si="42"/>
        <v>0</v>
      </c>
      <c r="S180" s="185">
        <v>0</v>
      </c>
      <c r="T180" s="186">
        <f t="shared" si="43"/>
        <v>0</v>
      </c>
      <c r="AR180" s="24" t="s">
        <v>301</v>
      </c>
      <c r="AT180" s="24" t="s">
        <v>228</v>
      </c>
      <c r="AU180" s="24" t="s">
        <v>86</v>
      </c>
      <c r="AY180" s="24" t="s">
        <v>156</v>
      </c>
      <c r="BE180" s="187">
        <f t="shared" si="44"/>
        <v>0</v>
      </c>
      <c r="BF180" s="187">
        <f t="shared" si="45"/>
        <v>0</v>
      </c>
      <c r="BG180" s="187">
        <f t="shared" si="46"/>
        <v>0</v>
      </c>
      <c r="BH180" s="187">
        <f t="shared" si="47"/>
        <v>0</v>
      </c>
      <c r="BI180" s="187">
        <f t="shared" si="48"/>
        <v>0</v>
      </c>
      <c r="BJ180" s="24" t="s">
        <v>86</v>
      </c>
      <c r="BK180" s="187">
        <f t="shared" si="49"/>
        <v>0</v>
      </c>
      <c r="BL180" s="24" t="s">
        <v>251</v>
      </c>
      <c r="BM180" s="24" t="s">
        <v>473</v>
      </c>
    </row>
    <row r="181" spans="2:65" s="1" customFormat="1" ht="16.5" customHeight="1" x14ac:dyDescent="0.3">
      <c r="B181" s="175"/>
      <c r="C181" s="208" t="s">
        <v>399</v>
      </c>
      <c r="D181" s="208" t="s">
        <v>228</v>
      </c>
      <c r="E181" s="209" t="s">
        <v>365</v>
      </c>
      <c r="F181" s="210" t="s">
        <v>366</v>
      </c>
      <c r="G181" s="211" t="s">
        <v>300</v>
      </c>
      <c r="H181" s="212">
        <v>2</v>
      </c>
      <c r="I181" s="213"/>
      <c r="J181" s="214">
        <f t="shared" si="40"/>
        <v>0</v>
      </c>
      <c r="K181" s="210" t="s">
        <v>5</v>
      </c>
      <c r="L181" s="215"/>
      <c r="M181" s="216" t="s">
        <v>5</v>
      </c>
      <c r="N181" s="217" t="s">
        <v>49</v>
      </c>
      <c r="O181" s="43"/>
      <c r="P181" s="185">
        <f t="shared" si="41"/>
        <v>0</v>
      </c>
      <c r="Q181" s="185">
        <v>0</v>
      </c>
      <c r="R181" s="185">
        <f t="shared" si="42"/>
        <v>0</v>
      </c>
      <c r="S181" s="185">
        <v>0</v>
      </c>
      <c r="T181" s="186">
        <f t="shared" si="43"/>
        <v>0</v>
      </c>
      <c r="AR181" s="24" t="s">
        <v>301</v>
      </c>
      <c r="AT181" s="24" t="s">
        <v>228</v>
      </c>
      <c r="AU181" s="24" t="s">
        <v>86</v>
      </c>
      <c r="AY181" s="24" t="s">
        <v>156</v>
      </c>
      <c r="BE181" s="187">
        <f t="shared" si="44"/>
        <v>0</v>
      </c>
      <c r="BF181" s="187">
        <f t="shared" si="45"/>
        <v>0</v>
      </c>
      <c r="BG181" s="187">
        <f t="shared" si="46"/>
        <v>0</v>
      </c>
      <c r="BH181" s="187">
        <f t="shared" si="47"/>
        <v>0</v>
      </c>
      <c r="BI181" s="187">
        <f t="shared" si="48"/>
        <v>0</v>
      </c>
      <c r="BJ181" s="24" t="s">
        <v>86</v>
      </c>
      <c r="BK181" s="187">
        <f t="shared" si="49"/>
        <v>0</v>
      </c>
      <c r="BL181" s="24" t="s">
        <v>251</v>
      </c>
      <c r="BM181" s="24" t="s">
        <v>474</v>
      </c>
    </row>
    <row r="182" spans="2:65" s="1" customFormat="1" ht="16.5" customHeight="1" x14ac:dyDescent="0.3">
      <c r="B182" s="175"/>
      <c r="C182" s="208" t="s">
        <v>475</v>
      </c>
      <c r="D182" s="208" t="s">
        <v>228</v>
      </c>
      <c r="E182" s="209" t="s">
        <v>335</v>
      </c>
      <c r="F182" s="210" t="s">
        <v>336</v>
      </c>
      <c r="G182" s="211" t="s">
        <v>300</v>
      </c>
      <c r="H182" s="212">
        <v>2</v>
      </c>
      <c r="I182" s="213"/>
      <c r="J182" s="214">
        <f t="shared" si="40"/>
        <v>0</v>
      </c>
      <c r="K182" s="210" t="s">
        <v>5</v>
      </c>
      <c r="L182" s="215"/>
      <c r="M182" s="216" t="s">
        <v>5</v>
      </c>
      <c r="N182" s="217" t="s">
        <v>49</v>
      </c>
      <c r="O182" s="43"/>
      <c r="P182" s="185">
        <f t="shared" si="41"/>
        <v>0</v>
      </c>
      <c r="Q182" s="185">
        <v>0</v>
      </c>
      <c r="R182" s="185">
        <f t="shared" si="42"/>
        <v>0</v>
      </c>
      <c r="S182" s="185">
        <v>0</v>
      </c>
      <c r="T182" s="186">
        <f t="shared" si="43"/>
        <v>0</v>
      </c>
      <c r="AR182" s="24" t="s">
        <v>301</v>
      </c>
      <c r="AT182" s="24" t="s">
        <v>228</v>
      </c>
      <c r="AU182" s="24" t="s">
        <v>86</v>
      </c>
      <c r="AY182" s="24" t="s">
        <v>156</v>
      </c>
      <c r="BE182" s="187">
        <f t="shared" si="44"/>
        <v>0</v>
      </c>
      <c r="BF182" s="187">
        <f t="shared" si="45"/>
        <v>0</v>
      </c>
      <c r="BG182" s="187">
        <f t="shared" si="46"/>
        <v>0</v>
      </c>
      <c r="BH182" s="187">
        <f t="shared" si="47"/>
        <v>0</v>
      </c>
      <c r="BI182" s="187">
        <f t="shared" si="48"/>
        <v>0</v>
      </c>
      <c r="BJ182" s="24" t="s">
        <v>86</v>
      </c>
      <c r="BK182" s="187">
        <f t="shared" si="49"/>
        <v>0</v>
      </c>
      <c r="BL182" s="24" t="s">
        <v>251</v>
      </c>
      <c r="BM182" s="24" t="s">
        <v>476</v>
      </c>
    </row>
    <row r="183" spans="2:65" s="1" customFormat="1" ht="16.5" customHeight="1" x14ac:dyDescent="0.3">
      <c r="B183" s="175"/>
      <c r="C183" s="176" t="s">
        <v>400</v>
      </c>
      <c r="D183" s="176" t="s">
        <v>158</v>
      </c>
      <c r="E183" s="177" t="s">
        <v>338</v>
      </c>
      <c r="F183" s="178" t="s">
        <v>339</v>
      </c>
      <c r="G183" s="179" t="s">
        <v>161</v>
      </c>
      <c r="H183" s="180">
        <v>2</v>
      </c>
      <c r="I183" s="181"/>
      <c r="J183" s="182">
        <f t="shared" si="40"/>
        <v>0</v>
      </c>
      <c r="K183" s="178" t="s">
        <v>5</v>
      </c>
      <c r="L183" s="42"/>
      <c r="M183" s="183" t="s">
        <v>5</v>
      </c>
      <c r="N183" s="184" t="s">
        <v>49</v>
      </c>
      <c r="O183" s="43"/>
      <c r="P183" s="185">
        <f t="shared" si="41"/>
        <v>0</v>
      </c>
      <c r="Q183" s="185">
        <v>0</v>
      </c>
      <c r="R183" s="185">
        <f t="shared" si="42"/>
        <v>0</v>
      </c>
      <c r="S183" s="185">
        <v>0</v>
      </c>
      <c r="T183" s="186">
        <f t="shared" si="43"/>
        <v>0</v>
      </c>
      <c r="AR183" s="24" t="s">
        <v>251</v>
      </c>
      <c r="AT183" s="24" t="s">
        <v>158</v>
      </c>
      <c r="AU183" s="24" t="s">
        <v>86</v>
      </c>
      <c r="AY183" s="24" t="s">
        <v>156</v>
      </c>
      <c r="BE183" s="187">
        <f t="shared" si="44"/>
        <v>0</v>
      </c>
      <c r="BF183" s="187">
        <f t="shared" si="45"/>
        <v>0</v>
      </c>
      <c r="BG183" s="187">
        <f t="shared" si="46"/>
        <v>0</v>
      </c>
      <c r="BH183" s="187">
        <f t="shared" si="47"/>
        <v>0</v>
      </c>
      <c r="BI183" s="187">
        <f t="shared" si="48"/>
        <v>0</v>
      </c>
      <c r="BJ183" s="24" t="s">
        <v>86</v>
      </c>
      <c r="BK183" s="187">
        <f t="shared" si="49"/>
        <v>0</v>
      </c>
      <c r="BL183" s="24" t="s">
        <v>251</v>
      </c>
      <c r="BM183" s="24" t="s">
        <v>477</v>
      </c>
    </row>
    <row r="184" spans="2:65" s="1" customFormat="1" ht="16.5" customHeight="1" x14ac:dyDescent="0.3">
      <c r="B184" s="175"/>
      <c r="C184" s="176" t="s">
        <v>478</v>
      </c>
      <c r="D184" s="176" t="s">
        <v>158</v>
      </c>
      <c r="E184" s="177" t="s">
        <v>341</v>
      </c>
      <c r="F184" s="178" t="s">
        <v>314</v>
      </c>
      <c r="G184" s="179" t="s">
        <v>342</v>
      </c>
      <c r="H184" s="180">
        <v>0.4</v>
      </c>
      <c r="I184" s="181"/>
      <c r="J184" s="182">
        <f t="shared" si="40"/>
        <v>0</v>
      </c>
      <c r="K184" s="178" t="s">
        <v>5</v>
      </c>
      <c r="L184" s="42"/>
      <c r="M184" s="183" t="s">
        <v>5</v>
      </c>
      <c r="N184" s="184" t="s">
        <v>49</v>
      </c>
      <c r="O184" s="43"/>
      <c r="P184" s="185">
        <f t="shared" si="41"/>
        <v>0</v>
      </c>
      <c r="Q184" s="185">
        <v>0</v>
      </c>
      <c r="R184" s="185">
        <f t="shared" si="42"/>
        <v>0</v>
      </c>
      <c r="S184" s="185">
        <v>0</v>
      </c>
      <c r="T184" s="186">
        <f t="shared" si="43"/>
        <v>0</v>
      </c>
      <c r="AR184" s="24" t="s">
        <v>251</v>
      </c>
      <c r="AT184" s="24" t="s">
        <v>158</v>
      </c>
      <c r="AU184" s="24" t="s">
        <v>86</v>
      </c>
      <c r="AY184" s="24" t="s">
        <v>156</v>
      </c>
      <c r="BE184" s="187">
        <f t="shared" si="44"/>
        <v>0</v>
      </c>
      <c r="BF184" s="187">
        <f t="shared" si="45"/>
        <v>0</v>
      </c>
      <c r="BG184" s="187">
        <f t="shared" si="46"/>
        <v>0</v>
      </c>
      <c r="BH184" s="187">
        <f t="shared" si="47"/>
        <v>0</v>
      </c>
      <c r="BI184" s="187">
        <f t="shared" si="48"/>
        <v>0</v>
      </c>
      <c r="BJ184" s="24" t="s">
        <v>86</v>
      </c>
      <c r="BK184" s="187">
        <f t="shared" si="49"/>
        <v>0</v>
      </c>
      <c r="BL184" s="24" t="s">
        <v>251</v>
      </c>
      <c r="BM184" s="24" t="s">
        <v>479</v>
      </c>
    </row>
    <row r="185" spans="2:65" s="1" customFormat="1" ht="16.5" customHeight="1" x14ac:dyDescent="0.3">
      <c r="B185" s="175"/>
      <c r="C185" s="208" t="s">
        <v>402</v>
      </c>
      <c r="D185" s="208" t="s">
        <v>228</v>
      </c>
      <c r="E185" s="209" t="s">
        <v>350</v>
      </c>
      <c r="F185" s="210" t="s">
        <v>317</v>
      </c>
      <c r="G185" s="211" t="s">
        <v>342</v>
      </c>
      <c r="H185" s="212">
        <v>2</v>
      </c>
      <c r="I185" s="213"/>
      <c r="J185" s="214">
        <f t="shared" si="40"/>
        <v>0</v>
      </c>
      <c r="K185" s="210" t="s">
        <v>5</v>
      </c>
      <c r="L185" s="215"/>
      <c r="M185" s="216" t="s">
        <v>5</v>
      </c>
      <c r="N185" s="217" t="s">
        <v>49</v>
      </c>
      <c r="O185" s="43"/>
      <c r="P185" s="185">
        <f t="shared" si="41"/>
        <v>0</v>
      </c>
      <c r="Q185" s="185">
        <v>0</v>
      </c>
      <c r="R185" s="185">
        <f t="shared" si="42"/>
        <v>0</v>
      </c>
      <c r="S185" s="185">
        <v>0</v>
      </c>
      <c r="T185" s="186">
        <f t="shared" si="43"/>
        <v>0</v>
      </c>
      <c r="AR185" s="24" t="s">
        <v>301</v>
      </c>
      <c r="AT185" s="24" t="s">
        <v>228</v>
      </c>
      <c r="AU185" s="24" t="s">
        <v>86</v>
      </c>
      <c r="AY185" s="24" t="s">
        <v>156</v>
      </c>
      <c r="BE185" s="187">
        <f t="shared" si="44"/>
        <v>0</v>
      </c>
      <c r="BF185" s="187">
        <f t="shared" si="45"/>
        <v>0</v>
      </c>
      <c r="BG185" s="187">
        <f t="shared" si="46"/>
        <v>0</v>
      </c>
      <c r="BH185" s="187">
        <f t="shared" si="47"/>
        <v>0</v>
      </c>
      <c r="BI185" s="187">
        <f t="shared" si="48"/>
        <v>0</v>
      </c>
      <c r="BJ185" s="24" t="s">
        <v>86</v>
      </c>
      <c r="BK185" s="187">
        <f t="shared" si="49"/>
        <v>0</v>
      </c>
      <c r="BL185" s="24" t="s">
        <v>251</v>
      </c>
      <c r="BM185" s="24" t="s">
        <v>480</v>
      </c>
    </row>
    <row r="186" spans="2:65" s="1" customFormat="1" ht="16.5" customHeight="1" x14ac:dyDescent="0.3">
      <c r="B186" s="175"/>
      <c r="C186" s="176" t="s">
        <v>481</v>
      </c>
      <c r="D186" s="176" t="s">
        <v>158</v>
      </c>
      <c r="E186" s="177" t="s">
        <v>352</v>
      </c>
      <c r="F186" s="178" t="s">
        <v>353</v>
      </c>
      <c r="G186" s="179" t="s">
        <v>320</v>
      </c>
      <c r="H186" s="180">
        <v>12</v>
      </c>
      <c r="I186" s="181"/>
      <c r="J186" s="182">
        <f t="shared" si="40"/>
        <v>0</v>
      </c>
      <c r="K186" s="178" t="s">
        <v>5</v>
      </c>
      <c r="L186" s="42"/>
      <c r="M186" s="183" t="s">
        <v>5</v>
      </c>
      <c r="N186" s="184" t="s">
        <v>49</v>
      </c>
      <c r="O186" s="43"/>
      <c r="P186" s="185">
        <f t="shared" si="41"/>
        <v>0</v>
      </c>
      <c r="Q186" s="185">
        <v>0</v>
      </c>
      <c r="R186" s="185">
        <f t="shared" si="42"/>
        <v>0</v>
      </c>
      <c r="S186" s="185">
        <v>0</v>
      </c>
      <c r="T186" s="186">
        <f t="shared" si="43"/>
        <v>0</v>
      </c>
      <c r="AR186" s="24" t="s">
        <v>251</v>
      </c>
      <c r="AT186" s="24" t="s">
        <v>158</v>
      </c>
      <c r="AU186" s="24" t="s">
        <v>86</v>
      </c>
      <c r="AY186" s="24" t="s">
        <v>156</v>
      </c>
      <c r="BE186" s="187">
        <f t="shared" si="44"/>
        <v>0</v>
      </c>
      <c r="BF186" s="187">
        <f t="shared" si="45"/>
        <v>0</v>
      </c>
      <c r="BG186" s="187">
        <f t="shared" si="46"/>
        <v>0</v>
      </c>
      <c r="BH186" s="187">
        <f t="shared" si="47"/>
        <v>0</v>
      </c>
      <c r="BI186" s="187">
        <f t="shared" si="48"/>
        <v>0</v>
      </c>
      <c r="BJ186" s="24" t="s">
        <v>86</v>
      </c>
      <c r="BK186" s="187">
        <f t="shared" si="49"/>
        <v>0</v>
      </c>
      <c r="BL186" s="24" t="s">
        <v>251</v>
      </c>
      <c r="BM186" s="24" t="s">
        <v>482</v>
      </c>
    </row>
    <row r="187" spans="2:65" s="1" customFormat="1" ht="16.5" customHeight="1" x14ac:dyDescent="0.3">
      <c r="B187" s="175"/>
      <c r="C187" s="176" t="s">
        <v>403</v>
      </c>
      <c r="D187" s="176" t="s">
        <v>158</v>
      </c>
      <c r="E187" s="177" t="s">
        <v>321</v>
      </c>
      <c r="F187" s="178" t="s">
        <v>322</v>
      </c>
      <c r="G187" s="179" t="s">
        <v>320</v>
      </c>
      <c r="H187" s="180">
        <v>4</v>
      </c>
      <c r="I187" s="181"/>
      <c r="J187" s="182">
        <f t="shared" si="40"/>
        <v>0</v>
      </c>
      <c r="K187" s="178" t="s">
        <v>5</v>
      </c>
      <c r="L187" s="42"/>
      <c r="M187" s="183" t="s">
        <v>5</v>
      </c>
      <c r="N187" s="184" t="s">
        <v>49</v>
      </c>
      <c r="O187" s="43"/>
      <c r="P187" s="185">
        <f t="shared" si="41"/>
        <v>0</v>
      </c>
      <c r="Q187" s="185">
        <v>0</v>
      </c>
      <c r="R187" s="185">
        <f t="shared" si="42"/>
        <v>0</v>
      </c>
      <c r="S187" s="185">
        <v>0</v>
      </c>
      <c r="T187" s="186">
        <f t="shared" si="43"/>
        <v>0</v>
      </c>
      <c r="AR187" s="24" t="s">
        <v>251</v>
      </c>
      <c r="AT187" s="24" t="s">
        <v>158</v>
      </c>
      <c r="AU187" s="24" t="s">
        <v>86</v>
      </c>
      <c r="AY187" s="24" t="s">
        <v>156</v>
      </c>
      <c r="BE187" s="187">
        <f t="shared" si="44"/>
        <v>0</v>
      </c>
      <c r="BF187" s="187">
        <f t="shared" si="45"/>
        <v>0</v>
      </c>
      <c r="BG187" s="187">
        <f t="shared" si="46"/>
        <v>0</v>
      </c>
      <c r="BH187" s="187">
        <f t="shared" si="47"/>
        <v>0</v>
      </c>
      <c r="BI187" s="187">
        <f t="shared" si="48"/>
        <v>0</v>
      </c>
      <c r="BJ187" s="24" t="s">
        <v>86</v>
      </c>
      <c r="BK187" s="187">
        <f t="shared" si="49"/>
        <v>0</v>
      </c>
      <c r="BL187" s="24" t="s">
        <v>251</v>
      </c>
      <c r="BM187" s="24" t="s">
        <v>483</v>
      </c>
    </row>
    <row r="188" spans="2:65" s="1" customFormat="1" ht="16.5" customHeight="1" x14ac:dyDescent="0.3">
      <c r="B188" s="175"/>
      <c r="C188" s="176" t="s">
        <v>484</v>
      </c>
      <c r="D188" s="176" t="s">
        <v>158</v>
      </c>
      <c r="E188" s="177" t="s">
        <v>352</v>
      </c>
      <c r="F188" s="178" t="s">
        <v>353</v>
      </c>
      <c r="G188" s="179" t="s">
        <v>320</v>
      </c>
      <c r="H188" s="180">
        <v>6</v>
      </c>
      <c r="I188" s="181"/>
      <c r="J188" s="182">
        <f t="shared" si="40"/>
        <v>0</v>
      </c>
      <c r="K188" s="178" t="s">
        <v>5</v>
      </c>
      <c r="L188" s="42"/>
      <c r="M188" s="183" t="s">
        <v>5</v>
      </c>
      <c r="N188" s="184" t="s">
        <v>49</v>
      </c>
      <c r="O188" s="43"/>
      <c r="P188" s="185">
        <f t="shared" si="41"/>
        <v>0</v>
      </c>
      <c r="Q188" s="185">
        <v>0</v>
      </c>
      <c r="R188" s="185">
        <f t="shared" si="42"/>
        <v>0</v>
      </c>
      <c r="S188" s="185">
        <v>0</v>
      </c>
      <c r="T188" s="186">
        <f t="shared" si="43"/>
        <v>0</v>
      </c>
      <c r="AR188" s="24" t="s">
        <v>251</v>
      </c>
      <c r="AT188" s="24" t="s">
        <v>158</v>
      </c>
      <c r="AU188" s="24" t="s">
        <v>86</v>
      </c>
      <c r="AY188" s="24" t="s">
        <v>156</v>
      </c>
      <c r="BE188" s="187">
        <f t="shared" si="44"/>
        <v>0</v>
      </c>
      <c r="BF188" s="187">
        <f t="shared" si="45"/>
        <v>0</v>
      </c>
      <c r="BG188" s="187">
        <f t="shared" si="46"/>
        <v>0</v>
      </c>
      <c r="BH188" s="187">
        <f t="shared" si="47"/>
        <v>0</v>
      </c>
      <c r="BI188" s="187">
        <f t="shared" si="48"/>
        <v>0</v>
      </c>
      <c r="BJ188" s="24" t="s">
        <v>86</v>
      </c>
      <c r="BK188" s="187">
        <f t="shared" si="49"/>
        <v>0</v>
      </c>
      <c r="BL188" s="24" t="s">
        <v>251</v>
      </c>
      <c r="BM188" s="24" t="s">
        <v>485</v>
      </c>
    </row>
    <row r="189" spans="2:65" s="1" customFormat="1" ht="16.5" customHeight="1" x14ac:dyDescent="0.3">
      <c r="B189" s="175"/>
      <c r="C189" s="208" t="s">
        <v>405</v>
      </c>
      <c r="D189" s="208" t="s">
        <v>228</v>
      </c>
      <c r="E189" s="209" t="s">
        <v>486</v>
      </c>
      <c r="F189" s="210" t="s">
        <v>322</v>
      </c>
      <c r="G189" s="211" t="s">
        <v>320</v>
      </c>
      <c r="H189" s="212">
        <v>4</v>
      </c>
      <c r="I189" s="213"/>
      <c r="J189" s="214">
        <f t="shared" si="40"/>
        <v>0</v>
      </c>
      <c r="K189" s="210" t="s">
        <v>5</v>
      </c>
      <c r="L189" s="215"/>
      <c r="M189" s="216" t="s">
        <v>5</v>
      </c>
      <c r="N189" s="217" t="s">
        <v>49</v>
      </c>
      <c r="O189" s="43"/>
      <c r="P189" s="185">
        <f t="shared" si="41"/>
        <v>0</v>
      </c>
      <c r="Q189" s="185">
        <v>0</v>
      </c>
      <c r="R189" s="185">
        <f t="shared" si="42"/>
        <v>0</v>
      </c>
      <c r="S189" s="185">
        <v>0</v>
      </c>
      <c r="T189" s="186">
        <f t="shared" si="43"/>
        <v>0</v>
      </c>
      <c r="AR189" s="24" t="s">
        <v>301</v>
      </c>
      <c r="AT189" s="24" t="s">
        <v>228</v>
      </c>
      <c r="AU189" s="24" t="s">
        <v>86</v>
      </c>
      <c r="AY189" s="24" t="s">
        <v>156</v>
      </c>
      <c r="BE189" s="187">
        <f t="shared" si="44"/>
        <v>0</v>
      </c>
      <c r="BF189" s="187">
        <f t="shared" si="45"/>
        <v>0</v>
      </c>
      <c r="BG189" s="187">
        <f t="shared" si="46"/>
        <v>0</v>
      </c>
      <c r="BH189" s="187">
        <f t="shared" si="47"/>
        <v>0</v>
      </c>
      <c r="BI189" s="187">
        <f t="shared" si="48"/>
        <v>0</v>
      </c>
      <c r="BJ189" s="24" t="s">
        <v>86</v>
      </c>
      <c r="BK189" s="187">
        <f t="shared" si="49"/>
        <v>0</v>
      </c>
      <c r="BL189" s="24" t="s">
        <v>251</v>
      </c>
      <c r="BM189" s="24" t="s">
        <v>487</v>
      </c>
    </row>
    <row r="190" spans="2:65" s="1" customFormat="1" ht="16.5" customHeight="1" x14ac:dyDescent="0.3">
      <c r="B190" s="175"/>
      <c r="C190" s="208" t="s">
        <v>488</v>
      </c>
      <c r="D190" s="208" t="s">
        <v>228</v>
      </c>
      <c r="E190" s="209" t="s">
        <v>378</v>
      </c>
      <c r="F190" s="210" t="s">
        <v>379</v>
      </c>
      <c r="G190" s="211" t="s">
        <v>300</v>
      </c>
      <c r="H190" s="212">
        <v>35</v>
      </c>
      <c r="I190" s="213"/>
      <c r="J190" s="214">
        <f t="shared" si="40"/>
        <v>0</v>
      </c>
      <c r="K190" s="210" t="s">
        <v>5</v>
      </c>
      <c r="L190" s="215"/>
      <c r="M190" s="216" t="s">
        <v>5</v>
      </c>
      <c r="N190" s="217" t="s">
        <v>49</v>
      </c>
      <c r="O190" s="43"/>
      <c r="P190" s="185">
        <f t="shared" si="41"/>
        <v>0</v>
      </c>
      <c r="Q190" s="185">
        <v>0</v>
      </c>
      <c r="R190" s="185">
        <f t="shared" si="42"/>
        <v>0</v>
      </c>
      <c r="S190" s="185">
        <v>0</v>
      </c>
      <c r="T190" s="186">
        <f t="shared" si="43"/>
        <v>0</v>
      </c>
      <c r="AR190" s="24" t="s">
        <v>301</v>
      </c>
      <c r="AT190" s="24" t="s">
        <v>228</v>
      </c>
      <c r="AU190" s="24" t="s">
        <v>86</v>
      </c>
      <c r="AY190" s="24" t="s">
        <v>156</v>
      </c>
      <c r="BE190" s="187">
        <f t="shared" si="44"/>
        <v>0</v>
      </c>
      <c r="BF190" s="187">
        <f t="shared" si="45"/>
        <v>0</v>
      </c>
      <c r="BG190" s="187">
        <f t="shared" si="46"/>
        <v>0</v>
      </c>
      <c r="BH190" s="187">
        <f t="shared" si="47"/>
        <v>0</v>
      </c>
      <c r="BI190" s="187">
        <f t="shared" si="48"/>
        <v>0</v>
      </c>
      <c r="BJ190" s="24" t="s">
        <v>86</v>
      </c>
      <c r="BK190" s="187">
        <f t="shared" si="49"/>
        <v>0</v>
      </c>
      <c r="BL190" s="24" t="s">
        <v>251</v>
      </c>
      <c r="BM190" s="24" t="s">
        <v>489</v>
      </c>
    </row>
    <row r="191" spans="2:65" s="1" customFormat="1" ht="16.5" customHeight="1" x14ac:dyDescent="0.3">
      <c r="B191" s="175"/>
      <c r="C191" s="208" t="s">
        <v>406</v>
      </c>
      <c r="D191" s="208" t="s">
        <v>228</v>
      </c>
      <c r="E191" s="209" t="s">
        <v>304</v>
      </c>
      <c r="F191" s="210" t="s">
        <v>305</v>
      </c>
      <c r="G191" s="211" t="s">
        <v>306</v>
      </c>
      <c r="H191" s="212">
        <v>140</v>
      </c>
      <c r="I191" s="213"/>
      <c r="J191" s="214">
        <f t="shared" si="40"/>
        <v>0</v>
      </c>
      <c r="K191" s="210" t="s">
        <v>5</v>
      </c>
      <c r="L191" s="215"/>
      <c r="M191" s="216" t="s">
        <v>5</v>
      </c>
      <c r="N191" s="217" t="s">
        <v>49</v>
      </c>
      <c r="O191" s="43"/>
      <c r="P191" s="185">
        <f t="shared" si="41"/>
        <v>0</v>
      </c>
      <c r="Q191" s="185">
        <v>0</v>
      </c>
      <c r="R191" s="185">
        <f t="shared" si="42"/>
        <v>0</v>
      </c>
      <c r="S191" s="185">
        <v>0</v>
      </c>
      <c r="T191" s="186">
        <f t="shared" si="43"/>
        <v>0</v>
      </c>
      <c r="AR191" s="24" t="s">
        <v>301</v>
      </c>
      <c r="AT191" s="24" t="s">
        <v>228</v>
      </c>
      <c r="AU191" s="24" t="s">
        <v>86</v>
      </c>
      <c r="AY191" s="24" t="s">
        <v>156</v>
      </c>
      <c r="BE191" s="187">
        <f t="shared" si="44"/>
        <v>0</v>
      </c>
      <c r="BF191" s="187">
        <f t="shared" si="45"/>
        <v>0</v>
      </c>
      <c r="BG191" s="187">
        <f t="shared" si="46"/>
        <v>0</v>
      </c>
      <c r="BH191" s="187">
        <f t="shared" si="47"/>
        <v>0</v>
      </c>
      <c r="BI191" s="187">
        <f t="shared" si="48"/>
        <v>0</v>
      </c>
      <c r="BJ191" s="24" t="s">
        <v>86</v>
      </c>
      <c r="BK191" s="187">
        <f t="shared" si="49"/>
        <v>0</v>
      </c>
      <c r="BL191" s="24" t="s">
        <v>251</v>
      </c>
      <c r="BM191" s="24" t="s">
        <v>490</v>
      </c>
    </row>
    <row r="192" spans="2:65" s="1" customFormat="1" ht="16.5" customHeight="1" x14ac:dyDescent="0.3">
      <c r="B192" s="175"/>
      <c r="C192" s="208" t="s">
        <v>491</v>
      </c>
      <c r="D192" s="208" t="s">
        <v>228</v>
      </c>
      <c r="E192" s="209" t="s">
        <v>307</v>
      </c>
      <c r="F192" s="210" t="s">
        <v>308</v>
      </c>
      <c r="G192" s="211" t="s">
        <v>306</v>
      </c>
      <c r="H192" s="212">
        <v>180</v>
      </c>
      <c r="I192" s="213"/>
      <c r="J192" s="214">
        <f t="shared" si="40"/>
        <v>0</v>
      </c>
      <c r="K192" s="210" t="s">
        <v>5</v>
      </c>
      <c r="L192" s="215"/>
      <c r="M192" s="216" t="s">
        <v>5</v>
      </c>
      <c r="N192" s="217" t="s">
        <v>49</v>
      </c>
      <c r="O192" s="43"/>
      <c r="P192" s="185">
        <f t="shared" si="41"/>
        <v>0</v>
      </c>
      <c r="Q192" s="185">
        <v>0</v>
      </c>
      <c r="R192" s="185">
        <f t="shared" si="42"/>
        <v>0</v>
      </c>
      <c r="S192" s="185">
        <v>0</v>
      </c>
      <c r="T192" s="186">
        <f t="shared" si="43"/>
        <v>0</v>
      </c>
      <c r="AR192" s="24" t="s">
        <v>301</v>
      </c>
      <c r="AT192" s="24" t="s">
        <v>228</v>
      </c>
      <c r="AU192" s="24" t="s">
        <v>86</v>
      </c>
      <c r="AY192" s="24" t="s">
        <v>156</v>
      </c>
      <c r="BE192" s="187">
        <f t="shared" si="44"/>
        <v>0</v>
      </c>
      <c r="BF192" s="187">
        <f t="shared" si="45"/>
        <v>0</v>
      </c>
      <c r="BG192" s="187">
        <f t="shared" si="46"/>
        <v>0</v>
      </c>
      <c r="BH192" s="187">
        <f t="shared" si="47"/>
        <v>0</v>
      </c>
      <c r="BI192" s="187">
        <f t="shared" si="48"/>
        <v>0</v>
      </c>
      <c r="BJ192" s="24" t="s">
        <v>86</v>
      </c>
      <c r="BK192" s="187">
        <f t="shared" si="49"/>
        <v>0</v>
      </c>
      <c r="BL192" s="24" t="s">
        <v>251</v>
      </c>
      <c r="BM192" s="24" t="s">
        <v>492</v>
      </c>
    </row>
    <row r="193" spans="2:65" s="1" customFormat="1" ht="16.5" customHeight="1" x14ac:dyDescent="0.3">
      <c r="B193" s="175"/>
      <c r="C193" s="176" t="s">
        <v>408</v>
      </c>
      <c r="D193" s="176" t="s">
        <v>158</v>
      </c>
      <c r="E193" s="177" t="s">
        <v>384</v>
      </c>
      <c r="F193" s="178" t="s">
        <v>385</v>
      </c>
      <c r="G193" s="179" t="s">
        <v>320</v>
      </c>
      <c r="H193" s="180">
        <v>35</v>
      </c>
      <c r="I193" s="181"/>
      <c r="J193" s="182">
        <f t="shared" si="40"/>
        <v>0</v>
      </c>
      <c r="K193" s="178" t="s">
        <v>5</v>
      </c>
      <c r="L193" s="42"/>
      <c r="M193" s="183" t="s">
        <v>5</v>
      </c>
      <c r="N193" s="184" t="s">
        <v>49</v>
      </c>
      <c r="O193" s="43"/>
      <c r="P193" s="185">
        <f t="shared" si="41"/>
        <v>0</v>
      </c>
      <c r="Q193" s="185">
        <v>0</v>
      </c>
      <c r="R193" s="185">
        <f t="shared" si="42"/>
        <v>0</v>
      </c>
      <c r="S193" s="185">
        <v>0</v>
      </c>
      <c r="T193" s="186">
        <f t="shared" si="43"/>
        <v>0</v>
      </c>
      <c r="AR193" s="24" t="s">
        <v>251</v>
      </c>
      <c r="AT193" s="24" t="s">
        <v>158</v>
      </c>
      <c r="AU193" s="24" t="s">
        <v>86</v>
      </c>
      <c r="AY193" s="24" t="s">
        <v>156</v>
      </c>
      <c r="BE193" s="187">
        <f t="shared" si="44"/>
        <v>0</v>
      </c>
      <c r="BF193" s="187">
        <f t="shared" si="45"/>
        <v>0</v>
      </c>
      <c r="BG193" s="187">
        <f t="shared" si="46"/>
        <v>0</v>
      </c>
      <c r="BH193" s="187">
        <f t="shared" si="47"/>
        <v>0</v>
      </c>
      <c r="BI193" s="187">
        <f t="shared" si="48"/>
        <v>0</v>
      </c>
      <c r="BJ193" s="24" t="s">
        <v>86</v>
      </c>
      <c r="BK193" s="187">
        <f t="shared" si="49"/>
        <v>0</v>
      </c>
      <c r="BL193" s="24" t="s">
        <v>251</v>
      </c>
      <c r="BM193" s="24" t="s">
        <v>493</v>
      </c>
    </row>
    <row r="194" spans="2:65" s="1" customFormat="1" ht="27" x14ac:dyDescent="0.3">
      <c r="B194" s="42"/>
      <c r="D194" s="188" t="s">
        <v>186</v>
      </c>
      <c r="F194" s="189" t="s">
        <v>494</v>
      </c>
      <c r="I194" s="150"/>
      <c r="L194" s="42"/>
      <c r="M194" s="190"/>
      <c r="N194" s="43"/>
      <c r="O194" s="43"/>
      <c r="P194" s="43"/>
      <c r="Q194" s="43"/>
      <c r="R194" s="43"/>
      <c r="S194" s="43"/>
      <c r="T194" s="71"/>
      <c r="AT194" s="24" t="s">
        <v>186</v>
      </c>
      <c r="AU194" s="24" t="s">
        <v>86</v>
      </c>
    </row>
    <row r="195" spans="2:65" s="1" customFormat="1" ht="16.5" customHeight="1" x14ac:dyDescent="0.3">
      <c r="B195" s="175"/>
      <c r="C195" s="176" t="s">
        <v>495</v>
      </c>
      <c r="D195" s="176" t="s">
        <v>158</v>
      </c>
      <c r="E195" s="177" t="s">
        <v>496</v>
      </c>
      <c r="F195" s="178" t="s">
        <v>439</v>
      </c>
      <c r="G195" s="179" t="s">
        <v>300</v>
      </c>
      <c r="H195" s="180">
        <v>2</v>
      </c>
      <c r="I195" s="181"/>
      <c r="J195" s="182">
        <f t="shared" ref="J195:J211" si="50">ROUND(I195*H195,2)</f>
        <v>0</v>
      </c>
      <c r="K195" s="178" t="s">
        <v>5</v>
      </c>
      <c r="L195" s="42"/>
      <c r="M195" s="183" t="s">
        <v>5</v>
      </c>
      <c r="N195" s="184" t="s">
        <v>49</v>
      </c>
      <c r="O195" s="43"/>
      <c r="P195" s="185">
        <f t="shared" ref="P195:P211" si="51">O195*H195</f>
        <v>0</v>
      </c>
      <c r="Q195" s="185">
        <v>0</v>
      </c>
      <c r="R195" s="185">
        <f t="shared" ref="R195:R211" si="52">Q195*H195</f>
        <v>0</v>
      </c>
      <c r="S195" s="185">
        <v>0</v>
      </c>
      <c r="T195" s="186">
        <f t="shared" ref="T195:T211" si="53">S195*H195</f>
        <v>0</v>
      </c>
      <c r="AR195" s="24" t="s">
        <v>251</v>
      </c>
      <c r="AT195" s="24" t="s">
        <v>158</v>
      </c>
      <c r="AU195" s="24" t="s">
        <v>86</v>
      </c>
      <c r="AY195" s="24" t="s">
        <v>156</v>
      </c>
      <c r="BE195" s="187">
        <f t="shared" ref="BE195:BE211" si="54">IF(N195="základní",J195,0)</f>
        <v>0</v>
      </c>
      <c r="BF195" s="187">
        <f t="shared" ref="BF195:BF211" si="55">IF(N195="snížená",J195,0)</f>
        <v>0</v>
      </c>
      <c r="BG195" s="187">
        <f t="shared" ref="BG195:BG211" si="56">IF(N195="zákl. přenesená",J195,0)</f>
        <v>0</v>
      </c>
      <c r="BH195" s="187">
        <f t="shared" ref="BH195:BH211" si="57">IF(N195="sníž. přenesená",J195,0)</f>
        <v>0</v>
      </c>
      <c r="BI195" s="187">
        <f t="shared" ref="BI195:BI211" si="58">IF(N195="nulová",J195,0)</f>
        <v>0</v>
      </c>
      <c r="BJ195" s="24" t="s">
        <v>86</v>
      </c>
      <c r="BK195" s="187">
        <f t="shared" ref="BK195:BK211" si="59">ROUND(I195*H195,2)</f>
        <v>0</v>
      </c>
      <c r="BL195" s="24" t="s">
        <v>251</v>
      </c>
      <c r="BM195" s="24" t="s">
        <v>497</v>
      </c>
    </row>
    <row r="196" spans="2:65" s="1" customFormat="1" ht="16.5" customHeight="1" x14ac:dyDescent="0.3">
      <c r="B196" s="175"/>
      <c r="C196" s="176" t="s">
        <v>409</v>
      </c>
      <c r="D196" s="176" t="s">
        <v>158</v>
      </c>
      <c r="E196" s="177" t="s">
        <v>498</v>
      </c>
      <c r="F196" s="178" t="s">
        <v>331</v>
      </c>
      <c r="G196" s="179" t="s">
        <v>300</v>
      </c>
      <c r="H196" s="180">
        <v>8</v>
      </c>
      <c r="I196" s="181"/>
      <c r="J196" s="182">
        <f t="shared" si="50"/>
        <v>0</v>
      </c>
      <c r="K196" s="178" t="s">
        <v>5</v>
      </c>
      <c r="L196" s="42"/>
      <c r="M196" s="183" t="s">
        <v>5</v>
      </c>
      <c r="N196" s="184" t="s">
        <v>49</v>
      </c>
      <c r="O196" s="43"/>
      <c r="P196" s="185">
        <f t="shared" si="51"/>
        <v>0</v>
      </c>
      <c r="Q196" s="185">
        <v>0</v>
      </c>
      <c r="R196" s="185">
        <f t="shared" si="52"/>
        <v>0</v>
      </c>
      <c r="S196" s="185">
        <v>0</v>
      </c>
      <c r="T196" s="186">
        <f t="shared" si="53"/>
        <v>0</v>
      </c>
      <c r="AR196" s="24" t="s">
        <v>251</v>
      </c>
      <c r="AT196" s="24" t="s">
        <v>158</v>
      </c>
      <c r="AU196" s="24" t="s">
        <v>86</v>
      </c>
      <c r="AY196" s="24" t="s">
        <v>156</v>
      </c>
      <c r="BE196" s="187">
        <f t="shared" si="54"/>
        <v>0</v>
      </c>
      <c r="BF196" s="187">
        <f t="shared" si="55"/>
        <v>0</v>
      </c>
      <c r="BG196" s="187">
        <f t="shared" si="56"/>
        <v>0</v>
      </c>
      <c r="BH196" s="187">
        <f t="shared" si="57"/>
        <v>0</v>
      </c>
      <c r="BI196" s="187">
        <f t="shared" si="58"/>
        <v>0</v>
      </c>
      <c r="BJ196" s="24" t="s">
        <v>86</v>
      </c>
      <c r="BK196" s="187">
        <f t="shared" si="59"/>
        <v>0</v>
      </c>
      <c r="BL196" s="24" t="s">
        <v>251</v>
      </c>
      <c r="BM196" s="24" t="s">
        <v>499</v>
      </c>
    </row>
    <row r="197" spans="2:65" s="1" customFormat="1" ht="16.5" customHeight="1" x14ac:dyDescent="0.3">
      <c r="B197" s="175"/>
      <c r="C197" s="208" t="s">
        <v>500</v>
      </c>
      <c r="D197" s="208" t="s">
        <v>228</v>
      </c>
      <c r="E197" s="209" t="s">
        <v>304</v>
      </c>
      <c r="F197" s="210" t="s">
        <v>305</v>
      </c>
      <c r="G197" s="211" t="s">
        <v>306</v>
      </c>
      <c r="H197" s="212">
        <v>16</v>
      </c>
      <c r="I197" s="213"/>
      <c r="J197" s="214">
        <f t="shared" si="50"/>
        <v>0</v>
      </c>
      <c r="K197" s="210" t="s">
        <v>5</v>
      </c>
      <c r="L197" s="215"/>
      <c r="M197" s="216" t="s">
        <v>5</v>
      </c>
      <c r="N197" s="217" t="s">
        <v>49</v>
      </c>
      <c r="O197" s="43"/>
      <c r="P197" s="185">
        <f t="shared" si="51"/>
        <v>0</v>
      </c>
      <c r="Q197" s="185">
        <v>0</v>
      </c>
      <c r="R197" s="185">
        <f t="shared" si="52"/>
        <v>0</v>
      </c>
      <c r="S197" s="185">
        <v>0</v>
      </c>
      <c r="T197" s="186">
        <f t="shared" si="53"/>
        <v>0</v>
      </c>
      <c r="AR197" s="24" t="s">
        <v>301</v>
      </c>
      <c r="AT197" s="24" t="s">
        <v>228</v>
      </c>
      <c r="AU197" s="24" t="s">
        <v>86</v>
      </c>
      <c r="AY197" s="24" t="s">
        <v>156</v>
      </c>
      <c r="BE197" s="187">
        <f t="shared" si="54"/>
        <v>0</v>
      </c>
      <c r="BF197" s="187">
        <f t="shared" si="55"/>
        <v>0</v>
      </c>
      <c r="BG197" s="187">
        <f t="shared" si="56"/>
        <v>0</v>
      </c>
      <c r="BH197" s="187">
        <f t="shared" si="57"/>
        <v>0</v>
      </c>
      <c r="BI197" s="187">
        <f t="shared" si="58"/>
        <v>0</v>
      </c>
      <c r="BJ197" s="24" t="s">
        <v>86</v>
      </c>
      <c r="BK197" s="187">
        <f t="shared" si="59"/>
        <v>0</v>
      </c>
      <c r="BL197" s="24" t="s">
        <v>251</v>
      </c>
      <c r="BM197" s="24" t="s">
        <v>501</v>
      </c>
    </row>
    <row r="198" spans="2:65" s="1" customFormat="1" ht="16.5" customHeight="1" x14ac:dyDescent="0.3">
      <c r="B198" s="175"/>
      <c r="C198" s="208" t="s">
        <v>411</v>
      </c>
      <c r="D198" s="208" t="s">
        <v>228</v>
      </c>
      <c r="E198" s="209" t="s">
        <v>307</v>
      </c>
      <c r="F198" s="210" t="s">
        <v>308</v>
      </c>
      <c r="G198" s="211" t="s">
        <v>306</v>
      </c>
      <c r="H198" s="212">
        <v>16</v>
      </c>
      <c r="I198" s="213"/>
      <c r="J198" s="214">
        <f t="shared" si="50"/>
        <v>0</v>
      </c>
      <c r="K198" s="210" t="s">
        <v>5</v>
      </c>
      <c r="L198" s="215"/>
      <c r="M198" s="216" t="s">
        <v>5</v>
      </c>
      <c r="N198" s="217" t="s">
        <v>49</v>
      </c>
      <c r="O198" s="43"/>
      <c r="P198" s="185">
        <f t="shared" si="51"/>
        <v>0</v>
      </c>
      <c r="Q198" s="185">
        <v>0</v>
      </c>
      <c r="R198" s="185">
        <f t="shared" si="52"/>
        <v>0</v>
      </c>
      <c r="S198" s="185">
        <v>0</v>
      </c>
      <c r="T198" s="186">
        <f t="shared" si="53"/>
        <v>0</v>
      </c>
      <c r="AR198" s="24" t="s">
        <v>301</v>
      </c>
      <c r="AT198" s="24" t="s">
        <v>228</v>
      </c>
      <c r="AU198" s="24" t="s">
        <v>86</v>
      </c>
      <c r="AY198" s="24" t="s">
        <v>156</v>
      </c>
      <c r="BE198" s="187">
        <f t="shared" si="54"/>
        <v>0</v>
      </c>
      <c r="BF198" s="187">
        <f t="shared" si="55"/>
        <v>0</v>
      </c>
      <c r="BG198" s="187">
        <f t="shared" si="56"/>
        <v>0</v>
      </c>
      <c r="BH198" s="187">
        <f t="shared" si="57"/>
        <v>0</v>
      </c>
      <c r="BI198" s="187">
        <f t="shared" si="58"/>
        <v>0</v>
      </c>
      <c r="BJ198" s="24" t="s">
        <v>86</v>
      </c>
      <c r="BK198" s="187">
        <f t="shared" si="59"/>
        <v>0</v>
      </c>
      <c r="BL198" s="24" t="s">
        <v>251</v>
      </c>
      <c r="BM198" s="24" t="s">
        <v>502</v>
      </c>
    </row>
    <row r="199" spans="2:65" s="1" customFormat="1" ht="16.5" customHeight="1" x14ac:dyDescent="0.3">
      <c r="B199" s="175"/>
      <c r="C199" s="208" t="s">
        <v>503</v>
      </c>
      <c r="D199" s="208" t="s">
        <v>228</v>
      </c>
      <c r="E199" s="209" t="s">
        <v>365</v>
      </c>
      <c r="F199" s="210" t="s">
        <v>366</v>
      </c>
      <c r="G199" s="211" t="s">
        <v>300</v>
      </c>
      <c r="H199" s="212">
        <v>2</v>
      </c>
      <c r="I199" s="213"/>
      <c r="J199" s="214">
        <f t="shared" si="50"/>
        <v>0</v>
      </c>
      <c r="K199" s="210" t="s">
        <v>5</v>
      </c>
      <c r="L199" s="215"/>
      <c r="M199" s="216" t="s">
        <v>5</v>
      </c>
      <c r="N199" s="217" t="s">
        <v>49</v>
      </c>
      <c r="O199" s="43"/>
      <c r="P199" s="185">
        <f t="shared" si="51"/>
        <v>0</v>
      </c>
      <c r="Q199" s="185">
        <v>0</v>
      </c>
      <c r="R199" s="185">
        <f t="shared" si="52"/>
        <v>0</v>
      </c>
      <c r="S199" s="185">
        <v>0</v>
      </c>
      <c r="T199" s="186">
        <f t="shared" si="53"/>
        <v>0</v>
      </c>
      <c r="AR199" s="24" t="s">
        <v>301</v>
      </c>
      <c r="AT199" s="24" t="s">
        <v>228</v>
      </c>
      <c r="AU199" s="24" t="s">
        <v>86</v>
      </c>
      <c r="AY199" s="24" t="s">
        <v>156</v>
      </c>
      <c r="BE199" s="187">
        <f t="shared" si="54"/>
        <v>0</v>
      </c>
      <c r="BF199" s="187">
        <f t="shared" si="55"/>
        <v>0</v>
      </c>
      <c r="BG199" s="187">
        <f t="shared" si="56"/>
        <v>0</v>
      </c>
      <c r="BH199" s="187">
        <f t="shared" si="57"/>
        <v>0</v>
      </c>
      <c r="BI199" s="187">
        <f t="shared" si="58"/>
        <v>0</v>
      </c>
      <c r="BJ199" s="24" t="s">
        <v>86</v>
      </c>
      <c r="BK199" s="187">
        <f t="shared" si="59"/>
        <v>0</v>
      </c>
      <c r="BL199" s="24" t="s">
        <v>251</v>
      </c>
      <c r="BM199" s="24" t="s">
        <v>504</v>
      </c>
    </row>
    <row r="200" spans="2:65" s="1" customFormat="1" ht="16.5" customHeight="1" x14ac:dyDescent="0.3">
      <c r="B200" s="175"/>
      <c r="C200" s="208" t="s">
        <v>412</v>
      </c>
      <c r="D200" s="208" t="s">
        <v>228</v>
      </c>
      <c r="E200" s="209" t="s">
        <v>335</v>
      </c>
      <c r="F200" s="210" t="s">
        <v>336</v>
      </c>
      <c r="G200" s="211" t="s">
        <v>300</v>
      </c>
      <c r="H200" s="212">
        <v>2</v>
      </c>
      <c r="I200" s="213"/>
      <c r="J200" s="214">
        <f t="shared" si="50"/>
        <v>0</v>
      </c>
      <c r="K200" s="210" t="s">
        <v>5</v>
      </c>
      <c r="L200" s="215"/>
      <c r="M200" s="216" t="s">
        <v>5</v>
      </c>
      <c r="N200" s="217" t="s">
        <v>49</v>
      </c>
      <c r="O200" s="43"/>
      <c r="P200" s="185">
        <f t="shared" si="51"/>
        <v>0</v>
      </c>
      <c r="Q200" s="185">
        <v>0</v>
      </c>
      <c r="R200" s="185">
        <f t="shared" si="52"/>
        <v>0</v>
      </c>
      <c r="S200" s="185">
        <v>0</v>
      </c>
      <c r="T200" s="186">
        <f t="shared" si="53"/>
        <v>0</v>
      </c>
      <c r="AR200" s="24" t="s">
        <v>301</v>
      </c>
      <c r="AT200" s="24" t="s">
        <v>228</v>
      </c>
      <c r="AU200" s="24" t="s">
        <v>86</v>
      </c>
      <c r="AY200" s="24" t="s">
        <v>156</v>
      </c>
      <c r="BE200" s="187">
        <f t="shared" si="54"/>
        <v>0</v>
      </c>
      <c r="BF200" s="187">
        <f t="shared" si="55"/>
        <v>0</v>
      </c>
      <c r="BG200" s="187">
        <f t="shared" si="56"/>
        <v>0</v>
      </c>
      <c r="BH200" s="187">
        <f t="shared" si="57"/>
        <v>0</v>
      </c>
      <c r="BI200" s="187">
        <f t="shared" si="58"/>
        <v>0</v>
      </c>
      <c r="BJ200" s="24" t="s">
        <v>86</v>
      </c>
      <c r="BK200" s="187">
        <f t="shared" si="59"/>
        <v>0</v>
      </c>
      <c r="BL200" s="24" t="s">
        <v>251</v>
      </c>
      <c r="BM200" s="24" t="s">
        <v>505</v>
      </c>
    </row>
    <row r="201" spans="2:65" s="1" customFormat="1" ht="16.5" customHeight="1" x14ac:dyDescent="0.3">
      <c r="B201" s="175"/>
      <c r="C201" s="176" t="s">
        <v>506</v>
      </c>
      <c r="D201" s="176" t="s">
        <v>158</v>
      </c>
      <c r="E201" s="177" t="s">
        <v>338</v>
      </c>
      <c r="F201" s="178" t="s">
        <v>339</v>
      </c>
      <c r="G201" s="179" t="s">
        <v>161</v>
      </c>
      <c r="H201" s="180">
        <v>2</v>
      </c>
      <c r="I201" s="181"/>
      <c r="J201" s="182">
        <f t="shared" si="50"/>
        <v>0</v>
      </c>
      <c r="K201" s="178" t="s">
        <v>5</v>
      </c>
      <c r="L201" s="42"/>
      <c r="M201" s="183" t="s">
        <v>5</v>
      </c>
      <c r="N201" s="184" t="s">
        <v>49</v>
      </c>
      <c r="O201" s="43"/>
      <c r="P201" s="185">
        <f t="shared" si="51"/>
        <v>0</v>
      </c>
      <c r="Q201" s="185">
        <v>0</v>
      </c>
      <c r="R201" s="185">
        <f t="shared" si="52"/>
        <v>0</v>
      </c>
      <c r="S201" s="185">
        <v>0</v>
      </c>
      <c r="T201" s="186">
        <f t="shared" si="53"/>
        <v>0</v>
      </c>
      <c r="AR201" s="24" t="s">
        <v>251</v>
      </c>
      <c r="AT201" s="24" t="s">
        <v>158</v>
      </c>
      <c r="AU201" s="24" t="s">
        <v>86</v>
      </c>
      <c r="AY201" s="24" t="s">
        <v>156</v>
      </c>
      <c r="BE201" s="187">
        <f t="shared" si="54"/>
        <v>0</v>
      </c>
      <c r="BF201" s="187">
        <f t="shared" si="55"/>
        <v>0</v>
      </c>
      <c r="BG201" s="187">
        <f t="shared" si="56"/>
        <v>0</v>
      </c>
      <c r="BH201" s="187">
        <f t="shared" si="57"/>
        <v>0</v>
      </c>
      <c r="BI201" s="187">
        <f t="shared" si="58"/>
        <v>0</v>
      </c>
      <c r="BJ201" s="24" t="s">
        <v>86</v>
      </c>
      <c r="BK201" s="187">
        <f t="shared" si="59"/>
        <v>0</v>
      </c>
      <c r="BL201" s="24" t="s">
        <v>251</v>
      </c>
      <c r="BM201" s="24" t="s">
        <v>507</v>
      </c>
    </row>
    <row r="202" spans="2:65" s="1" customFormat="1" ht="16.5" customHeight="1" x14ac:dyDescent="0.3">
      <c r="B202" s="175"/>
      <c r="C202" s="176" t="s">
        <v>414</v>
      </c>
      <c r="D202" s="176" t="s">
        <v>158</v>
      </c>
      <c r="E202" s="177" t="s">
        <v>341</v>
      </c>
      <c r="F202" s="178" t="s">
        <v>314</v>
      </c>
      <c r="G202" s="179" t="s">
        <v>342</v>
      </c>
      <c r="H202" s="180">
        <v>0.4</v>
      </c>
      <c r="I202" s="181"/>
      <c r="J202" s="182">
        <f t="shared" si="50"/>
        <v>0</v>
      </c>
      <c r="K202" s="178" t="s">
        <v>5</v>
      </c>
      <c r="L202" s="42"/>
      <c r="M202" s="183" t="s">
        <v>5</v>
      </c>
      <c r="N202" s="184" t="s">
        <v>49</v>
      </c>
      <c r="O202" s="43"/>
      <c r="P202" s="185">
        <f t="shared" si="51"/>
        <v>0</v>
      </c>
      <c r="Q202" s="185">
        <v>0</v>
      </c>
      <c r="R202" s="185">
        <f t="shared" si="52"/>
        <v>0</v>
      </c>
      <c r="S202" s="185">
        <v>0</v>
      </c>
      <c r="T202" s="186">
        <f t="shared" si="53"/>
        <v>0</v>
      </c>
      <c r="AR202" s="24" t="s">
        <v>251</v>
      </c>
      <c r="AT202" s="24" t="s">
        <v>158</v>
      </c>
      <c r="AU202" s="24" t="s">
        <v>86</v>
      </c>
      <c r="AY202" s="24" t="s">
        <v>156</v>
      </c>
      <c r="BE202" s="187">
        <f t="shared" si="54"/>
        <v>0</v>
      </c>
      <c r="BF202" s="187">
        <f t="shared" si="55"/>
        <v>0</v>
      </c>
      <c r="BG202" s="187">
        <f t="shared" si="56"/>
        <v>0</v>
      </c>
      <c r="BH202" s="187">
        <f t="shared" si="57"/>
        <v>0</v>
      </c>
      <c r="BI202" s="187">
        <f t="shared" si="58"/>
        <v>0</v>
      </c>
      <c r="BJ202" s="24" t="s">
        <v>86</v>
      </c>
      <c r="BK202" s="187">
        <f t="shared" si="59"/>
        <v>0</v>
      </c>
      <c r="BL202" s="24" t="s">
        <v>251</v>
      </c>
      <c r="BM202" s="24" t="s">
        <v>508</v>
      </c>
    </row>
    <row r="203" spans="2:65" s="1" customFormat="1" ht="16.5" customHeight="1" x14ac:dyDescent="0.3">
      <c r="B203" s="175"/>
      <c r="C203" s="208" t="s">
        <v>509</v>
      </c>
      <c r="D203" s="208" t="s">
        <v>228</v>
      </c>
      <c r="E203" s="209" t="s">
        <v>350</v>
      </c>
      <c r="F203" s="210" t="s">
        <v>317</v>
      </c>
      <c r="G203" s="211" t="s">
        <v>342</v>
      </c>
      <c r="H203" s="212">
        <v>2</v>
      </c>
      <c r="I203" s="213"/>
      <c r="J203" s="214">
        <f t="shared" si="50"/>
        <v>0</v>
      </c>
      <c r="K203" s="210" t="s">
        <v>5</v>
      </c>
      <c r="L203" s="215"/>
      <c r="M203" s="216" t="s">
        <v>5</v>
      </c>
      <c r="N203" s="217" t="s">
        <v>49</v>
      </c>
      <c r="O203" s="43"/>
      <c r="P203" s="185">
        <f t="shared" si="51"/>
        <v>0</v>
      </c>
      <c r="Q203" s="185">
        <v>0</v>
      </c>
      <c r="R203" s="185">
        <f t="shared" si="52"/>
        <v>0</v>
      </c>
      <c r="S203" s="185">
        <v>0</v>
      </c>
      <c r="T203" s="186">
        <f t="shared" si="53"/>
        <v>0</v>
      </c>
      <c r="AR203" s="24" t="s">
        <v>301</v>
      </c>
      <c r="AT203" s="24" t="s">
        <v>228</v>
      </c>
      <c r="AU203" s="24" t="s">
        <v>86</v>
      </c>
      <c r="AY203" s="24" t="s">
        <v>156</v>
      </c>
      <c r="BE203" s="187">
        <f t="shared" si="54"/>
        <v>0</v>
      </c>
      <c r="BF203" s="187">
        <f t="shared" si="55"/>
        <v>0</v>
      </c>
      <c r="BG203" s="187">
        <f t="shared" si="56"/>
        <v>0</v>
      </c>
      <c r="BH203" s="187">
        <f t="shared" si="57"/>
        <v>0</v>
      </c>
      <c r="BI203" s="187">
        <f t="shared" si="58"/>
        <v>0</v>
      </c>
      <c r="BJ203" s="24" t="s">
        <v>86</v>
      </c>
      <c r="BK203" s="187">
        <f t="shared" si="59"/>
        <v>0</v>
      </c>
      <c r="BL203" s="24" t="s">
        <v>251</v>
      </c>
      <c r="BM203" s="24" t="s">
        <v>510</v>
      </c>
    </row>
    <row r="204" spans="2:65" s="1" customFormat="1" ht="16.5" customHeight="1" x14ac:dyDescent="0.3">
      <c r="B204" s="175"/>
      <c r="C204" s="176" t="s">
        <v>415</v>
      </c>
      <c r="D204" s="176" t="s">
        <v>158</v>
      </c>
      <c r="E204" s="177" t="s">
        <v>352</v>
      </c>
      <c r="F204" s="178" t="s">
        <v>353</v>
      </c>
      <c r="G204" s="179" t="s">
        <v>320</v>
      </c>
      <c r="H204" s="180">
        <v>12</v>
      </c>
      <c r="I204" s="181"/>
      <c r="J204" s="182">
        <f t="shared" si="50"/>
        <v>0</v>
      </c>
      <c r="K204" s="178" t="s">
        <v>5</v>
      </c>
      <c r="L204" s="42"/>
      <c r="M204" s="183" t="s">
        <v>5</v>
      </c>
      <c r="N204" s="184" t="s">
        <v>49</v>
      </c>
      <c r="O204" s="43"/>
      <c r="P204" s="185">
        <f t="shared" si="51"/>
        <v>0</v>
      </c>
      <c r="Q204" s="185">
        <v>0</v>
      </c>
      <c r="R204" s="185">
        <f t="shared" si="52"/>
        <v>0</v>
      </c>
      <c r="S204" s="185">
        <v>0</v>
      </c>
      <c r="T204" s="186">
        <f t="shared" si="53"/>
        <v>0</v>
      </c>
      <c r="AR204" s="24" t="s">
        <v>251</v>
      </c>
      <c r="AT204" s="24" t="s">
        <v>158</v>
      </c>
      <c r="AU204" s="24" t="s">
        <v>86</v>
      </c>
      <c r="AY204" s="24" t="s">
        <v>156</v>
      </c>
      <c r="BE204" s="187">
        <f t="shared" si="54"/>
        <v>0</v>
      </c>
      <c r="BF204" s="187">
        <f t="shared" si="55"/>
        <v>0</v>
      </c>
      <c r="BG204" s="187">
        <f t="shared" si="56"/>
        <v>0</v>
      </c>
      <c r="BH204" s="187">
        <f t="shared" si="57"/>
        <v>0</v>
      </c>
      <c r="BI204" s="187">
        <f t="shared" si="58"/>
        <v>0</v>
      </c>
      <c r="BJ204" s="24" t="s">
        <v>86</v>
      </c>
      <c r="BK204" s="187">
        <f t="shared" si="59"/>
        <v>0</v>
      </c>
      <c r="BL204" s="24" t="s">
        <v>251</v>
      </c>
      <c r="BM204" s="24" t="s">
        <v>511</v>
      </c>
    </row>
    <row r="205" spans="2:65" s="1" customFormat="1" ht="16.5" customHeight="1" x14ac:dyDescent="0.3">
      <c r="B205" s="175"/>
      <c r="C205" s="176" t="s">
        <v>512</v>
      </c>
      <c r="D205" s="176" t="s">
        <v>158</v>
      </c>
      <c r="E205" s="177" t="s">
        <v>321</v>
      </c>
      <c r="F205" s="178" t="s">
        <v>322</v>
      </c>
      <c r="G205" s="179" t="s">
        <v>320</v>
      </c>
      <c r="H205" s="180">
        <v>4</v>
      </c>
      <c r="I205" s="181"/>
      <c r="J205" s="182">
        <f t="shared" si="50"/>
        <v>0</v>
      </c>
      <c r="K205" s="178" t="s">
        <v>5</v>
      </c>
      <c r="L205" s="42"/>
      <c r="M205" s="183" t="s">
        <v>5</v>
      </c>
      <c r="N205" s="184" t="s">
        <v>49</v>
      </c>
      <c r="O205" s="43"/>
      <c r="P205" s="185">
        <f t="shared" si="51"/>
        <v>0</v>
      </c>
      <c r="Q205" s="185">
        <v>0</v>
      </c>
      <c r="R205" s="185">
        <f t="shared" si="52"/>
        <v>0</v>
      </c>
      <c r="S205" s="185">
        <v>0</v>
      </c>
      <c r="T205" s="186">
        <f t="shared" si="53"/>
        <v>0</v>
      </c>
      <c r="AR205" s="24" t="s">
        <v>251</v>
      </c>
      <c r="AT205" s="24" t="s">
        <v>158</v>
      </c>
      <c r="AU205" s="24" t="s">
        <v>86</v>
      </c>
      <c r="AY205" s="24" t="s">
        <v>156</v>
      </c>
      <c r="BE205" s="187">
        <f t="shared" si="54"/>
        <v>0</v>
      </c>
      <c r="BF205" s="187">
        <f t="shared" si="55"/>
        <v>0</v>
      </c>
      <c r="BG205" s="187">
        <f t="shared" si="56"/>
        <v>0</v>
      </c>
      <c r="BH205" s="187">
        <f t="shared" si="57"/>
        <v>0</v>
      </c>
      <c r="BI205" s="187">
        <f t="shared" si="58"/>
        <v>0</v>
      </c>
      <c r="BJ205" s="24" t="s">
        <v>86</v>
      </c>
      <c r="BK205" s="187">
        <f t="shared" si="59"/>
        <v>0</v>
      </c>
      <c r="BL205" s="24" t="s">
        <v>251</v>
      </c>
      <c r="BM205" s="24" t="s">
        <v>513</v>
      </c>
    </row>
    <row r="206" spans="2:65" s="1" customFormat="1" ht="16.5" customHeight="1" x14ac:dyDescent="0.3">
      <c r="B206" s="175"/>
      <c r="C206" s="176" t="s">
        <v>417</v>
      </c>
      <c r="D206" s="176" t="s">
        <v>158</v>
      </c>
      <c r="E206" s="177" t="s">
        <v>352</v>
      </c>
      <c r="F206" s="178" t="s">
        <v>353</v>
      </c>
      <c r="G206" s="179" t="s">
        <v>320</v>
      </c>
      <c r="H206" s="180">
        <v>6</v>
      </c>
      <c r="I206" s="181"/>
      <c r="J206" s="182">
        <f t="shared" si="50"/>
        <v>0</v>
      </c>
      <c r="K206" s="178" t="s">
        <v>5</v>
      </c>
      <c r="L206" s="42"/>
      <c r="M206" s="183" t="s">
        <v>5</v>
      </c>
      <c r="N206" s="184" t="s">
        <v>49</v>
      </c>
      <c r="O206" s="43"/>
      <c r="P206" s="185">
        <f t="shared" si="51"/>
        <v>0</v>
      </c>
      <c r="Q206" s="185">
        <v>0</v>
      </c>
      <c r="R206" s="185">
        <f t="shared" si="52"/>
        <v>0</v>
      </c>
      <c r="S206" s="185">
        <v>0</v>
      </c>
      <c r="T206" s="186">
        <f t="shared" si="53"/>
        <v>0</v>
      </c>
      <c r="AR206" s="24" t="s">
        <v>251</v>
      </c>
      <c r="AT206" s="24" t="s">
        <v>158</v>
      </c>
      <c r="AU206" s="24" t="s">
        <v>86</v>
      </c>
      <c r="AY206" s="24" t="s">
        <v>156</v>
      </c>
      <c r="BE206" s="187">
        <f t="shared" si="54"/>
        <v>0</v>
      </c>
      <c r="BF206" s="187">
        <f t="shared" si="55"/>
        <v>0</v>
      </c>
      <c r="BG206" s="187">
        <f t="shared" si="56"/>
        <v>0</v>
      </c>
      <c r="BH206" s="187">
        <f t="shared" si="57"/>
        <v>0</v>
      </c>
      <c r="BI206" s="187">
        <f t="shared" si="58"/>
        <v>0</v>
      </c>
      <c r="BJ206" s="24" t="s">
        <v>86</v>
      </c>
      <c r="BK206" s="187">
        <f t="shared" si="59"/>
        <v>0</v>
      </c>
      <c r="BL206" s="24" t="s">
        <v>251</v>
      </c>
      <c r="BM206" s="24" t="s">
        <v>514</v>
      </c>
    </row>
    <row r="207" spans="2:65" s="1" customFormat="1" ht="16.5" customHeight="1" x14ac:dyDescent="0.3">
      <c r="B207" s="175"/>
      <c r="C207" s="176" t="s">
        <v>515</v>
      </c>
      <c r="D207" s="176" t="s">
        <v>158</v>
      </c>
      <c r="E207" s="177" t="s">
        <v>321</v>
      </c>
      <c r="F207" s="178" t="s">
        <v>322</v>
      </c>
      <c r="G207" s="179" t="s">
        <v>320</v>
      </c>
      <c r="H207" s="180">
        <v>4</v>
      </c>
      <c r="I207" s="181"/>
      <c r="J207" s="182">
        <f t="shared" si="50"/>
        <v>0</v>
      </c>
      <c r="K207" s="178" t="s">
        <v>5</v>
      </c>
      <c r="L207" s="42"/>
      <c r="M207" s="183" t="s">
        <v>5</v>
      </c>
      <c r="N207" s="184" t="s">
        <v>49</v>
      </c>
      <c r="O207" s="43"/>
      <c r="P207" s="185">
        <f t="shared" si="51"/>
        <v>0</v>
      </c>
      <c r="Q207" s="185">
        <v>0</v>
      </c>
      <c r="R207" s="185">
        <f t="shared" si="52"/>
        <v>0</v>
      </c>
      <c r="S207" s="185">
        <v>0</v>
      </c>
      <c r="T207" s="186">
        <f t="shared" si="53"/>
        <v>0</v>
      </c>
      <c r="AR207" s="24" t="s">
        <v>251</v>
      </c>
      <c r="AT207" s="24" t="s">
        <v>158</v>
      </c>
      <c r="AU207" s="24" t="s">
        <v>86</v>
      </c>
      <c r="AY207" s="24" t="s">
        <v>156</v>
      </c>
      <c r="BE207" s="187">
        <f t="shared" si="54"/>
        <v>0</v>
      </c>
      <c r="BF207" s="187">
        <f t="shared" si="55"/>
        <v>0</v>
      </c>
      <c r="BG207" s="187">
        <f t="shared" si="56"/>
        <v>0</v>
      </c>
      <c r="BH207" s="187">
        <f t="shared" si="57"/>
        <v>0</v>
      </c>
      <c r="BI207" s="187">
        <f t="shared" si="58"/>
        <v>0</v>
      </c>
      <c r="BJ207" s="24" t="s">
        <v>86</v>
      </c>
      <c r="BK207" s="187">
        <f t="shared" si="59"/>
        <v>0</v>
      </c>
      <c r="BL207" s="24" t="s">
        <v>251</v>
      </c>
      <c r="BM207" s="24" t="s">
        <v>516</v>
      </c>
    </row>
    <row r="208" spans="2:65" s="1" customFormat="1" ht="16.5" customHeight="1" x14ac:dyDescent="0.3">
      <c r="B208" s="175"/>
      <c r="C208" s="208" t="s">
        <v>418</v>
      </c>
      <c r="D208" s="208" t="s">
        <v>228</v>
      </c>
      <c r="E208" s="209" t="s">
        <v>378</v>
      </c>
      <c r="F208" s="210" t="s">
        <v>379</v>
      </c>
      <c r="G208" s="211" t="s">
        <v>300</v>
      </c>
      <c r="H208" s="212">
        <v>26</v>
      </c>
      <c r="I208" s="213"/>
      <c r="J208" s="214">
        <f t="shared" si="50"/>
        <v>0</v>
      </c>
      <c r="K208" s="210" t="s">
        <v>5</v>
      </c>
      <c r="L208" s="215"/>
      <c r="M208" s="216" t="s">
        <v>5</v>
      </c>
      <c r="N208" s="217" t="s">
        <v>49</v>
      </c>
      <c r="O208" s="43"/>
      <c r="P208" s="185">
        <f t="shared" si="51"/>
        <v>0</v>
      </c>
      <c r="Q208" s="185">
        <v>0</v>
      </c>
      <c r="R208" s="185">
        <f t="shared" si="52"/>
        <v>0</v>
      </c>
      <c r="S208" s="185">
        <v>0</v>
      </c>
      <c r="T208" s="186">
        <f t="shared" si="53"/>
        <v>0</v>
      </c>
      <c r="AR208" s="24" t="s">
        <v>301</v>
      </c>
      <c r="AT208" s="24" t="s">
        <v>228</v>
      </c>
      <c r="AU208" s="24" t="s">
        <v>86</v>
      </c>
      <c r="AY208" s="24" t="s">
        <v>156</v>
      </c>
      <c r="BE208" s="187">
        <f t="shared" si="54"/>
        <v>0</v>
      </c>
      <c r="BF208" s="187">
        <f t="shared" si="55"/>
        <v>0</v>
      </c>
      <c r="BG208" s="187">
        <f t="shared" si="56"/>
        <v>0</v>
      </c>
      <c r="BH208" s="187">
        <f t="shared" si="57"/>
        <v>0</v>
      </c>
      <c r="BI208" s="187">
        <f t="shared" si="58"/>
        <v>0</v>
      </c>
      <c r="BJ208" s="24" t="s">
        <v>86</v>
      </c>
      <c r="BK208" s="187">
        <f t="shared" si="59"/>
        <v>0</v>
      </c>
      <c r="BL208" s="24" t="s">
        <v>251</v>
      </c>
      <c r="BM208" s="24" t="s">
        <v>517</v>
      </c>
    </row>
    <row r="209" spans="2:65" s="1" customFormat="1" ht="16.5" customHeight="1" x14ac:dyDescent="0.3">
      <c r="B209" s="175"/>
      <c r="C209" s="208" t="s">
        <v>518</v>
      </c>
      <c r="D209" s="208" t="s">
        <v>228</v>
      </c>
      <c r="E209" s="209" t="s">
        <v>304</v>
      </c>
      <c r="F209" s="210" t="s">
        <v>305</v>
      </c>
      <c r="G209" s="211" t="s">
        <v>306</v>
      </c>
      <c r="H209" s="212">
        <v>140</v>
      </c>
      <c r="I209" s="213"/>
      <c r="J209" s="214">
        <f t="shared" si="50"/>
        <v>0</v>
      </c>
      <c r="K209" s="210" t="s">
        <v>5</v>
      </c>
      <c r="L209" s="215"/>
      <c r="M209" s="216" t="s">
        <v>5</v>
      </c>
      <c r="N209" s="217" t="s">
        <v>49</v>
      </c>
      <c r="O209" s="43"/>
      <c r="P209" s="185">
        <f t="shared" si="51"/>
        <v>0</v>
      </c>
      <c r="Q209" s="185">
        <v>0</v>
      </c>
      <c r="R209" s="185">
        <f t="shared" si="52"/>
        <v>0</v>
      </c>
      <c r="S209" s="185">
        <v>0</v>
      </c>
      <c r="T209" s="186">
        <f t="shared" si="53"/>
        <v>0</v>
      </c>
      <c r="AR209" s="24" t="s">
        <v>301</v>
      </c>
      <c r="AT209" s="24" t="s">
        <v>228</v>
      </c>
      <c r="AU209" s="24" t="s">
        <v>86</v>
      </c>
      <c r="AY209" s="24" t="s">
        <v>156</v>
      </c>
      <c r="BE209" s="187">
        <f t="shared" si="54"/>
        <v>0</v>
      </c>
      <c r="BF209" s="187">
        <f t="shared" si="55"/>
        <v>0</v>
      </c>
      <c r="BG209" s="187">
        <f t="shared" si="56"/>
        <v>0</v>
      </c>
      <c r="BH209" s="187">
        <f t="shared" si="57"/>
        <v>0</v>
      </c>
      <c r="BI209" s="187">
        <f t="shared" si="58"/>
        <v>0</v>
      </c>
      <c r="BJ209" s="24" t="s">
        <v>86</v>
      </c>
      <c r="BK209" s="187">
        <f t="shared" si="59"/>
        <v>0</v>
      </c>
      <c r="BL209" s="24" t="s">
        <v>251</v>
      </c>
      <c r="BM209" s="24" t="s">
        <v>519</v>
      </c>
    </row>
    <row r="210" spans="2:65" s="1" customFormat="1" ht="16.5" customHeight="1" x14ac:dyDescent="0.3">
      <c r="B210" s="175"/>
      <c r="C210" s="208" t="s">
        <v>420</v>
      </c>
      <c r="D210" s="208" t="s">
        <v>228</v>
      </c>
      <c r="E210" s="209" t="s">
        <v>307</v>
      </c>
      <c r="F210" s="210" t="s">
        <v>308</v>
      </c>
      <c r="G210" s="211" t="s">
        <v>306</v>
      </c>
      <c r="H210" s="212">
        <v>140</v>
      </c>
      <c r="I210" s="213"/>
      <c r="J210" s="214">
        <f t="shared" si="50"/>
        <v>0</v>
      </c>
      <c r="K210" s="210" t="s">
        <v>5</v>
      </c>
      <c r="L210" s="215"/>
      <c r="M210" s="216" t="s">
        <v>5</v>
      </c>
      <c r="N210" s="217" t="s">
        <v>49</v>
      </c>
      <c r="O210" s="43"/>
      <c r="P210" s="185">
        <f t="shared" si="51"/>
        <v>0</v>
      </c>
      <c r="Q210" s="185">
        <v>0</v>
      </c>
      <c r="R210" s="185">
        <f t="shared" si="52"/>
        <v>0</v>
      </c>
      <c r="S210" s="185">
        <v>0</v>
      </c>
      <c r="T210" s="186">
        <f t="shared" si="53"/>
        <v>0</v>
      </c>
      <c r="AR210" s="24" t="s">
        <v>301</v>
      </c>
      <c r="AT210" s="24" t="s">
        <v>228</v>
      </c>
      <c r="AU210" s="24" t="s">
        <v>86</v>
      </c>
      <c r="AY210" s="24" t="s">
        <v>156</v>
      </c>
      <c r="BE210" s="187">
        <f t="shared" si="54"/>
        <v>0</v>
      </c>
      <c r="BF210" s="187">
        <f t="shared" si="55"/>
        <v>0</v>
      </c>
      <c r="BG210" s="187">
        <f t="shared" si="56"/>
        <v>0</v>
      </c>
      <c r="BH210" s="187">
        <f t="shared" si="57"/>
        <v>0</v>
      </c>
      <c r="BI210" s="187">
        <f t="shared" si="58"/>
        <v>0</v>
      </c>
      <c r="BJ210" s="24" t="s">
        <v>86</v>
      </c>
      <c r="BK210" s="187">
        <f t="shared" si="59"/>
        <v>0</v>
      </c>
      <c r="BL210" s="24" t="s">
        <v>251</v>
      </c>
      <c r="BM210" s="24" t="s">
        <v>520</v>
      </c>
    </row>
    <row r="211" spans="2:65" s="1" customFormat="1" ht="16.5" customHeight="1" x14ac:dyDescent="0.3">
      <c r="B211" s="175"/>
      <c r="C211" s="176" t="s">
        <v>521</v>
      </c>
      <c r="D211" s="176" t="s">
        <v>158</v>
      </c>
      <c r="E211" s="177" t="s">
        <v>384</v>
      </c>
      <c r="F211" s="178" t="s">
        <v>385</v>
      </c>
      <c r="G211" s="179" t="s">
        <v>320</v>
      </c>
      <c r="H211" s="180">
        <v>26</v>
      </c>
      <c r="I211" s="181"/>
      <c r="J211" s="182">
        <f t="shared" si="50"/>
        <v>0</v>
      </c>
      <c r="K211" s="178" t="s">
        <v>5</v>
      </c>
      <c r="L211" s="42"/>
      <c r="M211" s="183" t="s">
        <v>5</v>
      </c>
      <c r="N211" s="184" t="s">
        <v>49</v>
      </c>
      <c r="O211" s="43"/>
      <c r="P211" s="185">
        <f t="shared" si="51"/>
        <v>0</v>
      </c>
      <c r="Q211" s="185">
        <v>0</v>
      </c>
      <c r="R211" s="185">
        <f t="shared" si="52"/>
        <v>0</v>
      </c>
      <c r="S211" s="185">
        <v>0</v>
      </c>
      <c r="T211" s="186">
        <f t="shared" si="53"/>
        <v>0</v>
      </c>
      <c r="AR211" s="24" t="s">
        <v>251</v>
      </c>
      <c r="AT211" s="24" t="s">
        <v>158</v>
      </c>
      <c r="AU211" s="24" t="s">
        <v>86</v>
      </c>
      <c r="AY211" s="24" t="s">
        <v>156</v>
      </c>
      <c r="BE211" s="187">
        <f t="shared" si="54"/>
        <v>0</v>
      </c>
      <c r="BF211" s="187">
        <f t="shared" si="55"/>
        <v>0</v>
      </c>
      <c r="BG211" s="187">
        <f t="shared" si="56"/>
        <v>0</v>
      </c>
      <c r="BH211" s="187">
        <f t="shared" si="57"/>
        <v>0</v>
      </c>
      <c r="BI211" s="187">
        <f t="shared" si="58"/>
        <v>0</v>
      </c>
      <c r="BJ211" s="24" t="s">
        <v>86</v>
      </c>
      <c r="BK211" s="187">
        <f t="shared" si="59"/>
        <v>0</v>
      </c>
      <c r="BL211" s="24" t="s">
        <v>251</v>
      </c>
      <c r="BM211" s="24" t="s">
        <v>522</v>
      </c>
    </row>
    <row r="212" spans="2:65" s="10" customFormat="1" ht="37.35" customHeight="1" x14ac:dyDescent="0.35">
      <c r="B212" s="162"/>
      <c r="D212" s="163" t="s">
        <v>77</v>
      </c>
      <c r="E212" s="164" t="s">
        <v>523</v>
      </c>
      <c r="F212" s="164" t="s">
        <v>524</v>
      </c>
      <c r="I212" s="165"/>
      <c r="J212" s="166">
        <f>BK212</f>
        <v>0</v>
      </c>
      <c r="L212" s="162"/>
      <c r="M212" s="167"/>
      <c r="N212" s="168"/>
      <c r="O212" s="168"/>
      <c r="P212" s="169">
        <f>P213</f>
        <v>0</v>
      </c>
      <c r="Q212" s="168"/>
      <c r="R212" s="169">
        <f>R213</f>
        <v>0</v>
      </c>
      <c r="S212" s="168"/>
      <c r="T212" s="170">
        <f>T213</f>
        <v>0</v>
      </c>
      <c r="AR212" s="163" t="s">
        <v>88</v>
      </c>
      <c r="AT212" s="171" t="s">
        <v>77</v>
      </c>
      <c r="AU212" s="171" t="s">
        <v>78</v>
      </c>
      <c r="AY212" s="163" t="s">
        <v>156</v>
      </c>
      <c r="BK212" s="172">
        <f>BK213</f>
        <v>0</v>
      </c>
    </row>
    <row r="213" spans="2:65" s="10" customFormat="1" ht="19.899999999999999" customHeight="1" x14ac:dyDescent="0.3">
      <c r="B213" s="162"/>
      <c r="D213" s="163" t="s">
        <v>77</v>
      </c>
      <c r="E213" s="173" t="s">
        <v>525</v>
      </c>
      <c r="F213" s="173" t="s">
        <v>526</v>
      </c>
      <c r="I213" s="165"/>
      <c r="J213" s="174">
        <f>BK213</f>
        <v>0</v>
      </c>
      <c r="L213" s="162"/>
      <c r="M213" s="167"/>
      <c r="N213" s="168"/>
      <c r="O213" s="168"/>
      <c r="P213" s="169">
        <f>SUM(P214:P247)</f>
        <v>0</v>
      </c>
      <c r="Q213" s="168"/>
      <c r="R213" s="169">
        <f>SUM(R214:R247)</f>
        <v>0</v>
      </c>
      <c r="S213" s="168"/>
      <c r="T213" s="170">
        <f>SUM(T214:T247)</f>
        <v>0</v>
      </c>
      <c r="AR213" s="163" t="s">
        <v>88</v>
      </c>
      <c r="AT213" s="171" t="s">
        <v>77</v>
      </c>
      <c r="AU213" s="171" t="s">
        <v>86</v>
      </c>
      <c r="AY213" s="163" t="s">
        <v>156</v>
      </c>
      <c r="BK213" s="172">
        <f>SUM(BK214:BK247)</f>
        <v>0</v>
      </c>
    </row>
    <row r="214" spans="2:65" s="1" customFormat="1" ht="16.5" customHeight="1" x14ac:dyDescent="0.3">
      <c r="B214" s="175"/>
      <c r="C214" s="208" t="s">
        <v>421</v>
      </c>
      <c r="D214" s="208" t="s">
        <v>228</v>
      </c>
      <c r="E214" s="209" t="s">
        <v>527</v>
      </c>
      <c r="F214" s="210" t="s">
        <v>528</v>
      </c>
      <c r="G214" s="211" t="s">
        <v>300</v>
      </c>
      <c r="H214" s="212">
        <v>3</v>
      </c>
      <c r="I214" s="213"/>
      <c r="J214" s="214">
        <f t="shared" ref="J214:J247" si="60">ROUND(I214*H214,2)</f>
        <v>0</v>
      </c>
      <c r="K214" s="210" t="s">
        <v>5</v>
      </c>
      <c r="L214" s="215"/>
      <c r="M214" s="216" t="s">
        <v>5</v>
      </c>
      <c r="N214" s="217" t="s">
        <v>49</v>
      </c>
      <c r="O214" s="43"/>
      <c r="P214" s="185">
        <f t="shared" ref="P214:P247" si="61">O214*H214</f>
        <v>0</v>
      </c>
      <c r="Q214" s="185">
        <v>0</v>
      </c>
      <c r="R214" s="185">
        <f t="shared" ref="R214:R247" si="62">Q214*H214</f>
        <v>0</v>
      </c>
      <c r="S214" s="185">
        <v>0</v>
      </c>
      <c r="T214" s="186">
        <f t="shared" ref="T214:T247" si="63">S214*H214</f>
        <v>0</v>
      </c>
      <c r="AR214" s="24" t="s">
        <v>301</v>
      </c>
      <c r="AT214" s="24" t="s">
        <v>228</v>
      </c>
      <c r="AU214" s="24" t="s">
        <v>88</v>
      </c>
      <c r="AY214" s="24" t="s">
        <v>156</v>
      </c>
      <c r="BE214" s="187">
        <f t="shared" ref="BE214:BE247" si="64">IF(N214="základní",J214,0)</f>
        <v>0</v>
      </c>
      <c r="BF214" s="187">
        <f t="shared" ref="BF214:BF247" si="65">IF(N214="snížená",J214,0)</f>
        <v>0</v>
      </c>
      <c r="BG214" s="187">
        <f t="shared" ref="BG214:BG247" si="66">IF(N214="zákl. přenesená",J214,0)</f>
        <v>0</v>
      </c>
      <c r="BH214" s="187">
        <f t="shared" ref="BH214:BH247" si="67">IF(N214="sníž. přenesená",J214,0)</f>
        <v>0</v>
      </c>
      <c r="BI214" s="187">
        <f t="shared" ref="BI214:BI247" si="68">IF(N214="nulová",J214,0)</f>
        <v>0</v>
      </c>
      <c r="BJ214" s="24" t="s">
        <v>86</v>
      </c>
      <c r="BK214" s="187">
        <f t="shared" ref="BK214:BK247" si="69">ROUND(I214*H214,2)</f>
        <v>0</v>
      </c>
      <c r="BL214" s="24" t="s">
        <v>251</v>
      </c>
      <c r="BM214" s="24" t="s">
        <v>529</v>
      </c>
    </row>
    <row r="215" spans="2:65" s="1" customFormat="1" ht="16.5" customHeight="1" x14ac:dyDescent="0.3">
      <c r="B215" s="175"/>
      <c r="C215" s="208" t="s">
        <v>530</v>
      </c>
      <c r="D215" s="208" t="s">
        <v>228</v>
      </c>
      <c r="E215" s="209" t="s">
        <v>531</v>
      </c>
      <c r="F215" s="210" t="s">
        <v>532</v>
      </c>
      <c r="G215" s="211" t="s">
        <v>300</v>
      </c>
      <c r="H215" s="212">
        <v>3</v>
      </c>
      <c r="I215" s="213"/>
      <c r="J215" s="214">
        <f t="shared" si="60"/>
        <v>0</v>
      </c>
      <c r="K215" s="210" t="s">
        <v>5</v>
      </c>
      <c r="L215" s="215"/>
      <c r="M215" s="216" t="s">
        <v>5</v>
      </c>
      <c r="N215" s="217" t="s">
        <v>49</v>
      </c>
      <c r="O215" s="43"/>
      <c r="P215" s="185">
        <f t="shared" si="61"/>
        <v>0</v>
      </c>
      <c r="Q215" s="185">
        <v>0</v>
      </c>
      <c r="R215" s="185">
        <f t="shared" si="62"/>
        <v>0</v>
      </c>
      <c r="S215" s="185">
        <v>0</v>
      </c>
      <c r="T215" s="186">
        <f t="shared" si="63"/>
        <v>0</v>
      </c>
      <c r="AR215" s="24" t="s">
        <v>301</v>
      </c>
      <c r="AT215" s="24" t="s">
        <v>228</v>
      </c>
      <c r="AU215" s="24" t="s">
        <v>88</v>
      </c>
      <c r="AY215" s="24" t="s">
        <v>156</v>
      </c>
      <c r="BE215" s="187">
        <f t="shared" si="64"/>
        <v>0</v>
      </c>
      <c r="BF215" s="187">
        <f t="shared" si="65"/>
        <v>0</v>
      </c>
      <c r="BG215" s="187">
        <f t="shared" si="66"/>
        <v>0</v>
      </c>
      <c r="BH215" s="187">
        <f t="shared" si="67"/>
        <v>0</v>
      </c>
      <c r="BI215" s="187">
        <f t="shared" si="68"/>
        <v>0</v>
      </c>
      <c r="BJ215" s="24" t="s">
        <v>86</v>
      </c>
      <c r="BK215" s="187">
        <f t="shared" si="69"/>
        <v>0</v>
      </c>
      <c r="BL215" s="24" t="s">
        <v>251</v>
      </c>
      <c r="BM215" s="24" t="s">
        <v>533</v>
      </c>
    </row>
    <row r="216" spans="2:65" s="1" customFormat="1" ht="16.5" customHeight="1" x14ac:dyDescent="0.3">
      <c r="B216" s="175"/>
      <c r="C216" s="208" t="s">
        <v>423</v>
      </c>
      <c r="D216" s="208" t="s">
        <v>228</v>
      </c>
      <c r="E216" s="209" t="s">
        <v>534</v>
      </c>
      <c r="F216" s="210" t="s">
        <v>535</v>
      </c>
      <c r="G216" s="211" t="s">
        <v>300</v>
      </c>
      <c r="H216" s="212">
        <v>3</v>
      </c>
      <c r="I216" s="213"/>
      <c r="J216" s="214">
        <f t="shared" si="60"/>
        <v>0</v>
      </c>
      <c r="K216" s="210" t="s">
        <v>5</v>
      </c>
      <c r="L216" s="215"/>
      <c r="M216" s="216" t="s">
        <v>5</v>
      </c>
      <c r="N216" s="217" t="s">
        <v>49</v>
      </c>
      <c r="O216" s="43"/>
      <c r="P216" s="185">
        <f t="shared" si="61"/>
        <v>0</v>
      </c>
      <c r="Q216" s="185">
        <v>0</v>
      </c>
      <c r="R216" s="185">
        <f t="shared" si="62"/>
        <v>0</v>
      </c>
      <c r="S216" s="185">
        <v>0</v>
      </c>
      <c r="T216" s="186">
        <f t="shared" si="63"/>
        <v>0</v>
      </c>
      <c r="AR216" s="24" t="s">
        <v>301</v>
      </c>
      <c r="AT216" s="24" t="s">
        <v>228</v>
      </c>
      <c r="AU216" s="24" t="s">
        <v>88</v>
      </c>
      <c r="AY216" s="24" t="s">
        <v>156</v>
      </c>
      <c r="BE216" s="187">
        <f t="shared" si="64"/>
        <v>0</v>
      </c>
      <c r="BF216" s="187">
        <f t="shared" si="65"/>
        <v>0</v>
      </c>
      <c r="BG216" s="187">
        <f t="shared" si="66"/>
        <v>0</v>
      </c>
      <c r="BH216" s="187">
        <f t="shared" si="67"/>
        <v>0</v>
      </c>
      <c r="BI216" s="187">
        <f t="shared" si="68"/>
        <v>0</v>
      </c>
      <c r="BJ216" s="24" t="s">
        <v>86</v>
      </c>
      <c r="BK216" s="187">
        <f t="shared" si="69"/>
        <v>0</v>
      </c>
      <c r="BL216" s="24" t="s">
        <v>251</v>
      </c>
      <c r="BM216" s="24" t="s">
        <v>536</v>
      </c>
    </row>
    <row r="217" spans="2:65" s="1" customFormat="1" ht="16.5" customHeight="1" x14ac:dyDescent="0.3">
      <c r="B217" s="175"/>
      <c r="C217" s="208" t="s">
        <v>537</v>
      </c>
      <c r="D217" s="208" t="s">
        <v>228</v>
      </c>
      <c r="E217" s="209" t="s">
        <v>538</v>
      </c>
      <c r="F217" s="210" t="s">
        <v>539</v>
      </c>
      <c r="G217" s="211" t="s">
        <v>300</v>
      </c>
      <c r="H217" s="212">
        <v>6</v>
      </c>
      <c r="I217" s="213"/>
      <c r="J217" s="214">
        <f t="shared" si="60"/>
        <v>0</v>
      </c>
      <c r="K217" s="210" t="s">
        <v>5</v>
      </c>
      <c r="L217" s="215"/>
      <c r="M217" s="216" t="s">
        <v>5</v>
      </c>
      <c r="N217" s="217" t="s">
        <v>49</v>
      </c>
      <c r="O217" s="43"/>
      <c r="P217" s="185">
        <f t="shared" si="61"/>
        <v>0</v>
      </c>
      <c r="Q217" s="185">
        <v>0</v>
      </c>
      <c r="R217" s="185">
        <f t="shared" si="62"/>
        <v>0</v>
      </c>
      <c r="S217" s="185">
        <v>0</v>
      </c>
      <c r="T217" s="186">
        <f t="shared" si="63"/>
        <v>0</v>
      </c>
      <c r="AR217" s="24" t="s">
        <v>301</v>
      </c>
      <c r="AT217" s="24" t="s">
        <v>228</v>
      </c>
      <c r="AU217" s="24" t="s">
        <v>88</v>
      </c>
      <c r="AY217" s="24" t="s">
        <v>156</v>
      </c>
      <c r="BE217" s="187">
        <f t="shared" si="64"/>
        <v>0</v>
      </c>
      <c r="BF217" s="187">
        <f t="shared" si="65"/>
        <v>0</v>
      </c>
      <c r="BG217" s="187">
        <f t="shared" si="66"/>
        <v>0</v>
      </c>
      <c r="BH217" s="187">
        <f t="shared" si="67"/>
        <v>0</v>
      </c>
      <c r="BI217" s="187">
        <f t="shared" si="68"/>
        <v>0</v>
      </c>
      <c r="BJ217" s="24" t="s">
        <v>86</v>
      </c>
      <c r="BK217" s="187">
        <f t="shared" si="69"/>
        <v>0</v>
      </c>
      <c r="BL217" s="24" t="s">
        <v>251</v>
      </c>
      <c r="BM217" s="24" t="s">
        <v>540</v>
      </c>
    </row>
    <row r="218" spans="2:65" s="1" customFormat="1" ht="16.5" customHeight="1" x14ac:dyDescent="0.3">
      <c r="B218" s="175"/>
      <c r="C218" s="208" t="s">
        <v>424</v>
      </c>
      <c r="D218" s="208" t="s">
        <v>228</v>
      </c>
      <c r="E218" s="209" t="s">
        <v>541</v>
      </c>
      <c r="F218" s="210" t="s">
        <v>542</v>
      </c>
      <c r="G218" s="211" t="s">
        <v>300</v>
      </c>
      <c r="H218" s="212">
        <v>3</v>
      </c>
      <c r="I218" s="213"/>
      <c r="J218" s="214">
        <f t="shared" si="60"/>
        <v>0</v>
      </c>
      <c r="K218" s="210" t="s">
        <v>5</v>
      </c>
      <c r="L218" s="215"/>
      <c r="M218" s="216" t="s">
        <v>5</v>
      </c>
      <c r="N218" s="217" t="s">
        <v>49</v>
      </c>
      <c r="O218" s="43"/>
      <c r="P218" s="185">
        <f t="shared" si="61"/>
        <v>0</v>
      </c>
      <c r="Q218" s="185">
        <v>0</v>
      </c>
      <c r="R218" s="185">
        <f t="shared" si="62"/>
        <v>0</v>
      </c>
      <c r="S218" s="185">
        <v>0</v>
      </c>
      <c r="T218" s="186">
        <f t="shared" si="63"/>
        <v>0</v>
      </c>
      <c r="AR218" s="24" t="s">
        <v>301</v>
      </c>
      <c r="AT218" s="24" t="s">
        <v>228</v>
      </c>
      <c r="AU218" s="24" t="s">
        <v>88</v>
      </c>
      <c r="AY218" s="24" t="s">
        <v>156</v>
      </c>
      <c r="BE218" s="187">
        <f t="shared" si="64"/>
        <v>0</v>
      </c>
      <c r="BF218" s="187">
        <f t="shared" si="65"/>
        <v>0</v>
      </c>
      <c r="BG218" s="187">
        <f t="shared" si="66"/>
        <v>0</v>
      </c>
      <c r="BH218" s="187">
        <f t="shared" si="67"/>
        <v>0</v>
      </c>
      <c r="BI218" s="187">
        <f t="shared" si="68"/>
        <v>0</v>
      </c>
      <c r="BJ218" s="24" t="s">
        <v>86</v>
      </c>
      <c r="BK218" s="187">
        <f t="shared" si="69"/>
        <v>0</v>
      </c>
      <c r="BL218" s="24" t="s">
        <v>251</v>
      </c>
      <c r="BM218" s="24" t="s">
        <v>543</v>
      </c>
    </row>
    <row r="219" spans="2:65" s="1" customFormat="1" ht="16.5" customHeight="1" x14ac:dyDescent="0.3">
      <c r="B219" s="175"/>
      <c r="C219" s="208" t="s">
        <v>544</v>
      </c>
      <c r="D219" s="208" t="s">
        <v>228</v>
      </c>
      <c r="E219" s="209" t="s">
        <v>545</v>
      </c>
      <c r="F219" s="210" t="s">
        <v>546</v>
      </c>
      <c r="G219" s="211" t="s">
        <v>300</v>
      </c>
      <c r="H219" s="212">
        <v>3</v>
      </c>
      <c r="I219" s="213"/>
      <c r="J219" s="214">
        <f t="shared" si="60"/>
        <v>0</v>
      </c>
      <c r="K219" s="210" t="s">
        <v>5</v>
      </c>
      <c r="L219" s="215"/>
      <c r="M219" s="216" t="s">
        <v>5</v>
      </c>
      <c r="N219" s="217" t="s">
        <v>49</v>
      </c>
      <c r="O219" s="43"/>
      <c r="P219" s="185">
        <f t="shared" si="61"/>
        <v>0</v>
      </c>
      <c r="Q219" s="185">
        <v>0</v>
      </c>
      <c r="R219" s="185">
        <f t="shared" si="62"/>
        <v>0</v>
      </c>
      <c r="S219" s="185">
        <v>0</v>
      </c>
      <c r="T219" s="186">
        <f t="shared" si="63"/>
        <v>0</v>
      </c>
      <c r="AR219" s="24" t="s">
        <v>301</v>
      </c>
      <c r="AT219" s="24" t="s">
        <v>228</v>
      </c>
      <c r="AU219" s="24" t="s">
        <v>88</v>
      </c>
      <c r="AY219" s="24" t="s">
        <v>156</v>
      </c>
      <c r="BE219" s="187">
        <f t="shared" si="64"/>
        <v>0</v>
      </c>
      <c r="BF219" s="187">
        <f t="shared" si="65"/>
        <v>0</v>
      </c>
      <c r="BG219" s="187">
        <f t="shared" si="66"/>
        <v>0</v>
      </c>
      <c r="BH219" s="187">
        <f t="shared" si="67"/>
        <v>0</v>
      </c>
      <c r="BI219" s="187">
        <f t="shared" si="68"/>
        <v>0</v>
      </c>
      <c r="BJ219" s="24" t="s">
        <v>86</v>
      </c>
      <c r="BK219" s="187">
        <f t="shared" si="69"/>
        <v>0</v>
      </c>
      <c r="BL219" s="24" t="s">
        <v>251</v>
      </c>
      <c r="BM219" s="24" t="s">
        <v>547</v>
      </c>
    </row>
    <row r="220" spans="2:65" s="1" customFormat="1" ht="16.5" customHeight="1" x14ac:dyDescent="0.3">
      <c r="B220" s="175"/>
      <c r="C220" s="208" t="s">
        <v>426</v>
      </c>
      <c r="D220" s="208" t="s">
        <v>228</v>
      </c>
      <c r="E220" s="209" t="s">
        <v>548</v>
      </c>
      <c r="F220" s="210" t="s">
        <v>549</v>
      </c>
      <c r="G220" s="211" t="s">
        <v>300</v>
      </c>
      <c r="H220" s="212">
        <v>6</v>
      </c>
      <c r="I220" s="213"/>
      <c r="J220" s="214">
        <f t="shared" si="60"/>
        <v>0</v>
      </c>
      <c r="K220" s="210" t="s">
        <v>5</v>
      </c>
      <c r="L220" s="215"/>
      <c r="M220" s="216" t="s">
        <v>5</v>
      </c>
      <c r="N220" s="217" t="s">
        <v>49</v>
      </c>
      <c r="O220" s="43"/>
      <c r="P220" s="185">
        <f t="shared" si="61"/>
        <v>0</v>
      </c>
      <c r="Q220" s="185">
        <v>0</v>
      </c>
      <c r="R220" s="185">
        <f t="shared" si="62"/>
        <v>0</v>
      </c>
      <c r="S220" s="185">
        <v>0</v>
      </c>
      <c r="T220" s="186">
        <f t="shared" si="63"/>
        <v>0</v>
      </c>
      <c r="AR220" s="24" t="s">
        <v>301</v>
      </c>
      <c r="AT220" s="24" t="s">
        <v>228</v>
      </c>
      <c r="AU220" s="24" t="s">
        <v>88</v>
      </c>
      <c r="AY220" s="24" t="s">
        <v>156</v>
      </c>
      <c r="BE220" s="187">
        <f t="shared" si="64"/>
        <v>0</v>
      </c>
      <c r="BF220" s="187">
        <f t="shared" si="65"/>
        <v>0</v>
      </c>
      <c r="BG220" s="187">
        <f t="shared" si="66"/>
        <v>0</v>
      </c>
      <c r="BH220" s="187">
        <f t="shared" si="67"/>
        <v>0</v>
      </c>
      <c r="BI220" s="187">
        <f t="shared" si="68"/>
        <v>0</v>
      </c>
      <c r="BJ220" s="24" t="s">
        <v>86</v>
      </c>
      <c r="BK220" s="187">
        <f t="shared" si="69"/>
        <v>0</v>
      </c>
      <c r="BL220" s="24" t="s">
        <v>251</v>
      </c>
      <c r="BM220" s="24" t="s">
        <v>550</v>
      </c>
    </row>
    <row r="221" spans="2:65" s="1" customFormat="1" ht="16.5" customHeight="1" x14ac:dyDescent="0.3">
      <c r="B221" s="175"/>
      <c r="C221" s="208" t="s">
        <v>551</v>
      </c>
      <c r="D221" s="208" t="s">
        <v>228</v>
      </c>
      <c r="E221" s="209" t="s">
        <v>552</v>
      </c>
      <c r="F221" s="210" t="s">
        <v>553</v>
      </c>
      <c r="G221" s="211" t="s">
        <v>300</v>
      </c>
      <c r="H221" s="212">
        <v>3</v>
      </c>
      <c r="I221" s="213"/>
      <c r="J221" s="214">
        <f t="shared" si="60"/>
        <v>0</v>
      </c>
      <c r="K221" s="210" t="s">
        <v>5</v>
      </c>
      <c r="L221" s="215"/>
      <c r="M221" s="216" t="s">
        <v>5</v>
      </c>
      <c r="N221" s="217" t="s">
        <v>49</v>
      </c>
      <c r="O221" s="43"/>
      <c r="P221" s="185">
        <f t="shared" si="61"/>
        <v>0</v>
      </c>
      <c r="Q221" s="185">
        <v>0</v>
      </c>
      <c r="R221" s="185">
        <f t="shared" si="62"/>
        <v>0</v>
      </c>
      <c r="S221" s="185">
        <v>0</v>
      </c>
      <c r="T221" s="186">
        <f t="shared" si="63"/>
        <v>0</v>
      </c>
      <c r="AR221" s="24" t="s">
        <v>301</v>
      </c>
      <c r="AT221" s="24" t="s">
        <v>228</v>
      </c>
      <c r="AU221" s="24" t="s">
        <v>88</v>
      </c>
      <c r="AY221" s="24" t="s">
        <v>156</v>
      </c>
      <c r="BE221" s="187">
        <f t="shared" si="64"/>
        <v>0</v>
      </c>
      <c r="BF221" s="187">
        <f t="shared" si="65"/>
        <v>0</v>
      </c>
      <c r="BG221" s="187">
        <f t="shared" si="66"/>
        <v>0</v>
      </c>
      <c r="BH221" s="187">
        <f t="shared" si="67"/>
        <v>0</v>
      </c>
      <c r="BI221" s="187">
        <f t="shared" si="68"/>
        <v>0</v>
      </c>
      <c r="BJ221" s="24" t="s">
        <v>86</v>
      </c>
      <c r="BK221" s="187">
        <f t="shared" si="69"/>
        <v>0</v>
      </c>
      <c r="BL221" s="24" t="s">
        <v>251</v>
      </c>
      <c r="BM221" s="24" t="s">
        <v>554</v>
      </c>
    </row>
    <row r="222" spans="2:65" s="1" customFormat="1" ht="16.5" customHeight="1" x14ac:dyDescent="0.3">
      <c r="B222" s="175"/>
      <c r="C222" s="208" t="s">
        <v>427</v>
      </c>
      <c r="D222" s="208" t="s">
        <v>228</v>
      </c>
      <c r="E222" s="209" t="s">
        <v>555</v>
      </c>
      <c r="F222" s="210" t="s">
        <v>556</v>
      </c>
      <c r="G222" s="211" t="s">
        <v>300</v>
      </c>
      <c r="H222" s="212">
        <v>3</v>
      </c>
      <c r="I222" s="213"/>
      <c r="J222" s="214">
        <f t="shared" si="60"/>
        <v>0</v>
      </c>
      <c r="K222" s="210" t="s">
        <v>5</v>
      </c>
      <c r="L222" s="215"/>
      <c r="M222" s="216" t="s">
        <v>5</v>
      </c>
      <c r="N222" s="217" t="s">
        <v>49</v>
      </c>
      <c r="O222" s="43"/>
      <c r="P222" s="185">
        <f t="shared" si="61"/>
        <v>0</v>
      </c>
      <c r="Q222" s="185">
        <v>0</v>
      </c>
      <c r="R222" s="185">
        <f t="shared" si="62"/>
        <v>0</v>
      </c>
      <c r="S222" s="185">
        <v>0</v>
      </c>
      <c r="T222" s="186">
        <f t="shared" si="63"/>
        <v>0</v>
      </c>
      <c r="AR222" s="24" t="s">
        <v>301</v>
      </c>
      <c r="AT222" s="24" t="s">
        <v>228</v>
      </c>
      <c r="AU222" s="24" t="s">
        <v>88</v>
      </c>
      <c r="AY222" s="24" t="s">
        <v>156</v>
      </c>
      <c r="BE222" s="187">
        <f t="shared" si="64"/>
        <v>0</v>
      </c>
      <c r="BF222" s="187">
        <f t="shared" si="65"/>
        <v>0</v>
      </c>
      <c r="BG222" s="187">
        <f t="shared" si="66"/>
        <v>0</v>
      </c>
      <c r="BH222" s="187">
        <f t="shared" si="67"/>
        <v>0</v>
      </c>
      <c r="BI222" s="187">
        <f t="shared" si="68"/>
        <v>0</v>
      </c>
      <c r="BJ222" s="24" t="s">
        <v>86</v>
      </c>
      <c r="BK222" s="187">
        <f t="shared" si="69"/>
        <v>0</v>
      </c>
      <c r="BL222" s="24" t="s">
        <v>251</v>
      </c>
      <c r="BM222" s="24" t="s">
        <v>557</v>
      </c>
    </row>
    <row r="223" spans="2:65" s="1" customFormat="1" ht="16.5" customHeight="1" x14ac:dyDescent="0.3">
      <c r="B223" s="175"/>
      <c r="C223" s="208" t="s">
        <v>558</v>
      </c>
      <c r="D223" s="208" t="s">
        <v>228</v>
      </c>
      <c r="E223" s="209" t="s">
        <v>559</v>
      </c>
      <c r="F223" s="210" t="s">
        <v>560</v>
      </c>
      <c r="G223" s="211" t="s">
        <v>300</v>
      </c>
      <c r="H223" s="212">
        <v>6</v>
      </c>
      <c r="I223" s="213"/>
      <c r="J223" s="214">
        <f t="shared" si="60"/>
        <v>0</v>
      </c>
      <c r="K223" s="210" t="s">
        <v>5</v>
      </c>
      <c r="L223" s="215"/>
      <c r="M223" s="216" t="s">
        <v>5</v>
      </c>
      <c r="N223" s="217" t="s">
        <v>49</v>
      </c>
      <c r="O223" s="43"/>
      <c r="P223" s="185">
        <f t="shared" si="61"/>
        <v>0</v>
      </c>
      <c r="Q223" s="185">
        <v>0</v>
      </c>
      <c r="R223" s="185">
        <f t="shared" si="62"/>
        <v>0</v>
      </c>
      <c r="S223" s="185">
        <v>0</v>
      </c>
      <c r="T223" s="186">
        <f t="shared" si="63"/>
        <v>0</v>
      </c>
      <c r="AR223" s="24" t="s">
        <v>301</v>
      </c>
      <c r="AT223" s="24" t="s">
        <v>228</v>
      </c>
      <c r="AU223" s="24" t="s">
        <v>88</v>
      </c>
      <c r="AY223" s="24" t="s">
        <v>156</v>
      </c>
      <c r="BE223" s="187">
        <f t="shared" si="64"/>
        <v>0</v>
      </c>
      <c r="BF223" s="187">
        <f t="shared" si="65"/>
        <v>0</v>
      </c>
      <c r="BG223" s="187">
        <f t="shared" si="66"/>
        <v>0</v>
      </c>
      <c r="BH223" s="187">
        <f t="shared" si="67"/>
        <v>0</v>
      </c>
      <c r="BI223" s="187">
        <f t="shared" si="68"/>
        <v>0</v>
      </c>
      <c r="BJ223" s="24" t="s">
        <v>86</v>
      </c>
      <c r="BK223" s="187">
        <f t="shared" si="69"/>
        <v>0</v>
      </c>
      <c r="BL223" s="24" t="s">
        <v>251</v>
      </c>
      <c r="BM223" s="24" t="s">
        <v>561</v>
      </c>
    </row>
    <row r="224" spans="2:65" s="1" customFormat="1" ht="16.5" customHeight="1" x14ac:dyDescent="0.3">
      <c r="B224" s="175"/>
      <c r="C224" s="208" t="s">
        <v>429</v>
      </c>
      <c r="D224" s="208" t="s">
        <v>228</v>
      </c>
      <c r="E224" s="209" t="s">
        <v>562</v>
      </c>
      <c r="F224" s="210" t="s">
        <v>563</v>
      </c>
      <c r="G224" s="211" t="s">
        <v>300</v>
      </c>
      <c r="H224" s="212">
        <v>6</v>
      </c>
      <c r="I224" s="213"/>
      <c r="J224" s="214">
        <f t="shared" si="60"/>
        <v>0</v>
      </c>
      <c r="K224" s="210" t="s">
        <v>5</v>
      </c>
      <c r="L224" s="215"/>
      <c r="M224" s="216" t="s">
        <v>5</v>
      </c>
      <c r="N224" s="217" t="s">
        <v>49</v>
      </c>
      <c r="O224" s="43"/>
      <c r="P224" s="185">
        <f t="shared" si="61"/>
        <v>0</v>
      </c>
      <c r="Q224" s="185">
        <v>0</v>
      </c>
      <c r="R224" s="185">
        <f t="shared" si="62"/>
        <v>0</v>
      </c>
      <c r="S224" s="185">
        <v>0</v>
      </c>
      <c r="T224" s="186">
        <f t="shared" si="63"/>
        <v>0</v>
      </c>
      <c r="AR224" s="24" t="s">
        <v>301</v>
      </c>
      <c r="AT224" s="24" t="s">
        <v>228</v>
      </c>
      <c r="AU224" s="24" t="s">
        <v>88</v>
      </c>
      <c r="AY224" s="24" t="s">
        <v>156</v>
      </c>
      <c r="BE224" s="187">
        <f t="shared" si="64"/>
        <v>0</v>
      </c>
      <c r="BF224" s="187">
        <f t="shared" si="65"/>
        <v>0</v>
      </c>
      <c r="BG224" s="187">
        <f t="shared" si="66"/>
        <v>0</v>
      </c>
      <c r="BH224" s="187">
        <f t="shared" si="67"/>
        <v>0</v>
      </c>
      <c r="BI224" s="187">
        <f t="shared" si="68"/>
        <v>0</v>
      </c>
      <c r="BJ224" s="24" t="s">
        <v>86</v>
      </c>
      <c r="BK224" s="187">
        <f t="shared" si="69"/>
        <v>0</v>
      </c>
      <c r="BL224" s="24" t="s">
        <v>251</v>
      </c>
      <c r="BM224" s="24" t="s">
        <v>564</v>
      </c>
    </row>
    <row r="225" spans="2:65" s="1" customFormat="1" ht="16.5" customHeight="1" x14ac:dyDescent="0.3">
      <c r="B225" s="175"/>
      <c r="C225" s="208" t="s">
        <v>565</v>
      </c>
      <c r="D225" s="208" t="s">
        <v>228</v>
      </c>
      <c r="E225" s="209" t="s">
        <v>566</v>
      </c>
      <c r="F225" s="210" t="s">
        <v>567</v>
      </c>
      <c r="G225" s="211" t="s">
        <v>300</v>
      </c>
      <c r="H225" s="212">
        <v>6</v>
      </c>
      <c r="I225" s="213"/>
      <c r="J225" s="214">
        <f t="shared" si="60"/>
        <v>0</v>
      </c>
      <c r="K225" s="210" t="s">
        <v>5</v>
      </c>
      <c r="L225" s="215"/>
      <c r="M225" s="216" t="s">
        <v>5</v>
      </c>
      <c r="N225" s="217" t="s">
        <v>49</v>
      </c>
      <c r="O225" s="43"/>
      <c r="P225" s="185">
        <f t="shared" si="61"/>
        <v>0</v>
      </c>
      <c r="Q225" s="185">
        <v>0</v>
      </c>
      <c r="R225" s="185">
        <f t="shared" si="62"/>
        <v>0</v>
      </c>
      <c r="S225" s="185">
        <v>0</v>
      </c>
      <c r="T225" s="186">
        <f t="shared" si="63"/>
        <v>0</v>
      </c>
      <c r="AR225" s="24" t="s">
        <v>301</v>
      </c>
      <c r="AT225" s="24" t="s">
        <v>228</v>
      </c>
      <c r="AU225" s="24" t="s">
        <v>88</v>
      </c>
      <c r="AY225" s="24" t="s">
        <v>156</v>
      </c>
      <c r="BE225" s="187">
        <f t="shared" si="64"/>
        <v>0</v>
      </c>
      <c r="BF225" s="187">
        <f t="shared" si="65"/>
        <v>0</v>
      </c>
      <c r="BG225" s="187">
        <f t="shared" si="66"/>
        <v>0</v>
      </c>
      <c r="BH225" s="187">
        <f t="shared" si="67"/>
        <v>0</v>
      </c>
      <c r="BI225" s="187">
        <f t="shared" si="68"/>
        <v>0</v>
      </c>
      <c r="BJ225" s="24" t="s">
        <v>86</v>
      </c>
      <c r="BK225" s="187">
        <f t="shared" si="69"/>
        <v>0</v>
      </c>
      <c r="BL225" s="24" t="s">
        <v>251</v>
      </c>
      <c r="BM225" s="24" t="s">
        <v>568</v>
      </c>
    </row>
    <row r="226" spans="2:65" s="1" customFormat="1" ht="16.5" customHeight="1" x14ac:dyDescent="0.3">
      <c r="B226" s="175"/>
      <c r="C226" s="208" t="s">
        <v>430</v>
      </c>
      <c r="D226" s="208" t="s">
        <v>228</v>
      </c>
      <c r="E226" s="209" t="s">
        <v>569</v>
      </c>
      <c r="F226" s="210" t="s">
        <v>570</v>
      </c>
      <c r="G226" s="211" t="s">
        <v>300</v>
      </c>
      <c r="H226" s="212">
        <v>6</v>
      </c>
      <c r="I226" s="213"/>
      <c r="J226" s="214">
        <f t="shared" si="60"/>
        <v>0</v>
      </c>
      <c r="K226" s="210" t="s">
        <v>5</v>
      </c>
      <c r="L226" s="215"/>
      <c r="M226" s="216" t="s">
        <v>5</v>
      </c>
      <c r="N226" s="217" t="s">
        <v>49</v>
      </c>
      <c r="O226" s="43"/>
      <c r="P226" s="185">
        <f t="shared" si="61"/>
        <v>0</v>
      </c>
      <c r="Q226" s="185">
        <v>0</v>
      </c>
      <c r="R226" s="185">
        <f t="shared" si="62"/>
        <v>0</v>
      </c>
      <c r="S226" s="185">
        <v>0</v>
      </c>
      <c r="T226" s="186">
        <f t="shared" si="63"/>
        <v>0</v>
      </c>
      <c r="AR226" s="24" t="s">
        <v>301</v>
      </c>
      <c r="AT226" s="24" t="s">
        <v>228</v>
      </c>
      <c r="AU226" s="24" t="s">
        <v>88</v>
      </c>
      <c r="AY226" s="24" t="s">
        <v>156</v>
      </c>
      <c r="BE226" s="187">
        <f t="shared" si="64"/>
        <v>0</v>
      </c>
      <c r="BF226" s="187">
        <f t="shared" si="65"/>
        <v>0</v>
      </c>
      <c r="BG226" s="187">
        <f t="shared" si="66"/>
        <v>0</v>
      </c>
      <c r="BH226" s="187">
        <f t="shared" si="67"/>
        <v>0</v>
      </c>
      <c r="BI226" s="187">
        <f t="shared" si="68"/>
        <v>0</v>
      </c>
      <c r="BJ226" s="24" t="s">
        <v>86</v>
      </c>
      <c r="BK226" s="187">
        <f t="shared" si="69"/>
        <v>0</v>
      </c>
      <c r="BL226" s="24" t="s">
        <v>251</v>
      </c>
      <c r="BM226" s="24" t="s">
        <v>571</v>
      </c>
    </row>
    <row r="227" spans="2:65" s="1" customFormat="1" ht="16.5" customHeight="1" x14ac:dyDescent="0.3">
      <c r="B227" s="175"/>
      <c r="C227" s="208" t="s">
        <v>572</v>
      </c>
      <c r="D227" s="208" t="s">
        <v>228</v>
      </c>
      <c r="E227" s="209" t="s">
        <v>573</v>
      </c>
      <c r="F227" s="210" t="s">
        <v>574</v>
      </c>
      <c r="G227" s="211" t="s">
        <v>300</v>
      </c>
      <c r="H227" s="212">
        <v>6</v>
      </c>
      <c r="I227" s="213"/>
      <c r="J227" s="214">
        <f t="shared" si="60"/>
        <v>0</v>
      </c>
      <c r="K227" s="210" t="s">
        <v>5</v>
      </c>
      <c r="L227" s="215"/>
      <c r="M227" s="216" t="s">
        <v>5</v>
      </c>
      <c r="N227" s="217" t="s">
        <v>49</v>
      </c>
      <c r="O227" s="43"/>
      <c r="P227" s="185">
        <f t="shared" si="61"/>
        <v>0</v>
      </c>
      <c r="Q227" s="185">
        <v>0</v>
      </c>
      <c r="R227" s="185">
        <f t="shared" si="62"/>
        <v>0</v>
      </c>
      <c r="S227" s="185">
        <v>0</v>
      </c>
      <c r="T227" s="186">
        <f t="shared" si="63"/>
        <v>0</v>
      </c>
      <c r="AR227" s="24" t="s">
        <v>301</v>
      </c>
      <c r="AT227" s="24" t="s">
        <v>228</v>
      </c>
      <c r="AU227" s="24" t="s">
        <v>88</v>
      </c>
      <c r="AY227" s="24" t="s">
        <v>156</v>
      </c>
      <c r="BE227" s="187">
        <f t="shared" si="64"/>
        <v>0</v>
      </c>
      <c r="BF227" s="187">
        <f t="shared" si="65"/>
        <v>0</v>
      </c>
      <c r="BG227" s="187">
        <f t="shared" si="66"/>
        <v>0</v>
      </c>
      <c r="BH227" s="187">
        <f t="shared" si="67"/>
        <v>0</v>
      </c>
      <c r="BI227" s="187">
        <f t="shared" si="68"/>
        <v>0</v>
      </c>
      <c r="BJ227" s="24" t="s">
        <v>86</v>
      </c>
      <c r="BK227" s="187">
        <f t="shared" si="69"/>
        <v>0</v>
      </c>
      <c r="BL227" s="24" t="s">
        <v>251</v>
      </c>
      <c r="BM227" s="24" t="s">
        <v>575</v>
      </c>
    </row>
    <row r="228" spans="2:65" s="1" customFormat="1" ht="16.5" customHeight="1" x14ac:dyDescent="0.3">
      <c r="B228" s="175"/>
      <c r="C228" s="208" t="s">
        <v>432</v>
      </c>
      <c r="D228" s="208" t="s">
        <v>228</v>
      </c>
      <c r="E228" s="209" t="s">
        <v>576</v>
      </c>
      <c r="F228" s="210" t="s">
        <v>577</v>
      </c>
      <c r="G228" s="211" t="s">
        <v>300</v>
      </c>
      <c r="H228" s="212">
        <v>3</v>
      </c>
      <c r="I228" s="213"/>
      <c r="J228" s="214">
        <f t="shared" si="60"/>
        <v>0</v>
      </c>
      <c r="K228" s="210" t="s">
        <v>5</v>
      </c>
      <c r="L228" s="215"/>
      <c r="M228" s="216" t="s">
        <v>5</v>
      </c>
      <c r="N228" s="217" t="s">
        <v>49</v>
      </c>
      <c r="O228" s="43"/>
      <c r="P228" s="185">
        <f t="shared" si="61"/>
        <v>0</v>
      </c>
      <c r="Q228" s="185">
        <v>0</v>
      </c>
      <c r="R228" s="185">
        <f t="shared" si="62"/>
        <v>0</v>
      </c>
      <c r="S228" s="185">
        <v>0</v>
      </c>
      <c r="T228" s="186">
        <f t="shared" si="63"/>
        <v>0</v>
      </c>
      <c r="AR228" s="24" t="s">
        <v>301</v>
      </c>
      <c r="AT228" s="24" t="s">
        <v>228</v>
      </c>
      <c r="AU228" s="24" t="s">
        <v>88</v>
      </c>
      <c r="AY228" s="24" t="s">
        <v>156</v>
      </c>
      <c r="BE228" s="187">
        <f t="shared" si="64"/>
        <v>0</v>
      </c>
      <c r="BF228" s="187">
        <f t="shared" si="65"/>
        <v>0</v>
      </c>
      <c r="BG228" s="187">
        <f t="shared" si="66"/>
        <v>0</v>
      </c>
      <c r="BH228" s="187">
        <f t="shared" si="67"/>
        <v>0</v>
      </c>
      <c r="BI228" s="187">
        <f t="shared" si="68"/>
        <v>0</v>
      </c>
      <c r="BJ228" s="24" t="s">
        <v>86</v>
      </c>
      <c r="BK228" s="187">
        <f t="shared" si="69"/>
        <v>0</v>
      </c>
      <c r="BL228" s="24" t="s">
        <v>251</v>
      </c>
      <c r="BM228" s="24" t="s">
        <v>578</v>
      </c>
    </row>
    <row r="229" spans="2:65" s="1" customFormat="1" ht="16.5" customHeight="1" x14ac:dyDescent="0.3">
      <c r="B229" s="175"/>
      <c r="C229" s="176" t="s">
        <v>579</v>
      </c>
      <c r="D229" s="176" t="s">
        <v>158</v>
      </c>
      <c r="E229" s="177" t="s">
        <v>580</v>
      </c>
      <c r="F229" s="178" t="s">
        <v>581</v>
      </c>
      <c r="G229" s="179" t="s">
        <v>320</v>
      </c>
      <c r="H229" s="180">
        <v>3</v>
      </c>
      <c r="I229" s="181"/>
      <c r="J229" s="182">
        <f t="shared" si="60"/>
        <v>0</v>
      </c>
      <c r="K229" s="178" t="s">
        <v>5</v>
      </c>
      <c r="L229" s="42"/>
      <c r="M229" s="183" t="s">
        <v>5</v>
      </c>
      <c r="N229" s="184" t="s">
        <v>49</v>
      </c>
      <c r="O229" s="43"/>
      <c r="P229" s="185">
        <f t="shared" si="61"/>
        <v>0</v>
      </c>
      <c r="Q229" s="185">
        <v>0</v>
      </c>
      <c r="R229" s="185">
        <f t="shared" si="62"/>
        <v>0</v>
      </c>
      <c r="S229" s="185">
        <v>0</v>
      </c>
      <c r="T229" s="186">
        <f t="shared" si="63"/>
        <v>0</v>
      </c>
      <c r="AR229" s="24" t="s">
        <v>251</v>
      </c>
      <c r="AT229" s="24" t="s">
        <v>158</v>
      </c>
      <c r="AU229" s="24" t="s">
        <v>88</v>
      </c>
      <c r="AY229" s="24" t="s">
        <v>156</v>
      </c>
      <c r="BE229" s="187">
        <f t="shared" si="64"/>
        <v>0</v>
      </c>
      <c r="BF229" s="187">
        <f t="shared" si="65"/>
        <v>0</v>
      </c>
      <c r="BG229" s="187">
        <f t="shared" si="66"/>
        <v>0</v>
      </c>
      <c r="BH229" s="187">
        <f t="shared" si="67"/>
        <v>0</v>
      </c>
      <c r="BI229" s="187">
        <f t="shared" si="68"/>
        <v>0</v>
      </c>
      <c r="BJ229" s="24" t="s">
        <v>86</v>
      </c>
      <c r="BK229" s="187">
        <f t="shared" si="69"/>
        <v>0</v>
      </c>
      <c r="BL229" s="24" t="s">
        <v>251</v>
      </c>
      <c r="BM229" s="24" t="s">
        <v>582</v>
      </c>
    </row>
    <row r="230" spans="2:65" s="1" customFormat="1" ht="16.5" customHeight="1" x14ac:dyDescent="0.3">
      <c r="B230" s="175"/>
      <c r="C230" s="176" t="s">
        <v>433</v>
      </c>
      <c r="D230" s="176" t="s">
        <v>158</v>
      </c>
      <c r="E230" s="177" t="s">
        <v>583</v>
      </c>
      <c r="F230" s="178" t="s">
        <v>584</v>
      </c>
      <c r="G230" s="179" t="s">
        <v>320</v>
      </c>
      <c r="H230" s="180">
        <v>24</v>
      </c>
      <c r="I230" s="181"/>
      <c r="J230" s="182">
        <f t="shared" si="60"/>
        <v>0</v>
      </c>
      <c r="K230" s="178" t="s">
        <v>5</v>
      </c>
      <c r="L230" s="42"/>
      <c r="M230" s="183" t="s">
        <v>5</v>
      </c>
      <c r="N230" s="184" t="s">
        <v>49</v>
      </c>
      <c r="O230" s="43"/>
      <c r="P230" s="185">
        <f t="shared" si="61"/>
        <v>0</v>
      </c>
      <c r="Q230" s="185">
        <v>0</v>
      </c>
      <c r="R230" s="185">
        <f t="shared" si="62"/>
        <v>0</v>
      </c>
      <c r="S230" s="185">
        <v>0</v>
      </c>
      <c r="T230" s="186">
        <f t="shared" si="63"/>
        <v>0</v>
      </c>
      <c r="AR230" s="24" t="s">
        <v>251</v>
      </c>
      <c r="AT230" s="24" t="s">
        <v>158</v>
      </c>
      <c r="AU230" s="24" t="s">
        <v>88</v>
      </c>
      <c r="AY230" s="24" t="s">
        <v>156</v>
      </c>
      <c r="BE230" s="187">
        <f t="shared" si="64"/>
        <v>0</v>
      </c>
      <c r="BF230" s="187">
        <f t="shared" si="65"/>
        <v>0</v>
      </c>
      <c r="BG230" s="187">
        <f t="shared" si="66"/>
        <v>0</v>
      </c>
      <c r="BH230" s="187">
        <f t="shared" si="67"/>
        <v>0</v>
      </c>
      <c r="BI230" s="187">
        <f t="shared" si="68"/>
        <v>0</v>
      </c>
      <c r="BJ230" s="24" t="s">
        <v>86</v>
      </c>
      <c r="BK230" s="187">
        <f t="shared" si="69"/>
        <v>0</v>
      </c>
      <c r="BL230" s="24" t="s">
        <v>251</v>
      </c>
      <c r="BM230" s="24" t="s">
        <v>585</v>
      </c>
    </row>
    <row r="231" spans="2:65" s="1" customFormat="1" ht="16.5" customHeight="1" x14ac:dyDescent="0.3">
      <c r="B231" s="175"/>
      <c r="C231" s="208" t="s">
        <v>586</v>
      </c>
      <c r="D231" s="208" t="s">
        <v>228</v>
      </c>
      <c r="E231" s="209" t="s">
        <v>587</v>
      </c>
      <c r="F231" s="210" t="s">
        <v>588</v>
      </c>
      <c r="G231" s="211" t="s">
        <v>589</v>
      </c>
      <c r="H231" s="212">
        <v>3</v>
      </c>
      <c r="I231" s="213"/>
      <c r="J231" s="214">
        <f t="shared" si="60"/>
        <v>0</v>
      </c>
      <c r="K231" s="210" t="s">
        <v>5</v>
      </c>
      <c r="L231" s="215"/>
      <c r="M231" s="216" t="s">
        <v>5</v>
      </c>
      <c r="N231" s="217" t="s">
        <v>49</v>
      </c>
      <c r="O231" s="43"/>
      <c r="P231" s="185">
        <f t="shared" si="61"/>
        <v>0</v>
      </c>
      <c r="Q231" s="185">
        <v>0</v>
      </c>
      <c r="R231" s="185">
        <f t="shared" si="62"/>
        <v>0</v>
      </c>
      <c r="S231" s="185">
        <v>0</v>
      </c>
      <c r="T231" s="186">
        <f t="shared" si="63"/>
        <v>0</v>
      </c>
      <c r="AR231" s="24" t="s">
        <v>301</v>
      </c>
      <c r="AT231" s="24" t="s">
        <v>228</v>
      </c>
      <c r="AU231" s="24" t="s">
        <v>88</v>
      </c>
      <c r="AY231" s="24" t="s">
        <v>156</v>
      </c>
      <c r="BE231" s="187">
        <f t="shared" si="64"/>
        <v>0</v>
      </c>
      <c r="BF231" s="187">
        <f t="shared" si="65"/>
        <v>0</v>
      </c>
      <c r="BG231" s="187">
        <f t="shared" si="66"/>
        <v>0</v>
      </c>
      <c r="BH231" s="187">
        <f t="shared" si="67"/>
        <v>0</v>
      </c>
      <c r="BI231" s="187">
        <f t="shared" si="68"/>
        <v>0</v>
      </c>
      <c r="BJ231" s="24" t="s">
        <v>86</v>
      </c>
      <c r="BK231" s="187">
        <f t="shared" si="69"/>
        <v>0</v>
      </c>
      <c r="BL231" s="24" t="s">
        <v>251</v>
      </c>
      <c r="BM231" s="24" t="s">
        <v>590</v>
      </c>
    </row>
    <row r="232" spans="2:65" s="1" customFormat="1" ht="16.5" customHeight="1" x14ac:dyDescent="0.3">
      <c r="B232" s="175"/>
      <c r="C232" s="176" t="s">
        <v>435</v>
      </c>
      <c r="D232" s="176" t="s">
        <v>158</v>
      </c>
      <c r="E232" s="177" t="s">
        <v>591</v>
      </c>
      <c r="F232" s="178" t="s">
        <v>592</v>
      </c>
      <c r="G232" s="179" t="s">
        <v>593</v>
      </c>
      <c r="H232" s="180">
        <v>3</v>
      </c>
      <c r="I232" s="181"/>
      <c r="J232" s="182">
        <f t="shared" si="60"/>
        <v>0</v>
      </c>
      <c r="K232" s="178" t="s">
        <v>5</v>
      </c>
      <c r="L232" s="42"/>
      <c r="M232" s="183" t="s">
        <v>5</v>
      </c>
      <c r="N232" s="184" t="s">
        <v>49</v>
      </c>
      <c r="O232" s="43"/>
      <c r="P232" s="185">
        <f t="shared" si="61"/>
        <v>0</v>
      </c>
      <c r="Q232" s="185">
        <v>0</v>
      </c>
      <c r="R232" s="185">
        <f t="shared" si="62"/>
        <v>0</v>
      </c>
      <c r="S232" s="185">
        <v>0</v>
      </c>
      <c r="T232" s="186">
        <f t="shared" si="63"/>
        <v>0</v>
      </c>
      <c r="AR232" s="24" t="s">
        <v>251</v>
      </c>
      <c r="AT232" s="24" t="s">
        <v>158</v>
      </c>
      <c r="AU232" s="24" t="s">
        <v>88</v>
      </c>
      <c r="AY232" s="24" t="s">
        <v>156</v>
      </c>
      <c r="BE232" s="187">
        <f t="shared" si="64"/>
        <v>0</v>
      </c>
      <c r="BF232" s="187">
        <f t="shared" si="65"/>
        <v>0</v>
      </c>
      <c r="BG232" s="187">
        <f t="shared" si="66"/>
        <v>0</v>
      </c>
      <c r="BH232" s="187">
        <f t="shared" si="67"/>
        <v>0</v>
      </c>
      <c r="BI232" s="187">
        <f t="shared" si="68"/>
        <v>0</v>
      </c>
      <c r="BJ232" s="24" t="s">
        <v>86</v>
      </c>
      <c r="BK232" s="187">
        <f t="shared" si="69"/>
        <v>0</v>
      </c>
      <c r="BL232" s="24" t="s">
        <v>251</v>
      </c>
      <c r="BM232" s="24" t="s">
        <v>594</v>
      </c>
    </row>
    <row r="233" spans="2:65" s="1" customFormat="1" ht="16.5" customHeight="1" x14ac:dyDescent="0.3">
      <c r="B233" s="175"/>
      <c r="C233" s="176" t="s">
        <v>595</v>
      </c>
      <c r="D233" s="176" t="s">
        <v>158</v>
      </c>
      <c r="E233" s="177" t="s">
        <v>596</v>
      </c>
      <c r="F233" s="178" t="s">
        <v>597</v>
      </c>
      <c r="G233" s="179" t="s">
        <v>593</v>
      </c>
      <c r="H233" s="180">
        <v>3</v>
      </c>
      <c r="I233" s="181"/>
      <c r="J233" s="182">
        <f t="shared" si="60"/>
        <v>0</v>
      </c>
      <c r="K233" s="178" t="s">
        <v>5</v>
      </c>
      <c r="L233" s="42"/>
      <c r="M233" s="183" t="s">
        <v>5</v>
      </c>
      <c r="N233" s="184" t="s">
        <v>49</v>
      </c>
      <c r="O233" s="43"/>
      <c r="P233" s="185">
        <f t="shared" si="61"/>
        <v>0</v>
      </c>
      <c r="Q233" s="185">
        <v>0</v>
      </c>
      <c r="R233" s="185">
        <f t="shared" si="62"/>
        <v>0</v>
      </c>
      <c r="S233" s="185">
        <v>0</v>
      </c>
      <c r="T233" s="186">
        <f t="shared" si="63"/>
        <v>0</v>
      </c>
      <c r="AR233" s="24" t="s">
        <v>251</v>
      </c>
      <c r="AT233" s="24" t="s">
        <v>158</v>
      </c>
      <c r="AU233" s="24" t="s">
        <v>88</v>
      </c>
      <c r="AY233" s="24" t="s">
        <v>156</v>
      </c>
      <c r="BE233" s="187">
        <f t="shared" si="64"/>
        <v>0</v>
      </c>
      <c r="BF233" s="187">
        <f t="shared" si="65"/>
        <v>0</v>
      </c>
      <c r="BG233" s="187">
        <f t="shared" si="66"/>
        <v>0</v>
      </c>
      <c r="BH233" s="187">
        <f t="shared" si="67"/>
        <v>0</v>
      </c>
      <c r="BI233" s="187">
        <f t="shared" si="68"/>
        <v>0</v>
      </c>
      <c r="BJ233" s="24" t="s">
        <v>86</v>
      </c>
      <c r="BK233" s="187">
        <f t="shared" si="69"/>
        <v>0</v>
      </c>
      <c r="BL233" s="24" t="s">
        <v>251</v>
      </c>
      <c r="BM233" s="24" t="s">
        <v>598</v>
      </c>
    </row>
    <row r="234" spans="2:65" s="1" customFormat="1" ht="16.5" customHeight="1" x14ac:dyDescent="0.3">
      <c r="B234" s="175"/>
      <c r="C234" s="176" t="s">
        <v>436</v>
      </c>
      <c r="D234" s="176" t="s">
        <v>158</v>
      </c>
      <c r="E234" s="177" t="s">
        <v>599</v>
      </c>
      <c r="F234" s="178" t="s">
        <v>600</v>
      </c>
      <c r="G234" s="179" t="s">
        <v>593</v>
      </c>
      <c r="H234" s="180">
        <v>3</v>
      </c>
      <c r="I234" s="181"/>
      <c r="J234" s="182">
        <f t="shared" si="60"/>
        <v>0</v>
      </c>
      <c r="K234" s="178" t="s">
        <v>5</v>
      </c>
      <c r="L234" s="42"/>
      <c r="M234" s="183" t="s">
        <v>5</v>
      </c>
      <c r="N234" s="184" t="s">
        <v>49</v>
      </c>
      <c r="O234" s="43"/>
      <c r="P234" s="185">
        <f t="shared" si="61"/>
        <v>0</v>
      </c>
      <c r="Q234" s="185">
        <v>0</v>
      </c>
      <c r="R234" s="185">
        <f t="shared" si="62"/>
        <v>0</v>
      </c>
      <c r="S234" s="185">
        <v>0</v>
      </c>
      <c r="T234" s="186">
        <f t="shared" si="63"/>
        <v>0</v>
      </c>
      <c r="AR234" s="24" t="s">
        <v>251</v>
      </c>
      <c r="AT234" s="24" t="s">
        <v>158</v>
      </c>
      <c r="AU234" s="24" t="s">
        <v>88</v>
      </c>
      <c r="AY234" s="24" t="s">
        <v>156</v>
      </c>
      <c r="BE234" s="187">
        <f t="shared" si="64"/>
        <v>0</v>
      </c>
      <c r="BF234" s="187">
        <f t="shared" si="65"/>
        <v>0</v>
      </c>
      <c r="BG234" s="187">
        <f t="shared" si="66"/>
        <v>0</v>
      </c>
      <c r="BH234" s="187">
        <f t="shared" si="67"/>
        <v>0</v>
      </c>
      <c r="BI234" s="187">
        <f t="shared" si="68"/>
        <v>0</v>
      </c>
      <c r="BJ234" s="24" t="s">
        <v>86</v>
      </c>
      <c r="BK234" s="187">
        <f t="shared" si="69"/>
        <v>0</v>
      </c>
      <c r="BL234" s="24" t="s">
        <v>251</v>
      </c>
      <c r="BM234" s="24" t="s">
        <v>601</v>
      </c>
    </row>
    <row r="235" spans="2:65" s="1" customFormat="1" ht="16.5" customHeight="1" x14ac:dyDescent="0.3">
      <c r="B235" s="175"/>
      <c r="C235" s="208" t="s">
        <v>602</v>
      </c>
      <c r="D235" s="208" t="s">
        <v>228</v>
      </c>
      <c r="E235" s="209" t="s">
        <v>603</v>
      </c>
      <c r="F235" s="210" t="s">
        <v>604</v>
      </c>
      <c r="G235" s="211" t="s">
        <v>306</v>
      </c>
      <c r="H235" s="212">
        <v>66</v>
      </c>
      <c r="I235" s="213"/>
      <c r="J235" s="214">
        <f t="shared" si="60"/>
        <v>0</v>
      </c>
      <c r="K235" s="210" t="s">
        <v>5</v>
      </c>
      <c r="L235" s="215"/>
      <c r="M235" s="216" t="s">
        <v>5</v>
      </c>
      <c r="N235" s="217" t="s">
        <v>49</v>
      </c>
      <c r="O235" s="43"/>
      <c r="P235" s="185">
        <f t="shared" si="61"/>
        <v>0</v>
      </c>
      <c r="Q235" s="185">
        <v>0</v>
      </c>
      <c r="R235" s="185">
        <f t="shared" si="62"/>
        <v>0</v>
      </c>
      <c r="S235" s="185">
        <v>0</v>
      </c>
      <c r="T235" s="186">
        <f t="shared" si="63"/>
        <v>0</v>
      </c>
      <c r="AR235" s="24" t="s">
        <v>301</v>
      </c>
      <c r="AT235" s="24" t="s">
        <v>228</v>
      </c>
      <c r="AU235" s="24" t="s">
        <v>88</v>
      </c>
      <c r="AY235" s="24" t="s">
        <v>156</v>
      </c>
      <c r="BE235" s="187">
        <f t="shared" si="64"/>
        <v>0</v>
      </c>
      <c r="BF235" s="187">
        <f t="shared" si="65"/>
        <v>0</v>
      </c>
      <c r="BG235" s="187">
        <f t="shared" si="66"/>
        <v>0</v>
      </c>
      <c r="BH235" s="187">
        <f t="shared" si="67"/>
        <v>0</v>
      </c>
      <c r="BI235" s="187">
        <f t="shared" si="68"/>
        <v>0</v>
      </c>
      <c r="BJ235" s="24" t="s">
        <v>86</v>
      </c>
      <c r="BK235" s="187">
        <f t="shared" si="69"/>
        <v>0</v>
      </c>
      <c r="BL235" s="24" t="s">
        <v>251</v>
      </c>
      <c r="BM235" s="24" t="s">
        <v>605</v>
      </c>
    </row>
    <row r="236" spans="2:65" s="1" customFormat="1" ht="16.5" customHeight="1" x14ac:dyDescent="0.3">
      <c r="B236" s="175"/>
      <c r="C236" s="208" t="s">
        <v>440</v>
      </c>
      <c r="D236" s="208" t="s">
        <v>228</v>
      </c>
      <c r="E236" s="209" t="s">
        <v>606</v>
      </c>
      <c r="F236" s="210" t="s">
        <v>607</v>
      </c>
      <c r="G236" s="211" t="s">
        <v>306</v>
      </c>
      <c r="H236" s="212">
        <v>66</v>
      </c>
      <c r="I236" s="213"/>
      <c r="J236" s="214">
        <f t="shared" si="60"/>
        <v>0</v>
      </c>
      <c r="K236" s="210" t="s">
        <v>5</v>
      </c>
      <c r="L236" s="215"/>
      <c r="M236" s="216" t="s">
        <v>5</v>
      </c>
      <c r="N236" s="217" t="s">
        <v>49</v>
      </c>
      <c r="O236" s="43"/>
      <c r="P236" s="185">
        <f t="shared" si="61"/>
        <v>0</v>
      </c>
      <c r="Q236" s="185">
        <v>0</v>
      </c>
      <c r="R236" s="185">
        <f t="shared" si="62"/>
        <v>0</v>
      </c>
      <c r="S236" s="185">
        <v>0</v>
      </c>
      <c r="T236" s="186">
        <f t="shared" si="63"/>
        <v>0</v>
      </c>
      <c r="AR236" s="24" t="s">
        <v>301</v>
      </c>
      <c r="AT236" s="24" t="s">
        <v>228</v>
      </c>
      <c r="AU236" s="24" t="s">
        <v>88</v>
      </c>
      <c r="AY236" s="24" t="s">
        <v>156</v>
      </c>
      <c r="BE236" s="187">
        <f t="shared" si="64"/>
        <v>0</v>
      </c>
      <c r="BF236" s="187">
        <f t="shared" si="65"/>
        <v>0</v>
      </c>
      <c r="BG236" s="187">
        <f t="shared" si="66"/>
        <v>0</v>
      </c>
      <c r="BH236" s="187">
        <f t="shared" si="67"/>
        <v>0</v>
      </c>
      <c r="BI236" s="187">
        <f t="shared" si="68"/>
        <v>0</v>
      </c>
      <c r="BJ236" s="24" t="s">
        <v>86</v>
      </c>
      <c r="BK236" s="187">
        <f t="shared" si="69"/>
        <v>0</v>
      </c>
      <c r="BL236" s="24" t="s">
        <v>251</v>
      </c>
      <c r="BM236" s="24" t="s">
        <v>608</v>
      </c>
    </row>
    <row r="237" spans="2:65" s="1" customFormat="1" ht="16.5" customHeight="1" x14ac:dyDescent="0.3">
      <c r="B237" s="175"/>
      <c r="C237" s="208" t="s">
        <v>609</v>
      </c>
      <c r="D237" s="208" t="s">
        <v>228</v>
      </c>
      <c r="E237" s="209" t="s">
        <v>610</v>
      </c>
      <c r="F237" s="210" t="s">
        <v>611</v>
      </c>
      <c r="G237" s="211" t="s">
        <v>306</v>
      </c>
      <c r="H237" s="212">
        <v>60</v>
      </c>
      <c r="I237" s="213"/>
      <c r="J237" s="214">
        <f t="shared" si="60"/>
        <v>0</v>
      </c>
      <c r="K237" s="210" t="s">
        <v>5</v>
      </c>
      <c r="L237" s="215"/>
      <c r="M237" s="216" t="s">
        <v>5</v>
      </c>
      <c r="N237" s="217" t="s">
        <v>49</v>
      </c>
      <c r="O237" s="43"/>
      <c r="P237" s="185">
        <f t="shared" si="61"/>
        <v>0</v>
      </c>
      <c r="Q237" s="185">
        <v>0</v>
      </c>
      <c r="R237" s="185">
        <f t="shared" si="62"/>
        <v>0</v>
      </c>
      <c r="S237" s="185">
        <v>0</v>
      </c>
      <c r="T237" s="186">
        <f t="shared" si="63"/>
        <v>0</v>
      </c>
      <c r="AR237" s="24" t="s">
        <v>301</v>
      </c>
      <c r="AT237" s="24" t="s">
        <v>228</v>
      </c>
      <c r="AU237" s="24" t="s">
        <v>88</v>
      </c>
      <c r="AY237" s="24" t="s">
        <v>156</v>
      </c>
      <c r="BE237" s="187">
        <f t="shared" si="64"/>
        <v>0</v>
      </c>
      <c r="BF237" s="187">
        <f t="shared" si="65"/>
        <v>0</v>
      </c>
      <c r="BG237" s="187">
        <f t="shared" si="66"/>
        <v>0</v>
      </c>
      <c r="BH237" s="187">
        <f t="shared" si="67"/>
        <v>0</v>
      </c>
      <c r="BI237" s="187">
        <f t="shared" si="68"/>
        <v>0</v>
      </c>
      <c r="BJ237" s="24" t="s">
        <v>86</v>
      </c>
      <c r="BK237" s="187">
        <f t="shared" si="69"/>
        <v>0</v>
      </c>
      <c r="BL237" s="24" t="s">
        <v>251</v>
      </c>
      <c r="BM237" s="24" t="s">
        <v>612</v>
      </c>
    </row>
    <row r="238" spans="2:65" s="1" customFormat="1" ht="16.5" customHeight="1" x14ac:dyDescent="0.3">
      <c r="B238" s="175"/>
      <c r="C238" s="208" t="s">
        <v>441</v>
      </c>
      <c r="D238" s="208" t="s">
        <v>228</v>
      </c>
      <c r="E238" s="209" t="s">
        <v>613</v>
      </c>
      <c r="F238" s="210" t="s">
        <v>614</v>
      </c>
      <c r="G238" s="211" t="s">
        <v>300</v>
      </c>
      <c r="H238" s="212">
        <v>24</v>
      </c>
      <c r="I238" s="213"/>
      <c r="J238" s="214">
        <f t="shared" si="60"/>
        <v>0</v>
      </c>
      <c r="K238" s="210" t="s">
        <v>5</v>
      </c>
      <c r="L238" s="215"/>
      <c r="M238" s="216" t="s">
        <v>5</v>
      </c>
      <c r="N238" s="217" t="s">
        <v>49</v>
      </c>
      <c r="O238" s="43"/>
      <c r="P238" s="185">
        <f t="shared" si="61"/>
        <v>0</v>
      </c>
      <c r="Q238" s="185">
        <v>0</v>
      </c>
      <c r="R238" s="185">
        <f t="shared" si="62"/>
        <v>0</v>
      </c>
      <c r="S238" s="185">
        <v>0</v>
      </c>
      <c r="T238" s="186">
        <f t="shared" si="63"/>
        <v>0</v>
      </c>
      <c r="AR238" s="24" t="s">
        <v>301</v>
      </c>
      <c r="AT238" s="24" t="s">
        <v>228</v>
      </c>
      <c r="AU238" s="24" t="s">
        <v>88</v>
      </c>
      <c r="AY238" s="24" t="s">
        <v>156</v>
      </c>
      <c r="BE238" s="187">
        <f t="shared" si="64"/>
        <v>0</v>
      </c>
      <c r="BF238" s="187">
        <f t="shared" si="65"/>
        <v>0</v>
      </c>
      <c r="BG238" s="187">
        <f t="shared" si="66"/>
        <v>0</v>
      </c>
      <c r="BH238" s="187">
        <f t="shared" si="67"/>
        <v>0</v>
      </c>
      <c r="BI238" s="187">
        <f t="shared" si="68"/>
        <v>0</v>
      </c>
      <c r="BJ238" s="24" t="s">
        <v>86</v>
      </c>
      <c r="BK238" s="187">
        <f t="shared" si="69"/>
        <v>0</v>
      </c>
      <c r="BL238" s="24" t="s">
        <v>251</v>
      </c>
      <c r="BM238" s="24" t="s">
        <v>615</v>
      </c>
    </row>
    <row r="239" spans="2:65" s="1" customFormat="1" ht="16.5" customHeight="1" x14ac:dyDescent="0.3">
      <c r="B239" s="175"/>
      <c r="C239" s="208" t="s">
        <v>616</v>
      </c>
      <c r="D239" s="208" t="s">
        <v>228</v>
      </c>
      <c r="E239" s="209" t="s">
        <v>617</v>
      </c>
      <c r="F239" s="210" t="s">
        <v>618</v>
      </c>
      <c r="G239" s="211" t="s">
        <v>300</v>
      </c>
      <c r="H239" s="212">
        <v>3</v>
      </c>
      <c r="I239" s="213"/>
      <c r="J239" s="214">
        <f t="shared" si="60"/>
        <v>0</v>
      </c>
      <c r="K239" s="210" t="s">
        <v>5</v>
      </c>
      <c r="L239" s="215"/>
      <c r="M239" s="216" t="s">
        <v>5</v>
      </c>
      <c r="N239" s="217" t="s">
        <v>49</v>
      </c>
      <c r="O239" s="43"/>
      <c r="P239" s="185">
        <f t="shared" si="61"/>
        <v>0</v>
      </c>
      <c r="Q239" s="185">
        <v>0</v>
      </c>
      <c r="R239" s="185">
        <f t="shared" si="62"/>
        <v>0</v>
      </c>
      <c r="S239" s="185">
        <v>0</v>
      </c>
      <c r="T239" s="186">
        <f t="shared" si="63"/>
        <v>0</v>
      </c>
      <c r="AR239" s="24" t="s">
        <v>301</v>
      </c>
      <c r="AT239" s="24" t="s">
        <v>228</v>
      </c>
      <c r="AU239" s="24" t="s">
        <v>88</v>
      </c>
      <c r="AY239" s="24" t="s">
        <v>156</v>
      </c>
      <c r="BE239" s="187">
        <f t="shared" si="64"/>
        <v>0</v>
      </c>
      <c r="BF239" s="187">
        <f t="shared" si="65"/>
        <v>0</v>
      </c>
      <c r="BG239" s="187">
        <f t="shared" si="66"/>
        <v>0</v>
      </c>
      <c r="BH239" s="187">
        <f t="shared" si="67"/>
        <v>0</v>
      </c>
      <c r="BI239" s="187">
        <f t="shared" si="68"/>
        <v>0</v>
      </c>
      <c r="BJ239" s="24" t="s">
        <v>86</v>
      </c>
      <c r="BK239" s="187">
        <f t="shared" si="69"/>
        <v>0</v>
      </c>
      <c r="BL239" s="24" t="s">
        <v>251</v>
      </c>
      <c r="BM239" s="24" t="s">
        <v>619</v>
      </c>
    </row>
    <row r="240" spans="2:65" s="1" customFormat="1" ht="16.5" customHeight="1" x14ac:dyDescent="0.3">
      <c r="B240" s="175"/>
      <c r="C240" s="208" t="s">
        <v>443</v>
      </c>
      <c r="D240" s="208" t="s">
        <v>228</v>
      </c>
      <c r="E240" s="209" t="s">
        <v>620</v>
      </c>
      <c r="F240" s="210" t="s">
        <v>621</v>
      </c>
      <c r="G240" s="211" t="s">
        <v>300</v>
      </c>
      <c r="H240" s="212">
        <v>24</v>
      </c>
      <c r="I240" s="213"/>
      <c r="J240" s="214">
        <f t="shared" si="60"/>
        <v>0</v>
      </c>
      <c r="K240" s="210" t="s">
        <v>5</v>
      </c>
      <c r="L240" s="215"/>
      <c r="M240" s="216" t="s">
        <v>5</v>
      </c>
      <c r="N240" s="217" t="s">
        <v>49</v>
      </c>
      <c r="O240" s="43"/>
      <c r="P240" s="185">
        <f t="shared" si="61"/>
        <v>0</v>
      </c>
      <c r="Q240" s="185">
        <v>0</v>
      </c>
      <c r="R240" s="185">
        <f t="shared" si="62"/>
        <v>0</v>
      </c>
      <c r="S240" s="185">
        <v>0</v>
      </c>
      <c r="T240" s="186">
        <f t="shared" si="63"/>
        <v>0</v>
      </c>
      <c r="AR240" s="24" t="s">
        <v>301</v>
      </c>
      <c r="AT240" s="24" t="s">
        <v>228</v>
      </c>
      <c r="AU240" s="24" t="s">
        <v>88</v>
      </c>
      <c r="AY240" s="24" t="s">
        <v>156</v>
      </c>
      <c r="BE240" s="187">
        <f t="shared" si="64"/>
        <v>0</v>
      </c>
      <c r="BF240" s="187">
        <f t="shared" si="65"/>
        <v>0</v>
      </c>
      <c r="BG240" s="187">
        <f t="shared" si="66"/>
        <v>0</v>
      </c>
      <c r="BH240" s="187">
        <f t="shared" si="67"/>
        <v>0</v>
      </c>
      <c r="BI240" s="187">
        <f t="shared" si="68"/>
        <v>0</v>
      </c>
      <c r="BJ240" s="24" t="s">
        <v>86</v>
      </c>
      <c r="BK240" s="187">
        <f t="shared" si="69"/>
        <v>0</v>
      </c>
      <c r="BL240" s="24" t="s">
        <v>251</v>
      </c>
      <c r="BM240" s="24" t="s">
        <v>622</v>
      </c>
    </row>
    <row r="241" spans="2:65" s="1" customFormat="1" ht="16.5" customHeight="1" x14ac:dyDescent="0.3">
      <c r="B241" s="175"/>
      <c r="C241" s="208" t="s">
        <v>623</v>
      </c>
      <c r="D241" s="208" t="s">
        <v>228</v>
      </c>
      <c r="E241" s="209" t="s">
        <v>624</v>
      </c>
      <c r="F241" s="210" t="s">
        <v>625</v>
      </c>
      <c r="G241" s="211" t="s">
        <v>300</v>
      </c>
      <c r="H241" s="212">
        <v>84</v>
      </c>
      <c r="I241" s="213"/>
      <c r="J241" s="214">
        <f t="shared" si="60"/>
        <v>0</v>
      </c>
      <c r="K241" s="210" t="s">
        <v>5</v>
      </c>
      <c r="L241" s="215"/>
      <c r="M241" s="216" t="s">
        <v>5</v>
      </c>
      <c r="N241" s="217" t="s">
        <v>49</v>
      </c>
      <c r="O241" s="43"/>
      <c r="P241" s="185">
        <f t="shared" si="61"/>
        <v>0</v>
      </c>
      <c r="Q241" s="185">
        <v>0</v>
      </c>
      <c r="R241" s="185">
        <f t="shared" si="62"/>
        <v>0</v>
      </c>
      <c r="S241" s="185">
        <v>0</v>
      </c>
      <c r="T241" s="186">
        <f t="shared" si="63"/>
        <v>0</v>
      </c>
      <c r="AR241" s="24" t="s">
        <v>301</v>
      </c>
      <c r="AT241" s="24" t="s">
        <v>228</v>
      </c>
      <c r="AU241" s="24" t="s">
        <v>88</v>
      </c>
      <c r="AY241" s="24" t="s">
        <v>156</v>
      </c>
      <c r="BE241" s="187">
        <f t="shared" si="64"/>
        <v>0</v>
      </c>
      <c r="BF241" s="187">
        <f t="shared" si="65"/>
        <v>0</v>
      </c>
      <c r="BG241" s="187">
        <f t="shared" si="66"/>
        <v>0</v>
      </c>
      <c r="BH241" s="187">
        <f t="shared" si="67"/>
        <v>0</v>
      </c>
      <c r="BI241" s="187">
        <f t="shared" si="68"/>
        <v>0</v>
      </c>
      <c r="BJ241" s="24" t="s">
        <v>86</v>
      </c>
      <c r="BK241" s="187">
        <f t="shared" si="69"/>
        <v>0</v>
      </c>
      <c r="BL241" s="24" t="s">
        <v>251</v>
      </c>
      <c r="BM241" s="24" t="s">
        <v>626</v>
      </c>
    </row>
    <row r="242" spans="2:65" s="1" customFormat="1" ht="16.5" customHeight="1" x14ac:dyDescent="0.3">
      <c r="B242" s="175"/>
      <c r="C242" s="208" t="s">
        <v>444</v>
      </c>
      <c r="D242" s="208" t="s">
        <v>228</v>
      </c>
      <c r="E242" s="209" t="s">
        <v>627</v>
      </c>
      <c r="F242" s="210" t="s">
        <v>628</v>
      </c>
      <c r="G242" s="211" t="s">
        <v>315</v>
      </c>
      <c r="H242" s="212">
        <v>1</v>
      </c>
      <c r="I242" s="213"/>
      <c r="J242" s="214">
        <f t="shared" si="60"/>
        <v>0</v>
      </c>
      <c r="K242" s="210" t="s">
        <v>5</v>
      </c>
      <c r="L242" s="215"/>
      <c r="M242" s="216" t="s">
        <v>5</v>
      </c>
      <c r="N242" s="217" t="s">
        <v>49</v>
      </c>
      <c r="O242" s="43"/>
      <c r="P242" s="185">
        <f t="shared" si="61"/>
        <v>0</v>
      </c>
      <c r="Q242" s="185">
        <v>0</v>
      </c>
      <c r="R242" s="185">
        <f t="shared" si="62"/>
        <v>0</v>
      </c>
      <c r="S242" s="185">
        <v>0</v>
      </c>
      <c r="T242" s="186">
        <f t="shared" si="63"/>
        <v>0</v>
      </c>
      <c r="AR242" s="24" t="s">
        <v>301</v>
      </c>
      <c r="AT242" s="24" t="s">
        <v>228</v>
      </c>
      <c r="AU242" s="24" t="s">
        <v>88</v>
      </c>
      <c r="AY242" s="24" t="s">
        <v>156</v>
      </c>
      <c r="BE242" s="187">
        <f t="shared" si="64"/>
        <v>0</v>
      </c>
      <c r="BF242" s="187">
        <f t="shared" si="65"/>
        <v>0</v>
      </c>
      <c r="BG242" s="187">
        <f t="shared" si="66"/>
        <v>0</v>
      </c>
      <c r="BH242" s="187">
        <f t="shared" si="67"/>
        <v>0</v>
      </c>
      <c r="BI242" s="187">
        <f t="shared" si="68"/>
        <v>0</v>
      </c>
      <c r="BJ242" s="24" t="s">
        <v>86</v>
      </c>
      <c r="BK242" s="187">
        <f t="shared" si="69"/>
        <v>0</v>
      </c>
      <c r="BL242" s="24" t="s">
        <v>251</v>
      </c>
      <c r="BM242" s="24" t="s">
        <v>629</v>
      </c>
    </row>
    <row r="243" spans="2:65" s="1" customFormat="1" ht="16.5" customHeight="1" x14ac:dyDescent="0.3">
      <c r="B243" s="175"/>
      <c r="C243" s="176" t="s">
        <v>630</v>
      </c>
      <c r="D243" s="176" t="s">
        <v>158</v>
      </c>
      <c r="E243" s="177" t="s">
        <v>631</v>
      </c>
      <c r="F243" s="178" t="s">
        <v>632</v>
      </c>
      <c r="G243" s="179" t="s">
        <v>306</v>
      </c>
      <c r="H243" s="180">
        <v>132</v>
      </c>
      <c r="I243" s="181"/>
      <c r="J243" s="182">
        <f t="shared" si="60"/>
        <v>0</v>
      </c>
      <c r="K243" s="178" t="s">
        <v>5</v>
      </c>
      <c r="L243" s="42"/>
      <c r="M243" s="183" t="s">
        <v>5</v>
      </c>
      <c r="N243" s="184" t="s">
        <v>49</v>
      </c>
      <c r="O243" s="43"/>
      <c r="P243" s="185">
        <f t="shared" si="61"/>
        <v>0</v>
      </c>
      <c r="Q243" s="185">
        <v>0</v>
      </c>
      <c r="R243" s="185">
        <f t="shared" si="62"/>
        <v>0</v>
      </c>
      <c r="S243" s="185">
        <v>0</v>
      </c>
      <c r="T243" s="186">
        <f t="shared" si="63"/>
        <v>0</v>
      </c>
      <c r="AR243" s="24" t="s">
        <v>251</v>
      </c>
      <c r="AT243" s="24" t="s">
        <v>158</v>
      </c>
      <c r="AU243" s="24" t="s">
        <v>88</v>
      </c>
      <c r="AY243" s="24" t="s">
        <v>156</v>
      </c>
      <c r="BE243" s="187">
        <f t="shared" si="64"/>
        <v>0</v>
      </c>
      <c r="BF243" s="187">
        <f t="shared" si="65"/>
        <v>0</v>
      </c>
      <c r="BG243" s="187">
        <f t="shared" si="66"/>
        <v>0</v>
      </c>
      <c r="BH243" s="187">
        <f t="shared" si="67"/>
        <v>0</v>
      </c>
      <c r="BI243" s="187">
        <f t="shared" si="68"/>
        <v>0</v>
      </c>
      <c r="BJ243" s="24" t="s">
        <v>86</v>
      </c>
      <c r="BK243" s="187">
        <f t="shared" si="69"/>
        <v>0</v>
      </c>
      <c r="BL243" s="24" t="s">
        <v>251</v>
      </c>
      <c r="BM243" s="24" t="s">
        <v>633</v>
      </c>
    </row>
    <row r="244" spans="2:65" s="1" customFormat="1" ht="16.5" customHeight="1" x14ac:dyDescent="0.3">
      <c r="B244" s="175"/>
      <c r="C244" s="208" t="s">
        <v>446</v>
      </c>
      <c r="D244" s="208" t="s">
        <v>228</v>
      </c>
      <c r="E244" s="209" t="s">
        <v>634</v>
      </c>
      <c r="F244" s="210" t="s">
        <v>635</v>
      </c>
      <c r="G244" s="211" t="s">
        <v>300</v>
      </c>
      <c r="H244" s="212">
        <v>12</v>
      </c>
      <c r="I244" s="213"/>
      <c r="J244" s="214">
        <f t="shared" si="60"/>
        <v>0</v>
      </c>
      <c r="K244" s="210" t="s">
        <v>5</v>
      </c>
      <c r="L244" s="215"/>
      <c r="M244" s="216" t="s">
        <v>5</v>
      </c>
      <c r="N244" s="217" t="s">
        <v>49</v>
      </c>
      <c r="O244" s="43"/>
      <c r="P244" s="185">
        <f t="shared" si="61"/>
        <v>0</v>
      </c>
      <c r="Q244" s="185">
        <v>0</v>
      </c>
      <c r="R244" s="185">
        <f t="shared" si="62"/>
        <v>0</v>
      </c>
      <c r="S244" s="185">
        <v>0</v>
      </c>
      <c r="T244" s="186">
        <f t="shared" si="63"/>
        <v>0</v>
      </c>
      <c r="AR244" s="24" t="s">
        <v>301</v>
      </c>
      <c r="AT244" s="24" t="s">
        <v>228</v>
      </c>
      <c r="AU244" s="24" t="s">
        <v>88</v>
      </c>
      <c r="AY244" s="24" t="s">
        <v>156</v>
      </c>
      <c r="BE244" s="187">
        <f t="shared" si="64"/>
        <v>0</v>
      </c>
      <c r="BF244" s="187">
        <f t="shared" si="65"/>
        <v>0</v>
      </c>
      <c r="BG244" s="187">
        <f t="shared" si="66"/>
        <v>0</v>
      </c>
      <c r="BH244" s="187">
        <f t="shared" si="67"/>
        <v>0</v>
      </c>
      <c r="BI244" s="187">
        <f t="shared" si="68"/>
        <v>0</v>
      </c>
      <c r="BJ244" s="24" t="s">
        <v>86</v>
      </c>
      <c r="BK244" s="187">
        <f t="shared" si="69"/>
        <v>0</v>
      </c>
      <c r="BL244" s="24" t="s">
        <v>251</v>
      </c>
      <c r="BM244" s="24" t="s">
        <v>636</v>
      </c>
    </row>
    <row r="245" spans="2:65" s="1" customFormat="1" ht="16.5" customHeight="1" x14ac:dyDescent="0.3">
      <c r="B245" s="175"/>
      <c r="C245" s="208" t="s">
        <v>637</v>
      </c>
      <c r="D245" s="208" t="s">
        <v>228</v>
      </c>
      <c r="E245" s="209" t="s">
        <v>638</v>
      </c>
      <c r="F245" s="210" t="s">
        <v>639</v>
      </c>
      <c r="G245" s="211" t="s">
        <v>300</v>
      </c>
      <c r="H245" s="212">
        <v>12</v>
      </c>
      <c r="I245" s="213"/>
      <c r="J245" s="214">
        <f t="shared" si="60"/>
        <v>0</v>
      </c>
      <c r="K245" s="210" t="s">
        <v>5</v>
      </c>
      <c r="L245" s="215"/>
      <c r="M245" s="216" t="s">
        <v>5</v>
      </c>
      <c r="N245" s="217" t="s">
        <v>49</v>
      </c>
      <c r="O245" s="43"/>
      <c r="P245" s="185">
        <f t="shared" si="61"/>
        <v>0</v>
      </c>
      <c r="Q245" s="185">
        <v>0</v>
      </c>
      <c r="R245" s="185">
        <f t="shared" si="62"/>
        <v>0</v>
      </c>
      <c r="S245" s="185">
        <v>0</v>
      </c>
      <c r="T245" s="186">
        <f t="shared" si="63"/>
        <v>0</v>
      </c>
      <c r="AR245" s="24" t="s">
        <v>301</v>
      </c>
      <c r="AT245" s="24" t="s">
        <v>228</v>
      </c>
      <c r="AU245" s="24" t="s">
        <v>88</v>
      </c>
      <c r="AY245" s="24" t="s">
        <v>156</v>
      </c>
      <c r="BE245" s="187">
        <f t="shared" si="64"/>
        <v>0</v>
      </c>
      <c r="BF245" s="187">
        <f t="shared" si="65"/>
        <v>0</v>
      </c>
      <c r="BG245" s="187">
        <f t="shared" si="66"/>
        <v>0</v>
      </c>
      <c r="BH245" s="187">
        <f t="shared" si="67"/>
        <v>0</v>
      </c>
      <c r="BI245" s="187">
        <f t="shared" si="68"/>
        <v>0</v>
      </c>
      <c r="BJ245" s="24" t="s">
        <v>86</v>
      </c>
      <c r="BK245" s="187">
        <f t="shared" si="69"/>
        <v>0</v>
      </c>
      <c r="BL245" s="24" t="s">
        <v>251</v>
      </c>
      <c r="BM245" s="24" t="s">
        <v>640</v>
      </c>
    </row>
    <row r="246" spans="2:65" s="1" customFormat="1" ht="16.5" customHeight="1" x14ac:dyDescent="0.3">
      <c r="B246" s="175"/>
      <c r="C246" s="208" t="s">
        <v>447</v>
      </c>
      <c r="D246" s="208" t="s">
        <v>228</v>
      </c>
      <c r="E246" s="209" t="s">
        <v>641</v>
      </c>
      <c r="F246" s="210" t="s">
        <v>642</v>
      </c>
      <c r="G246" s="211" t="s">
        <v>300</v>
      </c>
      <c r="H246" s="212">
        <v>12</v>
      </c>
      <c r="I246" s="213"/>
      <c r="J246" s="214">
        <f t="shared" si="60"/>
        <v>0</v>
      </c>
      <c r="K246" s="210" t="s">
        <v>5</v>
      </c>
      <c r="L246" s="215"/>
      <c r="M246" s="216" t="s">
        <v>5</v>
      </c>
      <c r="N246" s="217" t="s">
        <v>49</v>
      </c>
      <c r="O246" s="43"/>
      <c r="P246" s="185">
        <f t="shared" si="61"/>
        <v>0</v>
      </c>
      <c r="Q246" s="185">
        <v>0</v>
      </c>
      <c r="R246" s="185">
        <f t="shared" si="62"/>
        <v>0</v>
      </c>
      <c r="S246" s="185">
        <v>0</v>
      </c>
      <c r="T246" s="186">
        <f t="shared" si="63"/>
        <v>0</v>
      </c>
      <c r="AR246" s="24" t="s">
        <v>301</v>
      </c>
      <c r="AT246" s="24" t="s">
        <v>228</v>
      </c>
      <c r="AU246" s="24" t="s">
        <v>88</v>
      </c>
      <c r="AY246" s="24" t="s">
        <v>156</v>
      </c>
      <c r="BE246" s="187">
        <f t="shared" si="64"/>
        <v>0</v>
      </c>
      <c r="BF246" s="187">
        <f t="shared" si="65"/>
        <v>0</v>
      </c>
      <c r="BG246" s="187">
        <f t="shared" si="66"/>
        <v>0</v>
      </c>
      <c r="BH246" s="187">
        <f t="shared" si="67"/>
        <v>0</v>
      </c>
      <c r="BI246" s="187">
        <f t="shared" si="68"/>
        <v>0</v>
      </c>
      <c r="BJ246" s="24" t="s">
        <v>86</v>
      </c>
      <c r="BK246" s="187">
        <f t="shared" si="69"/>
        <v>0</v>
      </c>
      <c r="BL246" s="24" t="s">
        <v>251</v>
      </c>
      <c r="BM246" s="24" t="s">
        <v>643</v>
      </c>
    </row>
    <row r="247" spans="2:65" s="1" customFormat="1" ht="16.5" customHeight="1" x14ac:dyDescent="0.3">
      <c r="B247" s="175"/>
      <c r="C247" s="176" t="s">
        <v>644</v>
      </c>
      <c r="D247" s="176" t="s">
        <v>158</v>
      </c>
      <c r="E247" s="177" t="s">
        <v>321</v>
      </c>
      <c r="F247" s="178" t="s">
        <v>322</v>
      </c>
      <c r="G247" s="179" t="s">
        <v>320</v>
      </c>
      <c r="H247" s="180">
        <v>8</v>
      </c>
      <c r="I247" s="181"/>
      <c r="J247" s="182">
        <f t="shared" si="60"/>
        <v>0</v>
      </c>
      <c r="K247" s="178" t="s">
        <v>5</v>
      </c>
      <c r="L247" s="42"/>
      <c r="M247" s="183" t="s">
        <v>5</v>
      </c>
      <c r="N247" s="221" t="s">
        <v>49</v>
      </c>
      <c r="O247" s="219"/>
      <c r="P247" s="222">
        <f t="shared" si="61"/>
        <v>0</v>
      </c>
      <c r="Q247" s="222">
        <v>0</v>
      </c>
      <c r="R247" s="222">
        <f t="shared" si="62"/>
        <v>0</v>
      </c>
      <c r="S247" s="222">
        <v>0</v>
      </c>
      <c r="T247" s="223">
        <f t="shared" si="63"/>
        <v>0</v>
      </c>
      <c r="AR247" s="24" t="s">
        <v>251</v>
      </c>
      <c r="AT247" s="24" t="s">
        <v>158</v>
      </c>
      <c r="AU247" s="24" t="s">
        <v>88</v>
      </c>
      <c r="AY247" s="24" t="s">
        <v>156</v>
      </c>
      <c r="BE247" s="187">
        <f t="shared" si="64"/>
        <v>0</v>
      </c>
      <c r="BF247" s="187">
        <f t="shared" si="65"/>
        <v>0</v>
      </c>
      <c r="BG247" s="187">
        <f t="shared" si="66"/>
        <v>0</v>
      </c>
      <c r="BH247" s="187">
        <f t="shared" si="67"/>
        <v>0</v>
      </c>
      <c r="BI247" s="187">
        <f t="shared" si="68"/>
        <v>0</v>
      </c>
      <c r="BJ247" s="24" t="s">
        <v>86</v>
      </c>
      <c r="BK247" s="187">
        <f t="shared" si="69"/>
        <v>0</v>
      </c>
      <c r="BL247" s="24" t="s">
        <v>251</v>
      </c>
      <c r="BM247" s="24" t="s">
        <v>645</v>
      </c>
    </row>
    <row r="248" spans="2:65" s="1" customFormat="1" ht="6.95" customHeight="1" x14ac:dyDescent="0.3">
      <c r="B248" s="57"/>
      <c r="C248" s="58"/>
      <c r="D248" s="58"/>
      <c r="E248" s="58"/>
      <c r="F248" s="58"/>
      <c r="G248" s="58"/>
      <c r="H248" s="58"/>
      <c r="I248" s="128"/>
      <c r="J248" s="58"/>
      <c r="K248" s="58"/>
      <c r="L248" s="42"/>
    </row>
  </sheetData>
  <autoFilter ref="C82:K247"/>
  <mergeCells count="10">
    <mergeCell ref="J51:J52"/>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514"/>
  <sheetViews>
    <sheetView showGridLines="0" zoomScale="110" zoomScaleNormal="110" workbookViewId="0">
      <pane ySplit="1" topLeftCell="A263" activePane="bottomLeft" state="frozen"/>
      <selection activeCell="F264" sqref="F264"/>
      <selection pane="bottomLeft" activeCell="E290" sqref="E290"/>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1"/>
      <c r="C1" s="101"/>
      <c r="D1" s="102" t="s">
        <v>1</v>
      </c>
      <c r="E1" s="101"/>
      <c r="F1" s="103" t="s">
        <v>120</v>
      </c>
      <c r="G1" s="366" t="s">
        <v>121</v>
      </c>
      <c r="H1" s="366"/>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52" t="s">
        <v>8</v>
      </c>
      <c r="M2" s="353"/>
      <c r="N2" s="353"/>
      <c r="O2" s="353"/>
      <c r="P2" s="353"/>
      <c r="Q2" s="353"/>
      <c r="R2" s="353"/>
      <c r="S2" s="353"/>
      <c r="T2" s="353"/>
      <c r="U2" s="353"/>
      <c r="V2" s="353"/>
      <c r="AT2" s="24" t="s">
        <v>95</v>
      </c>
      <c r="AZ2" s="224" t="s">
        <v>646</v>
      </c>
      <c r="BA2" s="224" t="s">
        <v>647</v>
      </c>
      <c r="BB2" s="224" t="s">
        <v>5</v>
      </c>
      <c r="BC2" s="224" t="s">
        <v>648</v>
      </c>
      <c r="BD2" s="224" t="s">
        <v>88</v>
      </c>
    </row>
    <row r="3" spans="1:70" ht="6.95" customHeight="1" x14ac:dyDescent="0.3">
      <c r="B3" s="25"/>
      <c r="C3" s="26"/>
      <c r="D3" s="26"/>
      <c r="E3" s="26"/>
      <c r="F3" s="26"/>
      <c r="G3" s="26"/>
      <c r="H3" s="26"/>
      <c r="I3" s="105"/>
      <c r="J3" s="26"/>
      <c r="K3" s="27"/>
      <c r="AT3" s="24" t="s">
        <v>88</v>
      </c>
      <c r="AZ3" s="224" t="s">
        <v>649</v>
      </c>
      <c r="BA3" s="224" t="s">
        <v>650</v>
      </c>
      <c r="BB3" s="224" t="s">
        <v>5</v>
      </c>
      <c r="BC3" s="224" t="s">
        <v>209</v>
      </c>
      <c r="BD3" s="224" t="s">
        <v>88</v>
      </c>
    </row>
    <row r="4" spans="1:70" ht="36.950000000000003" customHeight="1" x14ac:dyDescent="0.3">
      <c r="B4" s="28"/>
      <c r="C4" s="29"/>
      <c r="D4" s="30" t="s">
        <v>125</v>
      </c>
      <c r="E4" s="29"/>
      <c r="F4" s="29"/>
      <c r="G4" s="29"/>
      <c r="H4" s="29"/>
      <c r="I4" s="106"/>
      <c r="J4" s="29"/>
      <c r="K4" s="31"/>
      <c r="M4" s="32" t="s">
        <v>13</v>
      </c>
      <c r="AT4" s="24" t="s">
        <v>6</v>
      </c>
      <c r="AZ4" s="224" t="s">
        <v>651</v>
      </c>
      <c r="BA4" s="224" t="s">
        <v>652</v>
      </c>
      <c r="BB4" s="224" t="s">
        <v>5</v>
      </c>
      <c r="BC4" s="224" t="s">
        <v>221</v>
      </c>
      <c r="BD4" s="224" t="s">
        <v>88</v>
      </c>
    </row>
    <row r="5" spans="1:70" ht="6.95" customHeight="1" x14ac:dyDescent="0.3">
      <c r="B5" s="28"/>
      <c r="C5" s="29"/>
      <c r="D5" s="29"/>
      <c r="E5" s="29"/>
      <c r="F5" s="29"/>
      <c r="G5" s="29"/>
      <c r="H5" s="29"/>
      <c r="I5" s="106"/>
      <c r="J5" s="29"/>
      <c r="K5" s="31"/>
    </row>
    <row r="6" spans="1:70" ht="15" x14ac:dyDescent="0.3">
      <c r="B6" s="28"/>
      <c r="C6" s="29"/>
      <c r="D6" s="37" t="s">
        <v>19</v>
      </c>
      <c r="E6" s="29"/>
      <c r="F6" s="29"/>
      <c r="G6" s="29"/>
      <c r="H6" s="29"/>
      <c r="I6" s="106"/>
      <c r="J6" s="29"/>
      <c r="K6" s="31"/>
    </row>
    <row r="7" spans="1:70" ht="16.5" customHeight="1" x14ac:dyDescent="0.3">
      <c r="B7" s="28"/>
      <c r="C7" s="29"/>
      <c r="D7" s="29"/>
      <c r="E7" s="367" t="str">
        <f>'Rekapitulace stavby'!K6</f>
        <v>Rekonstrukce tepelného napáječe Litvínov, úsek sekční uzávěry SU 3 - SU 5</v>
      </c>
      <c r="F7" s="368"/>
      <c r="G7" s="368"/>
      <c r="H7" s="368"/>
      <c r="I7" s="106"/>
      <c r="J7" s="29"/>
      <c r="K7" s="31"/>
    </row>
    <row r="8" spans="1:70" s="1" customFormat="1" ht="15" x14ac:dyDescent="0.3">
      <c r="B8" s="42"/>
      <c r="C8" s="43"/>
      <c r="D8" s="37" t="s">
        <v>126</v>
      </c>
      <c r="E8" s="43"/>
      <c r="F8" s="43"/>
      <c r="G8" s="43"/>
      <c r="H8" s="43"/>
      <c r="I8" s="107"/>
      <c r="J8" s="43"/>
      <c r="K8" s="46"/>
    </row>
    <row r="9" spans="1:70" s="1" customFormat="1" ht="36.950000000000003" customHeight="1" x14ac:dyDescent="0.3">
      <c r="B9" s="42"/>
      <c r="C9" s="43"/>
      <c r="D9" s="43"/>
      <c r="E9" s="369" t="s">
        <v>653</v>
      </c>
      <c r="F9" s="370"/>
      <c r="G9" s="370"/>
      <c r="H9" s="370"/>
      <c r="I9" s="107"/>
      <c r="J9" s="43"/>
      <c r="K9" s="46"/>
    </row>
    <row r="10" spans="1:70" s="1" customFormat="1" x14ac:dyDescent="0.3">
      <c r="B10" s="42"/>
      <c r="C10" s="43"/>
      <c r="D10" s="43"/>
      <c r="E10" s="43"/>
      <c r="F10" s="43"/>
      <c r="G10" s="43"/>
      <c r="H10" s="43"/>
      <c r="I10" s="107"/>
      <c r="J10" s="43"/>
      <c r="K10" s="46"/>
    </row>
    <row r="11" spans="1:70" s="1" customFormat="1" ht="14.45" customHeight="1" x14ac:dyDescent="0.3">
      <c r="B11" s="42"/>
      <c r="C11" s="43"/>
      <c r="D11" s="37" t="s">
        <v>21</v>
      </c>
      <c r="E11" s="43"/>
      <c r="F11" s="35" t="s">
        <v>5</v>
      </c>
      <c r="G11" s="43"/>
      <c r="H11" s="43"/>
      <c r="I11" s="108" t="s">
        <v>23</v>
      </c>
      <c r="J11" s="35" t="s">
        <v>5</v>
      </c>
      <c r="K11" s="46"/>
    </row>
    <row r="12" spans="1:70" s="1" customFormat="1" ht="14.45" customHeight="1" x14ac:dyDescent="0.3">
      <c r="B12" s="42"/>
      <c r="C12" s="43"/>
      <c r="D12" s="37" t="s">
        <v>25</v>
      </c>
      <c r="E12" s="43"/>
      <c r="F12" s="35" t="s">
        <v>26</v>
      </c>
      <c r="G12" s="43"/>
      <c r="H12" s="43"/>
      <c r="I12" s="108" t="s">
        <v>27</v>
      </c>
      <c r="J12" s="109" t="str">
        <f>'Rekapitulace stavby'!AN8</f>
        <v>15. 2. 2019</v>
      </c>
      <c r="K12" s="46"/>
    </row>
    <row r="13" spans="1:70" s="1" customFormat="1" ht="10.9" customHeight="1" x14ac:dyDescent="0.3">
      <c r="B13" s="42"/>
      <c r="C13" s="43"/>
      <c r="D13" s="43"/>
      <c r="E13" s="43"/>
      <c r="F13" s="43"/>
      <c r="G13" s="43"/>
      <c r="H13" s="43"/>
      <c r="I13" s="107"/>
      <c r="J13" s="43"/>
      <c r="K13" s="46"/>
    </row>
    <row r="14" spans="1:70" s="1" customFormat="1" ht="14.45" customHeight="1" x14ac:dyDescent="0.3">
      <c r="B14" s="42"/>
      <c r="C14" s="43"/>
      <c r="D14" s="37" t="s">
        <v>33</v>
      </c>
      <c r="E14" s="43"/>
      <c r="F14" s="43"/>
      <c r="G14" s="43"/>
      <c r="H14" s="43"/>
      <c r="I14" s="108" t="s">
        <v>34</v>
      </c>
      <c r="J14" s="35" t="s">
        <v>5</v>
      </c>
      <c r="K14" s="46"/>
    </row>
    <row r="15" spans="1:70" s="1" customFormat="1" ht="18" customHeight="1" x14ac:dyDescent="0.3">
      <c r="B15" s="42"/>
      <c r="C15" s="43"/>
      <c r="D15" s="43"/>
      <c r="E15" s="35" t="s">
        <v>128</v>
      </c>
      <c r="F15" s="43"/>
      <c r="G15" s="43"/>
      <c r="H15" s="43"/>
      <c r="I15" s="108" t="s">
        <v>36</v>
      </c>
      <c r="J15" s="35" t="s">
        <v>5</v>
      </c>
      <c r="K15" s="46"/>
    </row>
    <row r="16" spans="1:70" s="1" customFormat="1" ht="6.95" customHeight="1" x14ac:dyDescent="0.3">
      <c r="B16" s="42"/>
      <c r="C16" s="43"/>
      <c r="D16" s="43"/>
      <c r="E16" s="43"/>
      <c r="F16" s="43"/>
      <c r="G16" s="43"/>
      <c r="H16" s="43"/>
      <c r="I16" s="107"/>
      <c r="J16" s="43"/>
      <c r="K16" s="46"/>
    </row>
    <row r="17" spans="2:11" s="1" customFormat="1" ht="14.45" customHeight="1" x14ac:dyDescent="0.3">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x14ac:dyDescent="0.3">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x14ac:dyDescent="0.3">
      <c r="B19" s="42"/>
      <c r="C19" s="43"/>
      <c r="D19" s="43"/>
      <c r="E19" s="43"/>
      <c r="F19" s="43"/>
      <c r="G19" s="43"/>
      <c r="H19" s="43"/>
      <c r="I19" s="107"/>
      <c r="J19" s="43"/>
      <c r="K19" s="46"/>
    </row>
    <row r="20" spans="2:11" s="1" customFormat="1" ht="14.45" customHeight="1" x14ac:dyDescent="0.3">
      <c r="B20" s="42"/>
      <c r="C20" s="43"/>
      <c r="D20" s="37" t="s">
        <v>39</v>
      </c>
      <c r="E20" s="43"/>
      <c r="F20" s="43"/>
      <c r="G20" s="43"/>
      <c r="H20" s="43"/>
      <c r="I20" s="108" t="s">
        <v>34</v>
      </c>
      <c r="J20" s="35" t="s">
        <v>5</v>
      </c>
      <c r="K20" s="46"/>
    </row>
    <row r="21" spans="2:11" s="1" customFormat="1" ht="18" customHeight="1" x14ac:dyDescent="0.3">
      <c r="B21" s="42"/>
      <c r="C21" s="43"/>
      <c r="D21" s="43"/>
      <c r="E21" s="35" t="s">
        <v>40</v>
      </c>
      <c r="F21" s="43"/>
      <c r="G21" s="43"/>
      <c r="H21" s="43"/>
      <c r="I21" s="108" t="s">
        <v>36</v>
      </c>
      <c r="J21" s="35" t="s">
        <v>5</v>
      </c>
      <c r="K21" s="46"/>
    </row>
    <row r="22" spans="2:11" s="1" customFormat="1" ht="6.95" customHeight="1" x14ac:dyDescent="0.3">
      <c r="B22" s="42"/>
      <c r="C22" s="43"/>
      <c r="D22" s="43"/>
      <c r="E22" s="43"/>
      <c r="F22" s="43"/>
      <c r="G22" s="43"/>
      <c r="H22" s="43"/>
      <c r="I22" s="107"/>
      <c r="J22" s="43"/>
      <c r="K22" s="46"/>
    </row>
    <row r="23" spans="2:11" s="1" customFormat="1" ht="14.45" customHeight="1" x14ac:dyDescent="0.3">
      <c r="B23" s="42"/>
      <c r="C23" s="43"/>
      <c r="D23" s="37" t="s">
        <v>42</v>
      </c>
      <c r="E23" s="43"/>
      <c r="F23" s="43"/>
      <c r="G23" s="43"/>
      <c r="H23" s="43"/>
      <c r="I23" s="107"/>
      <c r="J23" s="43"/>
      <c r="K23" s="46"/>
    </row>
    <row r="24" spans="2:11" s="6" customFormat="1" ht="16.5" customHeight="1" x14ac:dyDescent="0.3">
      <c r="B24" s="110"/>
      <c r="C24" s="111"/>
      <c r="D24" s="111"/>
      <c r="E24" s="359" t="s">
        <v>5</v>
      </c>
      <c r="F24" s="359"/>
      <c r="G24" s="359"/>
      <c r="H24" s="359"/>
      <c r="I24" s="112"/>
      <c r="J24" s="111"/>
      <c r="K24" s="113"/>
    </row>
    <row r="25" spans="2:11" s="1" customFormat="1" ht="6.95" customHeight="1" x14ac:dyDescent="0.3">
      <c r="B25" s="42"/>
      <c r="C25" s="43"/>
      <c r="D25" s="43"/>
      <c r="E25" s="43"/>
      <c r="F25" s="43"/>
      <c r="G25" s="43"/>
      <c r="H25" s="43"/>
      <c r="I25" s="107"/>
      <c r="J25" s="43"/>
      <c r="K25" s="46"/>
    </row>
    <row r="26" spans="2:11" s="1" customFormat="1" ht="6.95" customHeight="1" x14ac:dyDescent="0.3">
      <c r="B26" s="42"/>
      <c r="C26" s="43"/>
      <c r="D26" s="69"/>
      <c r="E26" s="69"/>
      <c r="F26" s="69"/>
      <c r="G26" s="69"/>
      <c r="H26" s="69"/>
      <c r="I26" s="114"/>
      <c r="J26" s="69"/>
      <c r="K26" s="115"/>
    </row>
    <row r="27" spans="2:11" s="1" customFormat="1" ht="25.35" customHeight="1" x14ac:dyDescent="0.3">
      <c r="B27" s="42"/>
      <c r="C27" s="43"/>
      <c r="D27" s="116" t="s">
        <v>44</v>
      </c>
      <c r="E27" s="43"/>
      <c r="F27" s="43"/>
      <c r="G27" s="43"/>
      <c r="H27" s="43"/>
      <c r="I27" s="107"/>
      <c r="J27" s="117">
        <f>ROUND(J87,2)</f>
        <v>0</v>
      </c>
      <c r="K27" s="46"/>
    </row>
    <row r="28" spans="2:11" s="1" customFormat="1" ht="6.95" customHeight="1" x14ac:dyDescent="0.3">
      <c r="B28" s="42"/>
      <c r="C28" s="43"/>
      <c r="D28" s="69"/>
      <c r="E28" s="69"/>
      <c r="F28" s="69"/>
      <c r="G28" s="69"/>
      <c r="H28" s="69"/>
      <c r="I28" s="114"/>
      <c r="J28" s="69"/>
      <c r="K28" s="115"/>
    </row>
    <row r="29" spans="2:11" s="1" customFormat="1" ht="14.45" customHeight="1" x14ac:dyDescent="0.3">
      <c r="B29" s="42"/>
      <c r="C29" s="43"/>
      <c r="D29" s="43"/>
      <c r="E29" s="43"/>
      <c r="F29" s="47" t="s">
        <v>46</v>
      </c>
      <c r="G29" s="43"/>
      <c r="H29" s="43"/>
      <c r="I29" s="118" t="s">
        <v>45</v>
      </c>
      <c r="J29" s="47" t="s">
        <v>47</v>
      </c>
      <c r="K29" s="46"/>
    </row>
    <row r="30" spans="2:11" s="1" customFormat="1" ht="14.45" customHeight="1" x14ac:dyDescent="0.3">
      <c r="B30" s="42"/>
      <c r="C30" s="43"/>
      <c r="D30" s="50" t="s">
        <v>48</v>
      </c>
      <c r="E30" s="50" t="s">
        <v>49</v>
      </c>
      <c r="F30" s="119">
        <f>ROUND(SUM(BE87:BE513), 2)</f>
        <v>0</v>
      </c>
      <c r="G30" s="43"/>
      <c r="H30" s="43"/>
      <c r="I30" s="120">
        <v>0.21</v>
      </c>
      <c r="J30" s="119">
        <f>ROUND(ROUND((SUM(BE87:BE513)), 2)*I30, 2)</f>
        <v>0</v>
      </c>
      <c r="K30" s="46"/>
    </row>
    <row r="31" spans="2:11" s="1" customFormat="1" ht="14.45" customHeight="1" x14ac:dyDescent="0.3">
      <c r="B31" s="42"/>
      <c r="C31" s="43"/>
      <c r="D31" s="43"/>
      <c r="E31" s="50" t="s">
        <v>50</v>
      </c>
      <c r="F31" s="119">
        <f>ROUND(SUM(BF87:BF513), 2)</f>
        <v>0</v>
      </c>
      <c r="G31" s="43"/>
      <c r="H31" s="43"/>
      <c r="I31" s="120">
        <v>0.15</v>
      </c>
      <c r="J31" s="119">
        <f>ROUND(ROUND((SUM(BF87:BF513)), 2)*I31, 2)</f>
        <v>0</v>
      </c>
      <c r="K31" s="46"/>
    </row>
    <row r="32" spans="2:11" s="1" customFormat="1" ht="14.45" hidden="1" customHeight="1" x14ac:dyDescent="0.3">
      <c r="B32" s="42"/>
      <c r="C32" s="43"/>
      <c r="D32" s="43"/>
      <c r="E32" s="50" t="s">
        <v>51</v>
      </c>
      <c r="F32" s="119">
        <f>ROUND(SUM(BG87:BG513), 2)</f>
        <v>0</v>
      </c>
      <c r="G32" s="43"/>
      <c r="H32" s="43"/>
      <c r="I32" s="120">
        <v>0.21</v>
      </c>
      <c r="J32" s="119">
        <v>0</v>
      </c>
      <c r="K32" s="46"/>
    </row>
    <row r="33" spans="2:11" s="1" customFormat="1" ht="14.45" hidden="1" customHeight="1" x14ac:dyDescent="0.3">
      <c r="B33" s="42"/>
      <c r="C33" s="43"/>
      <c r="D33" s="43"/>
      <c r="E33" s="50" t="s">
        <v>52</v>
      </c>
      <c r="F33" s="119">
        <f>ROUND(SUM(BH87:BH513), 2)</f>
        <v>0</v>
      </c>
      <c r="G33" s="43"/>
      <c r="H33" s="43"/>
      <c r="I33" s="120">
        <v>0.15</v>
      </c>
      <c r="J33" s="119">
        <v>0</v>
      </c>
      <c r="K33" s="46"/>
    </row>
    <row r="34" spans="2:11" s="1" customFormat="1" ht="14.45" hidden="1" customHeight="1" x14ac:dyDescent="0.3">
      <c r="B34" s="42"/>
      <c r="C34" s="43"/>
      <c r="D34" s="43"/>
      <c r="E34" s="50" t="s">
        <v>53</v>
      </c>
      <c r="F34" s="119">
        <f>ROUND(SUM(BI87:BI513), 2)</f>
        <v>0</v>
      </c>
      <c r="G34" s="43"/>
      <c r="H34" s="43"/>
      <c r="I34" s="120">
        <v>0</v>
      </c>
      <c r="J34" s="119">
        <v>0</v>
      </c>
      <c r="K34" s="46"/>
    </row>
    <row r="35" spans="2:11" s="1" customFormat="1" ht="6.95" customHeight="1" x14ac:dyDescent="0.3">
      <c r="B35" s="42"/>
      <c r="C35" s="43"/>
      <c r="D35" s="43"/>
      <c r="E35" s="43"/>
      <c r="F35" s="43"/>
      <c r="G35" s="43"/>
      <c r="H35" s="43"/>
      <c r="I35" s="107"/>
      <c r="J35" s="43"/>
      <c r="K35" s="46"/>
    </row>
    <row r="36" spans="2:11" s="1" customFormat="1" ht="25.35" customHeight="1" x14ac:dyDescent="0.3">
      <c r="B36" s="42"/>
      <c r="C36" s="121"/>
      <c r="D36" s="122" t="s">
        <v>54</v>
      </c>
      <c r="E36" s="72"/>
      <c r="F36" s="72"/>
      <c r="G36" s="123" t="s">
        <v>55</v>
      </c>
      <c r="H36" s="124" t="s">
        <v>56</v>
      </c>
      <c r="I36" s="125"/>
      <c r="J36" s="126">
        <f>SUM(J27:J34)</f>
        <v>0</v>
      </c>
      <c r="K36" s="127"/>
    </row>
    <row r="37" spans="2:11" s="1" customFormat="1" ht="14.45" customHeight="1" x14ac:dyDescent="0.3">
      <c r="B37" s="57"/>
      <c r="C37" s="58"/>
      <c r="D37" s="58"/>
      <c r="E37" s="58"/>
      <c r="F37" s="58"/>
      <c r="G37" s="58"/>
      <c r="H37" s="58"/>
      <c r="I37" s="128"/>
      <c r="J37" s="58"/>
      <c r="K37" s="59"/>
    </row>
    <row r="41" spans="2:11" s="1" customFormat="1" ht="6.95" customHeight="1" x14ac:dyDescent="0.3">
      <c r="B41" s="60"/>
      <c r="C41" s="61"/>
      <c r="D41" s="61"/>
      <c r="E41" s="61"/>
      <c r="F41" s="61"/>
      <c r="G41" s="61"/>
      <c r="H41" s="61"/>
      <c r="I41" s="129"/>
      <c r="J41" s="61"/>
      <c r="K41" s="130"/>
    </row>
    <row r="42" spans="2:11" s="1" customFormat="1" ht="36.950000000000003" customHeight="1" x14ac:dyDescent="0.3">
      <c r="B42" s="42"/>
      <c r="C42" s="30" t="s">
        <v>129</v>
      </c>
      <c r="D42" s="43"/>
      <c r="E42" s="43"/>
      <c r="F42" s="43"/>
      <c r="G42" s="43"/>
      <c r="H42" s="43"/>
      <c r="I42" s="107"/>
      <c r="J42" s="43"/>
      <c r="K42" s="46"/>
    </row>
    <row r="43" spans="2:11" s="1" customFormat="1" ht="6.95" customHeight="1" x14ac:dyDescent="0.3">
      <c r="B43" s="42"/>
      <c r="C43" s="43"/>
      <c r="D43" s="43"/>
      <c r="E43" s="43"/>
      <c r="F43" s="43"/>
      <c r="G43" s="43"/>
      <c r="H43" s="43"/>
      <c r="I43" s="107"/>
      <c r="J43" s="43"/>
      <c r="K43" s="46"/>
    </row>
    <row r="44" spans="2:11" s="1" customFormat="1" ht="14.45" customHeight="1" x14ac:dyDescent="0.3">
      <c r="B44" s="42"/>
      <c r="C44" s="37" t="s">
        <v>19</v>
      </c>
      <c r="D44" s="43"/>
      <c r="E44" s="43"/>
      <c r="F44" s="43"/>
      <c r="G44" s="43"/>
      <c r="H44" s="43"/>
      <c r="I44" s="107"/>
      <c r="J44" s="43"/>
      <c r="K44" s="46"/>
    </row>
    <row r="45" spans="2:11" s="1" customFormat="1" ht="16.5" customHeight="1" x14ac:dyDescent="0.3">
      <c r="B45" s="42"/>
      <c r="C45" s="43"/>
      <c r="D45" s="43"/>
      <c r="E45" s="367" t="str">
        <f>E7</f>
        <v>Rekonstrukce tepelného napáječe Litvínov, úsek sekční uzávěry SU 3 - SU 5</v>
      </c>
      <c r="F45" s="368"/>
      <c r="G45" s="368"/>
      <c r="H45" s="368"/>
      <c r="I45" s="107"/>
      <c r="J45" s="43"/>
      <c r="K45" s="46"/>
    </row>
    <row r="46" spans="2:11" s="1" customFormat="1" ht="14.45" customHeight="1" x14ac:dyDescent="0.3">
      <c r="B46" s="42"/>
      <c r="C46" s="37" t="s">
        <v>126</v>
      </c>
      <c r="D46" s="43"/>
      <c r="E46" s="43"/>
      <c r="F46" s="43"/>
      <c r="G46" s="43"/>
      <c r="H46" s="43"/>
      <c r="I46" s="107"/>
      <c r="J46" s="43"/>
      <c r="K46" s="46"/>
    </row>
    <row r="47" spans="2:11" s="1" customFormat="1" ht="17.25" customHeight="1" x14ac:dyDescent="0.3">
      <c r="B47" s="42"/>
      <c r="C47" s="43"/>
      <c r="D47" s="43"/>
      <c r="E47" s="369" t="str">
        <f>E9</f>
        <v xml:space="preserve">PS 01 TECH -  Etapa 1 - Tepelný napáječ - technologická zařízení  </v>
      </c>
      <c r="F47" s="370"/>
      <c r="G47" s="370"/>
      <c r="H47" s="370"/>
      <c r="I47" s="107"/>
      <c r="J47" s="43"/>
      <c r="K47" s="46"/>
    </row>
    <row r="48" spans="2:11" s="1" customFormat="1" ht="6.95" customHeight="1" x14ac:dyDescent="0.3">
      <c r="B48" s="42"/>
      <c r="C48" s="43"/>
      <c r="D48" s="43"/>
      <c r="E48" s="43"/>
      <c r="F48" s="43"/>
      <c r="G48" s="43"/>
      <c r="H48" s="43"/>
      <c r="I48" s="107"/>
      <c r="J48" s="43"/>
      <c r="K48" s="46"/>
    </row>
    <row r="49" spans="2:47" s="1" customFormat="1" ht="18" customHeight="1" x14ac:dyDescent="0.3">
      <c r="B49" s="42"/>
      <c r="C49" s="37" t="s">
        <v>25</v>
      </c>
      <c r="D49" s="43"/>
      <c r="E49" s="43"/>
      <c r="F49" s="35" t="str">
        <f>F12</f>
        <v>Litvínov</v>
      </c>
      <c r="G49" s="43"/>
      <c r="H49" s="43"/>
      <c r="I49" s="108" t="s">
        <v>27</v>
      </c>
      <c r="J49" s="109" t="str">
        <f>IF(J12="","",J12)</f>
        <v>15. 2. 2019</v>
      </c>
      <c r="K49" s="46"/>
    </row>
    <row r="50" spans="2:47" s="1" customFormat="1" ht="6.95" customHeight="1" x14ac:dyDescent="0.3">
      <c r="B50" s="42"/>
      <c r="C50" s="43"/>
      <c r="D50" s="43"/>
      <c r="E50" s="43"/>
      <c r="F50" s="43"/>
      <c r="G50" s="43"/>
      <c r="H50" s="43"/>
      <c r="I50" s="107"/>
      <c r="J50" s="43"/>
      <c r="K50" s="46"/>
    </row>
    <row r="51" spans="2:47" s="1" customFormat="1" ht="15" x14ac:dyDescent="0.3">
      <c r="B51" s="42"/>
      <c r="C51" s="37" t="s">
        <v>33</v>
      </c>
      <c r="D51" s="43"/>
      <c r="E51" s="43"/>
      <c r="F51" s="35" t="str">
        <f>E15</f>
        <v>Severočeská teplárenská a.s., Most-Komořany</v>
      </c>
      <c r="G51" s="43"/>
      <c r="H51" s="43"/>
      <c r="I51" s="108" t="s">
        <v>39</v>
      </c>
      <c r="J51" s="359" t="str">
        <f>E21</f>
        <v>Bilfinger Tebodin Czech Republic, s.r.o., Praha 8</v>
      </c>
      <c r="K51" s="46"/>
    </row>
    <row r="52" spans="2:47" s="1" customFormat="1" ht="14.45" customHeight="1" x14ac:dyDescent="0.3">
      <c r="B52" s="42"/>
      <c r="C52" s="37" t="s">
        <v>37</v>
      </c>
      <c r="D52" s="43"/>
      <c r="E52" s="43"/>
      <c r="F52" s="35" t="str">
        <f>IF(E18="","",E18)</f>
        <v/>
      </c>
      <c r="G52" s="43"/>
      <c r="H52" s="43"/>
      <c r="I52" s="107"/>
      <c r="J52" s="362"/>
      <c r="K52" s="46"/>
    </row>
    <row r="53" spans="2:47" s="1" customFormat="1" ht="10.35" customHeight="1" x14ac:dyDescent="0.3">
      <c r="B53" s="42"/>
      <c r="C53" s="43"/>
      <c r="D53" s="43"/>
      <c r="E53" s="43"/>
      <c r="F53" s="43"/>
      <c r="G53" s="43"/>
      <c r="H53" s="43"/>
      <c r="I53" s="107"/>
      <c r="J53" s="43"/>
      <c r="K53" s="46"/>
    </row>
    <row r="54" spans="2:47" s="1" customFormat="1" ht="29.25" customHeight="1" x14ac:dyDescent="0.3">
      <c r="B54" s="42"/>
      <c r="C54" s="131" t="s">
        <v>130</v>
      </c>
      <c r="D54" s="121"/>
      <c r="E54" s="121"/>
      <c r="F54" s="121"/>
      <c r="G54" s="121"/>
      <c r="H54" s="121"/>
      <c r="I54" s="132"/>
      <c r="J54" s="133" t="s">
        <v>131</v>
      </c>
      <c r="K54" s="134"/>
    </row>
    <row r="55" spans="2:47" s="1" customFormat="1" ht="10.35" customHeight="1" x14ac:dyDescent="0.3">
      <c r="B55" s="42"/>
      <c r="C55" s="43"/>
      <c r="D55" s="43"/>
      <c r="E55" s="43"/>
      <c r="F55" s="43"/>
      <c r="G55" s="43"/>
      <c r="H55" s="43"/>
      <c r="I55" s="107"/>
      <c r="J55" s="43"/>
      <c r="K55" s="46"/>
    </row>
    <row r="56" spans="2:47" s="1" customFormat="1" ht="29.25" customHeight="1" x14ac:dyDescent="0.3">
      <c r="B56" s="42"/>
      <c r="C56" s="135" t="s">
        <v>132</v>
      </c>
      <c r="D56" s="43"/>
      <c r="E56" s="43"/>
      <c r="F56" s="43"/>
      <c r="G56" s="43"/>
      <c r="H56" s="43"/>
      <c r="I56" s="107"/>
      <c r="J56" s="117">
        <f>J87</f>
        <v>0</v>
      </c>
      <c r="K56" s="46"/>
      <c r="AU56" s="24" t="s">
        <v>133</v>
      </c>
    </row>
    <row r="57" spans="2:47" s="7" customFormat="1" ht="24.95" customHeight="1" x14ac:dyDescent="0.3">
      <c r="B57" s="136"/>
      <c r="C57" s="137"/>
      <c r="D57" s="138" t="s">
        <v>654</v>
      </c>
      <c r="E57" s="139"/>
      <c r="F57" s="139"/>
      <c r="G57" s="139"/>
      <c r="H57" s="139"/>
      <c r="I57" s="140"/>
      <c r="J57" s="141">
        <f>J88</f>
        <v>0</v>
      </c>
      <c r="K57" s="142"/>
    </row>
    <row r="58" spans="2:47" s="8" customFormat="1" ht="19.899999999999999" customHeight="1" x14ac:dyDescent="0.3">
      <c r="B58" s="143"/>
      <c r="C58" s="144"/>
      <c r="D58" s="145" t="s">
        <v>138</v>
      </c>
      <c r="E58" s="146"/>
      <c r="F58" s="146"/>
      <c r="G58" s="146"/>
      <c r="H58" s="146"/>
      <c r="I58" s="147"/>
      <c r="J58" s="148">
        <f>J89</f>
        <v>0</v>
      </c>
      <c r="K58" s="149"/>
    </row>
    <row r="59" spans="2:47" s="7" customFormat="1" ht="24.95" customHeight="1" x14ac:dyDescent="0.3">
      <c r="B59" s="136"/>
      <c r="C59" s="137"/>
      <c r="D59" s="138" t="s">
        <v>655</v>
      </c>
      <c r="E59" s="139"/>
      <c r="F59" s="139"/>
      <c r="G59" s="139"/>
      <c r="H59" s="139"/>
      <c r="I59" s="140"/>
      <c r="J59" s="141">
        <f>J103</f>
        <v>0</v>
      </c>
      <c r="K59" s="142"/>
    </row>
    <row r="60" spans="2:47" s="8" customFormat="1" ht="19.899999999999999" customHeight="1" x14ac:dyDescent="0.3">
      <c r="B60" s="143"/>
      <c r="C60" s="144"/>
      <c r="D60" s="145" t="s">
        <v>656</v>
      </c>
      <c r="E60" s="146"/>
      <c r="F60" s="146"/>
      <c r="G60" s="146"/>
      <c r="H60" s="146"/>
      <c r="I60" s="147"/>
      <c r="J60" s="148">
        <f>J104</f>
        <v>0</v>
      </c>
      <c r="K60" s="149"/>
    </row>
    <row r="61" spans="2:47" s="7" customFormat="1" ht="24.95" customHeight="1" x14ac:dyDescent="0.3">
      <c r="B61" s="136"/>
      <c r="C61" s="137"/>
      <c r="D61" s="138" t="s">
        <v>657</v>
      </c>
      <c r="E61" s="139"/>
      <c r="F61" s="139"/>
      <c r="G61" s="139"/>
      <c r="H61" s="139"/>
      <c r="I61" s="140"/>
      <c r="J61" s="141">
        <f>J267</f>
        <v>0</v>
      </c>
      <c r="K61" s="142"/>
    </row>
    <row r="62" spans="2:47" s="8" customFormat="1" ht="19.899999999999999" customHeight="1" x14ac:dyDescent="0.3">
      <c r="B62" s="143"/>
      <c r="C62" s="144"/>
      <c r="D62" s="145" t="s">
        <v>658</v>
      </c>
      <c r="E62" s="146"/>
      <c r="F62" s="146"/>
      <c r="G62" s="146"/>
      <c r="H62" s="146"/>
      <c r="I62" s="147"/>
      <c r="J62" s="148">
        <f>J268</f>
        <v>0</v>
      </c>
      <c r="K62" s="149"/>
    </row>
    <row r="63" spans="2:47" s="7" customFormat="1" ht="24.95" customHeight="1" x14ac:dyDescent="0.3">
      <c r="B63" s="136"/>
      <c r="C63" s="137"/>
      <c r="D63" s="138" t="s">
        <v>659</v>
      </c>
      <c r="E63" s="139"/>
      <c r="F63" s="139"/>
      <c r="G63" s="139"/>
      <c r="H63" s="139"/>
      <c r="I63" s="140"/>
      <c r="J63" s="141">
        <f>J478</f>
        <v>0</v>
      </c>
      <c r="K63" s="142"/>
    </row>
    <row r="64" spans="2:47" s="7" customFormat="1" ht="24.95" customHeight="1" x14ac:dyDescent="0.3">
      <c r="B64" s="136"/>
      <c r="C64" s="137"/>
      <c r="D64" s="138" t="s">
        <v>660</v>
      </c>
      <c r="E64" s="139"/>
      <c r="F64" s="139"/>
      <c r="G64" s="139"/>
      <c r="H64" s="139"/>
      <c r="I64" s="140"/>
      <c r="J64" s="141">
        <f>J489</f>
        <v>0</v>
      </c>
      <c r="K64" s="142"/>
    </row>
    <row r="65" spans="2:12" s="8" customFormat="1" ht="19.899999999999999" customHeight="1" x14ac:dyDescent="0.3">
      <c r="B65" s="143"/>
      <c r="C65" s="144"/>
      <c r="D65" s="145" t="s">
        <v>661</v>
      </c>
      <c r="E65" s="146"/>
      <c r="F65" s="146"/>
      <c r="G65" s="146"/>
      <c r="H65" s="146"/>
      <c r="I65" s="147"/>
      <c r="J65" s="148">
        <f>J490</f>
        <v>0</v>
      </c>
      <c r="K65" s="149"/>
    </row>
    <row r="66" spans="2:12" s="8" customFormat="1" ht="19.899999999999999" customHeight="1" x14ac:dyDescent="0.3">
      <c r="B66" s="143"/>
      <c r="C66" s="144"/>
      <c r="D66" s="145" t="s">
        <v>662</v>
      </c>
      <c r="E66" s="146"/>
      <c r="F66" s="146"/>
      <c r="G66" s="146"/>
      <c r="H66" s="146"/>
      <c r="I66" s="147"/>
      <c r="J66" s="148">
        <f>J499</f>
        <v>0</v>
      </c>
      <c r="K66" s="149"/>
    </row>
    <row r="67" spans="2:12" s="8" customFormat="1" ht="19.899999999999999" customHeight="1" x14ac:dyDescent="0.3">
      <c r="B67" s="143"/>
      <c r="C67" s="144"/>
      <c r="D67" s="145" t="s">
        <v>663</v>
      </c>
      <c r="E67" s="146"/>
      <c r="F67" s="146"/>
      <c r="G67" s="146"/>
      <c r="H67" s="146"/>
      <c r="I67" s="147"/>
      <c r="J67" s="148">
        <f>J501</f>
        <v>0</v>
      </c>
      <c r="K67" s="149"/>
    </row>
    <row r="68" spans="2:12" s="1" customFormat="1" ht="21.75" customHeight="1" x14ac:dyDescent="0.3">
      <c r="B68" s="42"/>
      <c r="C68" s="43"/>
      <c r="D68" s="43"/>
      <c r="E68" s="43"/>
      <c r="F68" s="43"/>
      <c r="G68" s="43"/>
      <c r="H68" s="43"/>
      <c r="I68" s="107"/>
      <c r="J68" s="43"/>
      <c r="K68" s="46"/>
    </row>
    <row r="69" spans="2:12" s="1" customFormat="1" ht="6.95" customHeight="1" x14ac:dyDescent="0.3">
      <c r="B69" s="57"/>
      <c r="C69" s="58"/>
      <c r="D69" s="58"/>
      <c r="E69" s="58"/>
      <c r="F69" s="58"/>
      <c r="G69" s="58"/>
      <c r="H69" s="58"/>
      <c r="I69" s="128"/>
      <c r="J69" s="58"/>
      <c r="K69" s="59"/>
    </row>
    <row r="73" spans="2:12" s="1" customFormat="1" ht="6.95" customHeight="1" x14ac:dyDescent="0.3">
      <c r="B73" s="60"/>
      <c r="C73" s="61"/>
      <c r="D73" s="61"/>
      <c r="E73" s="61"/>
      <c r="F73" s="61"/>
      <c r="G73" s="61"/>
      <c r="H73" s="61"/>
      <c r="I73" s="129"/>
      <c r="J73" s="61"/>
      <c r="K73" s="61"/>
      <c r="L73" s="42"/>
    </row>
    <row r="74" spans="2:12" s="1" customFormat="1" ht="36.950000000000003" customHeight="1" x14ac:dyDescent="0.3">
      <c r="B74" s="42"/>
      <c r="C74" s="62" t="s">
        <v>140</v>
      </c>
      <c r="I74" s="150"/>
      <c r="L74" s="42"/>
    </row>
    <row r="75" spans="2:12" s="1" customFormat="1" ht="6.95" customHeight="1" x14ac:dyDescent="0.3">
      <c r="B75" s="42"/>
      <c r="I75" s="150"/>
      <c r="L75" s="42"/>
    </row>
    <row r="76" spans="2:12" s="1" customFormat="1" ht="14.45" customHeight="1" x14ac:dyDescent="0.3">
      <c r="B76" s="42"/>
      <c r="C76" s="64" t="s">
        <v>19</v>
      </c>
      <c r="I76" s="150"/>
      <c r="L76" s="42"/>
    </row>
    <row r="77" spans="2:12" s="1" customFormat="1" ht="16.5" customHeight="1" x14ac:dyDescent="0.3">
      <c r="B77" s="42"/>
      <c r="E77" s="363" t="str">
        <f>E7</f>
        <v>Rekonstrukce tepelného napáječe Litvínov, úsek sekční uzávěry SU 3 - SU 5</v>
      </c>
      <c r="F77" s="364"/>
      <c r="G77" s="364"/>
      <c r="H77" s="364"/>
      <c r="I77" s="150"/>
      <c r="L77" s="42"/>
    </row>
    <row r="78" spans="2:12" s="1" customFormat="1" ht="14.45" customHeight="1" x14ac:dyDescent="0.3">
      <c r="B78" s="42"/>
      <c r="C78" s="64" t="s">
        <v>126</v>
      </c>
      <c r="I78" s="150"/>
      <c r="L78" s="42"/>
    </row>
    <row r="79" spans="2:12" s="1" customFormat="1" ht="17.25" customHeight="1" x14ac:dyDescent="0.3">
      <c r="B79" s="42"/>
      <c r="E79" s="336" t="str">
        <f>E9</f>
        <v xml:space="preserve">PS 01 TECH -  Etapa 1 - Tepelný napáječ - technologická zařízení  </v>
      </c>
      <c r="F79" s="365"/>
      <c r="G79" s="365"/>
      <c r="H79" s="365"/>
      <c r="I79" s="150"/>
      <c r="L79" s="42"/>
    </row>
    <row r="80" spans="2:12" s="1" customFormat="1" ht="6.95" customHeight="1" x14ac:dyDescent="0.3">
      <c r="B80" s="42"/>
      <c r="I80" s="150"/>
      <c r="L80" s="42"/>
    </row>
    <row r="81" spans="2:65" s="1" customFormat="1" ht="18" customHeight="1" x14ac:dyDescent="0.3">
      <c r="B81" s="42"/>
      <c r="C81" s="64" t="s">
        <v>25</v>
      </c>
      <c r="F81" s="151" t="str">
        <f>F12</f>
        <v>Litvínov</v>
      </c>
      <c r="I81" s="152" t="s">
        <v>27</v>
      </c>
      <c r="J81" s="68" t="str">
        <f>IF(J12="","",J12)</f>
        <v>15. 2. 2019</v>
      </c>
      <c r="L81" s="42"/>
    </row>
    <row r="82" spans="2:65" s="1" customFormat="1" ht="6.95" customHeight="1" x14ac:dyDescent="0.3">
      <c r="B82" s="42"/>
      <c r="I82" s="150"/>
      <c r="L82" s="42"/>
    </row>
    <row r="83" spans="2:65" s="1" customFormat="1" ht="45" x14ac:dyDescent="0.3">
      <c r="B83" s="42"/>
      <c r="C83" s="64" t="s">
        <v>33</v>
      </c>
      <c r="F83" s="151" t="str">
        <f>E15</f>
        <v>Severočeská teplárenská a.s., Most-Komořany</v>
      </c>
      <c r="I83" s="152" t="s">
        <v>39</v>
      </c>
      <c r="J83" s="322" t="str">
        <f>E21</f>
        <v>Bilfinger Tebodin Czech Republic, s.r.o., Praha 8</v>
      </c>
      <c r="L83" s="42"/>
    </row>
    <row r="84" spans="2:65" s="1" customFormat="1" ht="14.45" customHeight="1" x14ac:dyDescent="0.3">
      <c r="B84" s="42"/>
      <c r="C84" s="64" t="s">
        <v>37</v>
      </c>
      <c r="F84" s="151" t="str">
        <f>IF(E18="","",E18)</f>
        <v/>
      </c>
      <c r="I84" s="150"/>
      <c r="L84" s="42"/>
    </row>
    <row r="85" spans="2:65" s="1" customFormat="1" ht="10.35" customHeight="1" x14ac:dyDescent="0.3">
      <c r="B85" s="42"/>
      <c r="I85" s="150"/>
      <c r="L85" s="42"/>
    </row>
    <row r="86" spans="2:65" s="9" customFormat="1" ht="29.25" customHeight="1" x14ac:dyDescent="0.3">
      <c r="B86" s="153"/>
      <c r="C86" s="154" t="s">
        <v>141</v>
      </c>
      <c r="D86" s="155" t="s">
        <v>63</v>
      </c>
      <c r="E86" s="155" t="s">
        <v>59</v>
      </c>
      <c r="F86" s="155" t="s">
        <v>142</v>
      </c>
      <c r="G86" s="155" t="s">
        <v>143</v>
      </c>
      <c r="H86" s="155" t="s">
        <v>144</v>
      </c>
      <c r="I86" s="156" t="s">
        <v>145</v>
      </c>
      <c r="J86" s="155" t="s">
        <v>131</v>
      </c>
      <c r="K86" s="157" t="s">
        <v>146</v>
      </c>
      <c r="L86" s="153"/>
      <c r="M86" s="74" t="s">
        <v>147</v>
      </c>
      <c r="N86" s="75" t="s">
        <v>48</v>
      </c>
      <c r="O86" s="75" t="s">
        <v>148</v>
      </c>
      <c r="P86" s="75" t="s">
        <v>149</v>
      </c>
      <c r="Q86" s="75" t="s">
        <v>150</v>
      </c>
      <c r="R86" s="75" t="s">
        <v>151</v>
      </c>
      <c r="S86" s="75" t="s">
        <v>152</v>
      </c>
      <c r="T86" s="76" t="s">
        <v>153</v>
      </c>
    </row>
    <row r="87" spans="2:65" s="1" customFormat="1" ht="29.25" customHeight="1" x14ac:dyDescent="0.35">
      <c r="B87" s="42"/>
      <c r="C87" s="78" t="s">
        <v>132</v>
      </c>
      <c r="I87" s="150"/>
      <c r="J87" s="158">
        <f>BK87</f>
        <v>0</v>
      </c>
      <c r="L87" s="42"/>
      <c r="M87" s="77"/>
      <c r="N87" s="69"/>
      <c r="O87" s="69"/>
      <c r="P87" s="159">
        <f>P88+P103+P267+P478+P489</f>
        <v>0</v>
      </c>
      <c r="Q87" s="69"/>
      <c r="R87" s="159">
        <f>R88+R103+R267+R478+R489</f>
        <v>10.955652999999998</v>
      </c>
      <c r="S87" s="69"/>
      <c r="T87" s="160">
        <f>T88+T103+T267+T478+T489</f>
        <v>42.617131999999998</v>
      </c>
      <c r="AT87" s="24" t="s">
        <v>77</v>
      </c>
      <c r="AU87" s="24" t="s">
        <v>133</v>
      </c>
      <c r="BK87" s="161">
        <f>BK88+BK103+BK267+BK478+BK489</f>
        <v>0</v>
      </c>
    </row>
    <row r="88" spans="2:65" s="10" customFormat="1" ht="37.35" customHeight="1" x14ac:dyDescent="0.35">
      <c r="B88" s="162"/>
      <c r="D88" s="163" t="s">
        <v>77</v>
      </c>
      <c r="E88" s="164" t="s">
        <v>154</v>
      </c>
      <c r="F88" s="164" t="s">
        <v>154</v>
      </c>
      <c r="I88" s="165"/>
      <c r="J88" s="166">
        <f>BK88</f>
        <v>0</v>
      </c>
      <c r="L88" s="162"/>
      <c r="M88" s="167"/>
      <c r="N88" s="168"/>
      <c r="O88" s="168"/>
      <c r="P88" s="169">
        <f>P89</f>
        <v>0</v>
      </c>
      <c r="Q88" s="168"/>
      <c r="R88" s="169">
        <f>R89</f>
        <v>0</v>
      </c>
      <c r="S88" s="168"/>
      <c r="T88" s="170">
        <f>T89</f>
        <v>0</v>
      </c>
      <c r="AR88" s="163" t="s">
        <v>86</v>
      </c>
      <c r="AT88" s="171" t="s">
        <v>77</v>
      </c>
      <c r="AU88" s="171" t="s">
        <v>78</v>
      </c>
      <c r="AY88" s="163" t="s">
        <v>156</v>
      </c>
      <c r="BK88" s="172">
        <f>BK89</f>
        <v>0</v>
      </c>
    </row>
    <row r="89" spans="2:65" s="10" customFormat="1" ht="19.899999999999999" customHeight="1" x14ac:dyDescent="0.3">
      <c r="B89" s="162"/>
      <c r="D89" s="163" t="s">
        <v>77</v>
      </c>
      <c r="E89" s="173" t="s">
        <v>249</v>
      </c>
      <c r="F89" s="173" t="s">
        <v>250</v>
      </c>
      <c r="I89" s="165"/>
      <c r="J89" s="174">
        <f>BK89</f>
        <v>0</v>
      </c>
      <c r="L89" s="162"/>
      <c r="M89" s="167"/>
      <c r="N89" s="168"/>
      <c r="O89" s="168"/>
      <c r="P89" s="169">
        <f>SUM(P90:P102)</f>
        <v>0</v>
      </c>
      <c r="Q89" s="168"/>
      <c r="R89" s="169">
        <f>SUM(R90:R102)</f>
        <v>0</v>
      </c>
      <c r="S89" s="168"/>
      <c r="T89" s="170">
        <f>SUM(T90:T102)</f>
        <v>0</v>
      </c>
      <c r="AR89" s="163" t="s">
        <v>86</v>
      </c>
      <c r="AT89" s="171" t="s">
        <v>77</v>
      </c>
      <c r="AU89" s="171" t="s">
        <v>86</v>
      </c>
      <c r="AY89" s="163" t="s">
        <v>156</v>
      </c>
      <c r="BK89" s="172">
        <f>SUM(BK90:BK102)</f>
        <v>0</v>
      </c>
    </row>
    <row r="90" spans="2:65" s="1" customFormat="1" ht="25.5" customHeight="1" x14ac:dyDescent="0.3">
      <c r="B90" s="175"/>
      <c r="C90" s="176" t="s">
        <v>86</v>
      </c>
      <c r="D90" s="176" t="s">
        <v>158</v>
      </c>
      <c r="E90" s="177" t="s">
        <v>664</v>
      </c>
      <c r="F90" s="178" t="s">
        <v>665</v>
      </c>
      <c r="G90" s="179" t="s">
        <v>217</v>
      </c>
      <c r="H90" s="180">
        <v>35.880000000000003</v>
      </c>
      <c r="I90" s="181"/>
      <c r="J90" s="182">
        <f>ROUND(I90*H90,2)</f>
        <v>0</v>
      </c>
      <c r="K90" s="178" t="s">
        <v>162</v>
      </c>
      <c r="L90" s="42"/>
      <c r="M90" s="183" t="s">
        <v>5</v>
      </c>
      <c r="N90" s="184" t="s">
        <v>49</v>
      </c>
      <c r="O90" s="43"/>
      <c r="P90" s="185">
        <f>O90*H90</f>
        <v>0</v>
      </c>
      <c r="Q90" s="185">
        <v>0</v>
      </c>
      <c r="R90" s="185">
        <f>Q90*H90</f>
        <v>0</v>
      </c>
      <c r="S90" s="185">
        <v>0</v>
      </c>
      <c r="T90" s="186">
        <f>S90*H90</f>
        <v>0</v>
      </c>
      <c r="AR90" s="24" t="s">
        <v>86</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86</v>
      </c>
      <c r="BM90" s="24" t="s">
        <v>666</v>
      </c>
    </row>
    <row r="91" spans="2:65" s="1" customFormat="1" ht="108" x14ac:dyDescent="0.3">
      <c r="B91" s="42"/>
      <c r="D91" s="188" t="s">
        <v>165</v>
      </c>
      <c r="F91" s="189" t="s">
        <v>667</v>
      </c>
      <c r="I91" s="150"/>
      <c r="L91" s="42"/>
      <c r="M91" s="190"/>
      <c r="N91" s="43"/>
      <c r="O91" s="43"/>
      <c r="P91" s="43"/>
      <c r="Q91" s="43"/>
      <c r="R91" s="43"/>
      <c r="S91" s="43"/>
      <c r="T91" s="71"/>
      <c r="AT91" s="24" t="s">
        <v>165</v>
      </c>
      <c r="AU91" s="24" t="s">
        <v>88</v>
      </c>
    </row>
    <row r="92" spans="2:65" s="11" customFormat="1" x14ac:dyDescent="0.3">
      <c r="B92" s="191"/>
      <c r="D92" s="188" t="s">
        <v>167</v>
      </c>
      <c r="E92" s="192" t="s">
        <v>5</v>
      </c>
      <c r="F92" s="193" t="s">
        <v>668</v>
      </c>
      <c r="H92" s="194">
        <v>35.880000000000003</v>
      </c>
      <c r="I92" s="195"/>
      <c r="L92" s="191"/>
      <c r="M92" s="196"/>
      <c r="N92" s="197"/>
      <c r="O92" s="197"/>
      <c r="P92" s="197"/>
      <c r="Q92" s="197"/>
      <c r="R92" s="197"/>
      <c r="S92" s="197"/>
      <c r="T92" s="198"/>
      <c r="AT92" s="192" t="s">
        <v>167</v>
      </c>
      <c r="AU92" s="192" t="s">
        <v>88</v>
      </c>
      <c r="AV92" s="11" t="s">
        <v>88</v>
      </c>
      <c r="AW92" s="11" t="s">
        <v>41</v>
      </c>
      <c r="AX92" s="11" t="s">
        <v>78</v>
      </c>
      <c r="AY92" s="192" t="s">
        <v>156</v>
      </c>
    </row>
    <row r="93" spans="2:65" s="12" customFormat="1" x14ac:dyDescent="0.3">
      <c r="B93" s="199"/>
      <c r="D93" s="188" t="s">
        <v>167</v>
      </c>
      <c r="E93" s="200" t="s">
        <v>5</v>
      </c>
      <c r="F93" s="201" t="s">
        <v>169</v>
      </c>
      <c r="H93" s="202">
        <v>35.880000000000003</v>
      </c>
      <c r="I93" s="203"/>
      <c r="L93" s="199"/>
      <c r="M93" s="204"/>
      <c r="N93" s="205"/>
      <c r="O93" s="205"/>
      <c r="P93" s="205"/>
      <c r="Q93" s="205"/>
      <c r="R93" s="205"/>
      <c r="S93" s="205"/>
      <c r="T93" s="206"/>
      <c r="AT93" s="200" t="s">
        <v>167</v>
      </c>
      <c r="AU93" s="200" t="s">
        <v>88</v>
      </c>
      <c r="AV93" s="12" t="s">
        <v>163</v>
      </c>
      <c r="AW93" s="12" t="s">
        <v>41</v>
      </c>
      <c r="AX93" s="12" t="s">
        <v>86</v>
      </c>
      <c r="AY93" s="200" t="s">
        <v>156</v>
      </c>
    </row>
    <row r="94" spans="2:65" s="1" customFormat="1" ht="25.5" customHeight="1" x14ac:dyDescent="0.3">
      <c r="B94" s="175"/>
      <c r="C94" s="176" t="s">
        <v>88</v>
      </c>
      <c r="D94" s="176" t="s">
        <v>158</v>
      </c>
      <c r="E94" s="177" t="s">
        <v>669</v>
      </c>
      <c r="F94" s="178" t="s">
        <v>670</v>
      </c>
      <c r="G94" s="179" t="s">
        <v>217</v>
      </c>
      <c r="H94" s="180">
        <v>861.12</v>
      </c>
      <c r="I94" s="181"/>
      <c r="J94" s="182">
        <f>ROUND(I94*H94,2)</f>
        <v>0</v>
      </c>
      <c r="K94" s="178" t="s">
        <v>162</v>
      </c>
      <c r="L94" s="42"/>
      <c r="M94" s="183" t="s">
        <v>5</v>
      </c>
      <c r="N94" s="184" t="s">
        <v>49</v>
      </c>
      <c r="O94" s="43"/>
      <c r="P94" s="185">
        <f>O94*H94</f>
        <v>0</v>
      </c>
      <c r="Q94" s="185">
        <v>0</v>
      </c>
      <c r="R94" s="185">
        <f>Q94*H94</f>
        <v>0</v>
      </c>
      <c r="S94" s="185">
        <v>0</v>
      </c>
      <c r="T94" s="186">
        <f>S94*H94</f>
        <v>0</v>
      </c>
      <c r="AR94" s="24" t="s">
        <v>86</v>
      </c>
      <c r="AT94" s="24" t="s">
        <v>158</v>
      </c>
      <c r="AU94" s="24" t="s">
        <v>88</v>
      </c>
      <c r="AY94" s="24" t="s">
        <v>156</v>
      </c>
      <c r="BE94" s="187">
        <f>IF(N94="základní",J94,0)</f>
        <v>0</v>
      </c>
      <c r="BF94" s="187">
        <f>IF(N94="snížená",J94,0)</f>
        <v>0</v>
      </c>
      <c r="BG94" s="187">
        <f>IF(N94="zákl. přenesená",J94,0)</f>
        <v>0</v>
      </c>
      <c r="BH94" s="187">
        <f>IF(N94="sníž. přenesená",J94,0)</f>
        <v>0</v>
      </c>
      <c r="BI94" s="187">
        <f>IF(N94="nulová",J94,0)</f>
        <v>0</v>
      </c>
      <c r="BJ94" s="24" t="s">
        <v>86</v>
      </c>
      <c r="BK94" s="187">
        <f>ROUND(I94*H94,2)</f>
        <v>0</v>
      </c>
      <c r="BL94" s="24" t="s">
        <v>86</v>
      </c>
      <c r="BM94" s="24" t="s">
        <v>671</v>
      </c>
    </row>
    <row r="95" spans="2:65" s="1" customFormat="1" ht="108" x14ac:dyDescent="0.3">
      <c r="B95" s="42"/>
      <c r="D95" s="188" t="s">
        <v>165</v>
      </c>
      <c r="F95" s="189" t="s">
        <v>667</v>
      </c>
      <c r="I95" s="150"/>
      <c r="L95" s="42"/>
      <c r="M95" s="190"/>
      <c r="N95" s="43"/>
      <c r="O95" s="43"/>
      <c r="P95" s="43"/>
      <c r="Q95" s="43"/>
      <c r="R95" s="43"/>
      <c r="S95" s="43"/>
      <c r="T95" s="71"/>
      <c r="AT95" s="24" t="s">
        <v>165</v>
      </c>
      <c r="AU95" s="24" t="s">
        <v>88</v>
      </c>
    </row>
    <row r="96" spans="2:65" s="11" customFormat="1" x14ac:dyDescent="0.3">
      <c r="B96" s="191"/>
      <c r="D96" s="188" t="s">
        <v>167</v>
      </c>
      <c r="E96" s="192" t="s">
        <v>5</v>
      </c>
      <c r="F96" s="193" t="s">
        <v>672</v>
      </c>
      <c r="H96" s="194">
        <v>861.12</v>
      </c>
      <c r="I96" s="195"/>
      <c r="L96" s="191"/>
      <c r="M96" s="196"/>
      <c r="N96" s="197"/>
      <c r="O96" s="197"/>
      <c r="P96" s="197"/>
      <c r="Q96" s="197"/>
      <c r="R96" s="197"/>
      <c r="S96" s="197"/>
      <c r="T96" s="198"/>
      <c r="AT96" s="192" t="s">
        <v>167</v>
      </c>
      <c r="AU96" s="192" t="s">
        <v>88</v>
      </c>
      <c r="AV96" s="11" t="s">
        <v>88</v>
      </c>
      <c r="AW96" s="11" t="s">
        <v>41</v>
      </c>
      <c r="AX96" s="11" t="s">
        <v>78</v>
      </c>
      <c r="AY96" s="192" t="s">
        <v>156</v>
      </c>
    </row>
    <row r="97" spans="2:65" s="13" customFormat="1" x14ac:dyDescent="0.3">
      <c r="B97" s="225"/>
      <c r="D97" s="188" t="s">
        <v>167</v>
      </c>
      <c r="E97" s="226" t="s">
        <v>5</v>
      </c>
      <c r="F97" s="227" t="s">
        <v>673</v>
      </c>
      <c r="H97" s="226" t="s">
        <v>5</v>
      </c>
      <c r="I97" s="228"/>
      <c r="L97" s="225"/>
      <c r="M97" s="229"/>
      <c r="N97" s="230"/>
      <c r="O97" s="230"/>
      <c r="P97" s="230"/>
      <c r="Q97" s="230"/>
      <c r="R97" s="230"/>
      <c r="S97" s="230"/>
      <c r="T97" s="231"/>
      <c r="AT97" s="226" t="s">
        <v>167</v>
      </c>
      <c r="AU97" s="226" t="s">
        <v>88</v>
      </c>
      <c r="AV97" s="13" t="s">
        <v>86</v>
      </c>
      <c r="AW97" s="13" t="s">
        <v>41</v>
      </c>
      <c r="AX97" s="13" t="s">
        <v>78</v>
      </c>
      <c r="AY97" s="226" t="s">
        <v>156</v>
      </c>
    </row>
    <row r="98" spans="2:65" s="12" customFormat="1" x14ac:dyDescent="0.3">
      <c r="B98" s="199"/>
      <c r="D98" s="188" t="s">
        <v>167</v>
      </c>
      <c r="E98" s="200" t="s">
        <v>5</v>
      </c>
      <c r="F98" s="201" t="s">
        <v>169</v>
      </c>
      <c r="H98" s="202">
        <v>861.12</v>
      </c>
      <c r="I98" s="203"/>
      <c r="L98" s="199"/>
      <c r="M98" s="204"/>
      <c r="N98" s="205"/>
      <c r="O98" s="205"/>
      <c r="P98" s="205"/>
      <c r="Q98" s="205"/>
      <c r="R98" s="205"/>
      <c r="S98" s="205"/>
      <c r="T98" s="206"/>
      <c r="AT98" s="200" t="s">
        <v>167</v>
      </c>
      <c r="AU98" s="200" t="s">
        <v>88</v>
      </c>
      <c r="AV98" s="12" t="s">
        <v>163</v>
      </c>
      <c r="AW98" s="12" t="s">
        <v>41</v>
      </c>
      <c r="AX98" s="12" t="s">
        <v>86</v>
      </c>
      <c r="AY98" s="200" t="s">
        <v>156</v>
      </c>
    </row>
    <row r="99" spans="2:65" s="1" customFormat="1" ht="25.5" customHeight="1" x14ac:dyDescent="0.3">
      <c r="B99" s="175"/>
      <c r="C99" s="176" t="s">
        <v>175</v>
      </c>
      <c r="D99" s="176" t="s">
        <v>158</v>
      </c>
      <c r="E99" s="177" t="s">
        <v>674</v>
      </c>
      <c r="F99" s="178" t="s">
        <v>675</v>
      </c>
      <c r="G99" s="179" t="s">
        <v>217</v>
      </c>
      <c r="H99" s="180">
        <v>35.880000000000003</v>
      </c>
      <c r="I99" s="181"/>
      <c r="J99" s="182">
        <f>ROUND(I99*H99,2)</f>
        <v>0</v>
      </c>
      <c r="K99" s="178" t="s">
        <v>162</v>
      </c>
      <c r="L99" s="42"/>
      <c r="M99" s="183" t="s">
        <v>5</v>
      </c>
      <c r="N99" s="184" t="s">
        <v>49</v>
      </c>
      <c r="O99" s="43"/>
      <c r="P99" s="185">
        <f>O99*H99</f>
        <v>0</v>
      </c>
      <c r="Q99" s="185">
        <v>0</v>
      </c>
      <c r="R99" s="185">
        <f>Q99*H99</f>
        <v>0</v>
      </c>
      <c r="S99" s="185">
        <v>0</v>
      </c>
      <c r="T99" s="186">
        <f>S99*H99</f>
        <v>0</v>
      </c>
      <c r="AR99" s="24" t="s">
        <v>86</v>
      </c>
      <c r="AT99" s="24" t="s">
        <v>158</v>
      </c>
      <c r="AU99" s="24" t="s">
        <v>88</v>
      </c>
      <c r="AY99" s="24" t="s">
        <v>156</v>
      </c>
      <c r="BE99" s="187">
        <f>IF(N99="základní",J99,0)</f>
        <v>0</v>
      </c>
      <c r="BF99" s="187">
        <f>IF(N99="snížená",J99,0)</f>
        <v>0</v>
      </c>
      <c r="BG99" s="187">
        <f>IF(N99="zákl. přenesená",J99,0)</f>
        <v>0</v>
      </c>
      <c r="BH99" s="187">
        <f>IF(N99="sníž. přenesená",J99,0)</f>
        <v>0</v>
      </c>
      <c r="BI99" s="187">
        <f>IF(N99="nulová",J99,0)</f>
        <v>0</v>
      </c>
      <c r="BJ99" s="24" t="s">
        <v>86</v>
      </c>
      <c r="BK99" s="187">
        <f>ROUND(I99*H99,2)</f>
        <v>0</v>
      </c>
      <c r="BL99" s="24" t="s">
        <v>86</v>
      </c>
      <c r="BM99" s="24" t="s">
        <v>676</v>
      </c>
    </row>
    <row r="100" spans="2:65" s="1" customFormat="1" ht="108" x14ac:dyDescent="0.3">
      <c r="B100" s="42"/>
      <c r="D100" s="188" t="s">
        <v>165</v>
      </c>
      <c r="F100" s="189" t="s">
        <v>677</v>
      </c>
      <c r="I100" s="150"/>
      <c r="L100" s="42"/>
      <c r="M100" s="190"/>
      <c r="N100" s="43"/>
      <c r="O100" s="43"/>
      <c r="P100" s="43"/>
      <c r="Q100" s="43"/>
      <c r="R100" s="43"/>
      <c r="S100" s="43"/>
      <c r="T100" s="71"/>
      <c r="AT100" s="24" t="s">
        <v>165</v>
      </c>
      <c r="AU100" s="24" t="s">
        <v>88</v>
      </c>
    </row>
    <row r="101" spans="2:65" s="11" customFormat="1" x14ac:dyDescent="0.3">
      <c r="B101" s="191"/>
      <c r="D101" s="188" t="s">
        <v>167</v>
      </c>
      <c r="E101" s="192" t="s">
        <v>5</v>
      </c>
      <c r="F101" s="193" t="s">
        <v>668</v>
      </c>
      <c r="H101" s="194">
        <v>35.880000000000003</v>
      </c>
      <c r="I101" s="195"/>
      <c r="L101" s="191"/>
      <c r="M101" s="196"/>
      <c r="N101" s="197"/>
      <c r="O101" s="197"/>
      <c r="P101" s="197"/>
      <c r="Q101" s="197"/>
      <c r="R101" s="197"/>
      <c r="S101" s="197"/>
      <c r="T101" s="198"/>
      <c r="AT101" s="192" t="s">
        <v>167</v>
      </c>
      <c r="AU101" s="192" t="s">
        <v>88</v>
      </c>
      <c r="AV101" s="11" t="s">
        <v>88</v>
      </c>
      <c r="AW101" s="11" t="s">
        <v>41</v>
      </c>
      <c r="AX101" s="11" t="s">
        <v>78</v>
      </c>
      <c r="AY101" s="192" t="s">
        <v>156</v>
      </c>
    </row>
    <row r="102" spans="2:65" s="12" customFormat="1" x14ac:dyDescent="0.3">
      <c r="B102" s="199"/>
      <c r="D102" s="188" t="s">
        <v>167</v>
      </c>
      <c r="E102" s="200" t="s">
        <v>5</v>
      </c>
      <c r="F102" s="201" t="s">
        <v>169</v>
      </c>
      <c r="H102" s="202">
        <v>35.880000000000003</v>
      </c>
      <c r="I102" s="203"/>
      <c r="L102" s="199"/>
      <c r="M102" s="204"/>
      <c r="N102" s="205"/>
      <c r="O102" s="205"/>
      <c r="P102" s="205"/>
      <c r="Q102" s="205"/>
      <c r="R102" s="205"/>
      <c r="S102" s="205"/>
      <c r="T102" s="206"/>
      <c r="AT102" s="200" t="s">
        <v>167</v>
      </c>
      <c r="AU102" s="200" t="s">
        <v>88</v>
      </c>
      <c r="AV102" s="12" t="s">
        <v>163</v>
      </c>
      <c r="AW102" s="12" t="s">
        <v>41</v>
      </c>
      <c r="AX102" s="12" t="s">
        <v>86</v>
      </c>
      <c r="AY102" s="200" t="s">
        <v>156</v>
      </c>
    </row>
    <row r="103" spans="2:65" s="10" customFormat="1" ht="37.35" customHeight="1" x14ac:dyDescent="0.35">
      <c r="B103" s="162"/>
      <c r="D103" s="163" t="s">
        <v>77</v>
      </c>
      <c r="E103" s="164" t="s">
        <v>678</v>
      </c>
      <c r="F103" s="164" t="s">
        <v>679</v>
      </c>
      <c r="I103" s="165"/>
      <c r="J103" s="166">
        <f>BK103</f>
        <v>0</v>
      </c>
      <c r="L103" s="162"/>
      <c r="M103" s="167"/>
      <c r="N103" s="168"/>
      <c r="O103" s="168"/>
      <c r="P103" s="169">
        <f>P104</f>
        <v>0</v>
      </c>
      <c r="Q103" s="168"/>
      <c r="R103" s="169">
        <f>R104</f>
        <v>7.0302519999999991</v>
      </c>
      <c r="S103" s="168"/>
      <c r="T103" s="170">
        <f>T104</f>
        <v>42.617131999999998</v>
      </c>
      <c r="AR103" s="163" t="s">
        <v>88</v>
      </c>
      <c r="AT103" s="171" t="s">
        <v>77</v>
      </c>
      <c r="AU103" s="171" t="s">
        <v>78</v>
      </c>
      <c r="AY103" s="163" t="s">
        <v>156</v>
      </c>
      <c r="BK103" s="172">
        <f>BK104</f>
        <v>0</v>
      </c>
    </row>
    <row r="104" spans="2:65" s="10" customFormat="1" ht="19.899999999999999" customHeight="1" x14ac:dyDescent="0.3">
      <c r="B104" s="162"/>
      <c r="D104" s="163" t="s">
        <v>77</v>
      </c>
      <c r="E104" s="173" t="s">
        <v>680</v>
      </c>
      <c r="F104" s="173" t="s">
        <v>681</v>
      </c>
      <c r="I104" s="165"/>
      <c r="J104" s="174">
        <f>BK104</f>
        <v>0</v>
      </c>
      <c r="L104" s="162"/>
      <c r="M104" s="167"/>
      <c r="N104" s="168"/>
      <c r="O104" s="168"/>
      <c r="P104" s="169">
        <f>SUM(P105:P266)</f>
        <v>0</v>
      </c>
      <c r="Q104" s="168"/>
      <c r="R104" s="169">
        <f>SUM(R105:R266)</f>
        <v>7.0302519999999991</v>
      </c>
      <c r="S104" s="168"/>
      <c r="T104" s="170">
        <f>SUM(T105:T266)</f>
        <v>42.617131999999998</v>
      </c>
      <c r="AR104" s="163" t="s">
        <v>88</v>
      </c>
      <c r="AT104" s="171" t="s">
        <v>77</v>
      </c>
      <c r="AU104" s="171" t="s">
        <v>86</v>
      </c>
      <c r="AY104" s="163" t="s">
        <v>156</v>
      </c>
      <c r="BK104" s="172">
        <f>SUM(BK105:BK266)</f>
        <v>0</v>
      </c>
    </row>
    <row r="105" spans="2:65" s="1" customFormat="1" ht="38.25" customHeight="1" x14ac:dyDescent="0.3">
      <c r="B105" s="175"/>
      <c r="C105" s="176" t="s">
        <v>163</v>
      </c>
      <c r="D105" s="176" t="s">
        <v>158</v>
      </c>
      <c r="E105" s="177" t="s">
        <v>682</v>
      </c>
      <c r="F105" s="178" t="s">
        <v>683</v>
      </c>
      <c r="G105" s="179" t="s">
        <v>306</v>
      </c>
      <c r="H105" s="180">
        <v>4268.3999999999996</v>
      </c>
      <c r="I105" s="181"/>
      <c r="J105" s="182">
        <f>ROUND(I105*H105,2)</f>
        <v>0</v>
      </c>
      <c r="K105" s="178" t="s">
        <v>162</v>
      </c>
      <c r="L105" s="42"/>
      <c r="M105" s="183" t="s">
        <v>5</v>
      </c>
      <c r="N105" s="184" t="s">
        <v>49</v>
      </c>
      <c r="O105" s="43"/>
      <c r="P105" s="185">
        <f>O105*H105</f>
        <v>0</v>
      </c>
      <c r="Q105" s="185">
        <v>0</v>
      </c>
      <c r="R105" s="185">
        <f>Q105*H105</f>
        <v>0</v>
      </c>
      <c r="S105" s="185">
        <v>7.1799999999999998E-3</v>
      </c>
      <c r="T105" s="186">
        <f>S105*H105</f>
        <v>30.647111999999996</v>
      </c>
      <c r="AR105" s="24" t="s">
        <v>86</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86</v>
      </c>
      <c r="BM105" s="24" t="s">
        <v>684</v>
      </c>
    </row>
    <row r="106" spans="2:65" s="11" customFormat="1" x14ac:dyDescent="0.3">
      <c r="B106" s="191"/>
      <c r="D106" s="188" t="s">
        <v>167</v>
      </c>
      <c r="E106" s="192" t="s">
        <v>5</v>
      </c>
      <c r="F106" s="193" t="s">
        <v>685</v>
      </c>
      <c r="H106" s="194">
        <v>4268.3999999999996</v>
      </c>
      <c r="I106" s="195"/>
      <c r="L106" s="191"/>
      <c r="M106" s="196"/>
      <c r="N106" s="197"/>
      <c r="O106" s="197"/>
      <c r="P106" s="197"/>
      <c r="Q106" s="197"/>
      <c r="R106" s="197"/>
      <c r="S106" s="197"/>
      <c r="T106" s="198"/>
      <c r="AT106" s="192" t="s">
        <v>167</v>
      </c>
      <c r="AU106" s="192" t="s">
        <v>88</v>
      </c>
      <c r="AV106" s="11" t="s">
        <v>88</v>
      </c>
      <c r="AW106" s="11" t="s">
        <v>41</v>
      </c>
      <c r="AX106" s="11" t="s">
        <v>78</v>
      </c>
      <c r="AY106" s="192" t="s">
        <v>156</v>
      </c>
    </row>
    <row r="107" spans="2:65" s="12" customFormat="1" x14ac:dyDescent="0.3">
      <c r="B107" s="199"/>
      <c r="D107" s="188" t="s">
        <v>167</v>
      </c>
      <c r="E107" s="200" t="s">
        <v>5</v>
      </c>
      <c r="F107" s="201" t="s">
        <v>169</v>
      </c>
      <c r="H107" s="202">
        <v>4268.3999999999996</v>
      </c>
      <c r="I107" s="203"/>
      <c r="L107" s="199"/>
      <c r="M107" s="204"/>
      <c r="N107" s="205"/>
      <c r="O107" s="205"/>
      <c r="P107" s="205"/>
      <c r="Q107" s="205"/>
      <c r="R107" s="205"/>
      <c r="S107" s="205"/>
      <c r="T107" s="206"/>
      <c r="AT107" s="200" t="s">
        <v>167</v>
      </c>
      <c r="AU107" s="200" t="s">
        <v>88</v>
      </c>
      <c r="AV107" s="12" t="s">
        <v>163</v>
      </c>
      <c r="AW107" s="12" t="s">
        <v>41</v>
      </c>
      <c r="AX107" s="12" t="s">
        <v>86</v>
      </c>
      <c r="AY107" s="200" t="s">
        <v>156</v>
      </c>
    </row>
    <row r="108" spans="2:65" s="1" customFormat="1" ht="38.25" customHeight="1" x14ac:dyDescent="0.3">
      <c r="B108" s="175"/>
      <c r="C108" s="176" t="s">
        <v>190</v>
      </c>
      <c r="D108" s="176" t="s">
        <v>158</v>
      </c>
      <c r="E108" s="177" t="s">
        <v>686</v>
      </c>
      <c r="F108" s="178" t="s">
        <v>687</v>
      </c>
      <c r="G108" s="179" t="s">
        <v>306</v>
      </c>
      <c r="H108" s="180">
        <v>695</v>
      </c>
      <c r="I108" s="181"/>
      <c r="J108" s="182">
        <f>ROUND(I108*H108,2)</f>
        <v>0</v>
      </c>
      <c r="K108" s="178" t="s">
        <v>162</v>
      </c>
      <c r="L108" s="42"/>
      <c r="M108" s="183" t="s">
        <v>5</v>
      </c>
      <c r="N108" s="184" t="s">
        <v>49</v>
      </c>
      <c r="O108" s="43"/>
      <c r="P108" s="185">
        <f>O108*H108</f>
        <v>0</v>
      </c>
      <c r="Q108" s="185">
        <v>0</v>
      </c>
      <c r="R108" s="185">
        <f>Q108*H108</f>
        <v>0</v>
      </c>
      <c r="S108" s="185">
        <v>7.5300000000000002E-3</v>
      </c>
      <c r="T108" s="186">
        <f>S108*H108</f>
        <v>5.2333499999999997</v>
      </c>
      <c r="AR108" s="24" t="s">
        <v>86</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86</v>
      </c>
      <c r="BM108" s="24" t="s">
        <v>688</v>
      </c>
    </row>
    <row r="109" spans="2:65" s="11" customFormat="1" x14ac:dyDescent="0.3">
      <c r="B109" s="191"/>
      <c r="D109" s="188" t="s">
        <v>167</v>
      </c>
      <c r="E109" s="192" t="s">
        <v>5</v>
      </c>
      <c r="F109" s="193" t="s">
        <v>689</v>
      </c>
      <c r="H109" s="194">
        <v>695</v>
      </c>
      <c r="I109" s="195"/>
      <c r="L109" s="191"/>
      <c r="M109" s="196"/>
      <c r="N109" s="197"/>
      <c r="O109" s="197"/>
      <c r="P109" s="197"/>
      <c r="Q109" s="197"/>
      <c r="R109" s="197"/>
      <c r="S109" s="197"/>
      <c r="T109" s="198"/>
      <c r="AT109" s="192" t="s">
        <v>167</v>
      </c>
      <c r="AU109" s="192" t="s">
        <v>88</v>
      </c>
      <c r="AV109" s="11" t="s">
        <v>88</v>
      </c>
      <c r="AW109" s="11" t="s">
        <v>41</v>
      </c>
      <c r="AX109" s="11" t="s">
        <v>78</v>
      </c>
      <c r="AY109" s="192" t="s">
        <v>156</v>
      </c>
    </row>
    <row r="110" spans="2:65" s="12" customFormat="1" x14ac:dyDescent="0.3">
      <c r="B110" s="199"/>
      <c r="D110" s="188" t="s">
        <v>167</v>
      </c>
      <c r="E110" s="200" t="s">
        <v>5</v>
      </c>
      <c r="F110" s="201" t="s">
        <v>169</v>
      </c>
      <c r="H110" s="202">
        <v>695</v>
      </c>
      <c r="I110" s="203"/>
      <c r="L110" s="199"/>
      <c r="M110" s="204"/>
      <c r="N110" s="205"/>
      <c r="O110" s="205"/>
      <c r="P110" s="205"/>
      <c r="Q110" s="205"/>
      <c r="R110" s="205"/>
      <c r="S110" s="205"/>
      <c r="T110" s="206"/>
      <c r="AT110" s="200" t="s">
        <v>167</v>
      </c>
      <c r="AU110" s="200" t="s">
        <v>88</v>
      </c>
      <c r="AV110" s="12" t="s">
        <v>163</v>
      </c>
      <c r="AW110" s="12" t="s">
        <v>41</v>
      </c>
      <c r="AX110" s="12" t="s">
        <v>86</v>
      </c>
      <c r="AY110" s="200" t="s">
        <v>156</v>
      </c>
    </row>
    <row r="111" spans="2:65" s="1" customFormat="1" ht="25.5" customHeight="1" x14ac:dyDescent="0.3">
      <c r="B111" s="175"/>
      <c r="C111" s="176" t="s">
        <v>194</v>
      </c>
      <c r="D111" s="176" t="s">
        <v>158</v>
      </c>
      <c r="E111" s="177" t="s">
        <v>690</v>
      </c>
      <c r="F111" s="178" t="s">
        <v>691</v>
      </c>
      <c r="G111" s="179" t="s">
        <v>161</v>
      </c>
      <c r="H111" s="180">
        <v>11201.85</v>
      </c>
      <c r="I111" s="181"/>
      <c r="J111" s="182">
        <f>ROUND(I111*H111,2)</f>
        <v>0</v>
      </c>
      <c r="K111" s="178" t="s">
        <v>162</v>
      </c>
      <c r="L111" s="42"/>
      <c r="M111" s="183" t="s">
        <v>5</v>
      </c>
      <c r="N111" s="184" t="s">
        <v>49</v>
      </c>
      <c r="O111" s="43"/>
      <c r="P111" s="185">
        <f>O111*H111</f>
        <v>0</v>
      </c>
      <c r="Q111" s="185">
        <v>4.6000000000000001E-4</v>
      </c>
      <c r="R111" s="185">
        <f>Q111*H111</f>
        <v>5.1528510000000001</v>
      </c>
      <c r="S111" s="185">
        <v>0</v>
      </c>
      <c r="T111" s="186">
        <f>S111*H111</f>
        <v>0</v>
      </c>
      <c r="AR111" s="24" t="s">
        <v>86</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86</v>
      </c>
      <c r="BM111" s="24" t="s">
        <v>692</v>
      </c>
    </row>
    <row r="112" spans="2:65" s="11" customFormat="1" x14ac:dyDescent="0.3">
      <c r="B112" s="191"/>
      <c r="D112" s="188" t="s">
        <v>167</v>
      </c>
      <c r="E112" s="192" t="s">
        <v>5</v>
      </c>
      <c r="F112" s="193" t="s">
        <v>693</v>
      </c>
      <c r="H112" s="194">
        <v>5883.8</v>
      </c>
      <c r="I112" s="195"/>
      <c r="L112" s="191"/>
      <c r="M112" s="196"/>
      <c r="N112" s="197"/>
      <c r="O112" s="197"/>
      <c r="P112" s="197"/>
      <c r="Q112" s="197"/>
      <c r="R112" s="197"/>
      <c r="S112" s="197"/>
      <c r="T112" s="198"/>
      <c r="AT112" s="192" t="s">
        <v>167</v>
      </c>
      <c r="AU112" s="192" t="s">
        <v>88</v>
      </c>
      <c r="AV112" s="11" t="s">
        <v>88</v>
      </c>
      <c r="AW112" s="11" t="s">
        <v>41</v>
      </c>
      <c r="AX112" s="11" t="s">
        <v>78</v>
      </c>
      <c r="AY112" s="192" t="s">
        <v>156</v>
      </c>
    </row>
    <row r="113" spans="2:65" s="11" customFormat="1" x14ac:dyDescent="0.3">
      <c r="B113" s="191"/>
      <c r="D113" s="188" t="s">
        <v>167</v>
      </c>
      <c r="E113" s="192" t="s">
        <v>5</v>
      </c>
      <c r="F113" s="193" t="s">
        <v>694</v>
      </c>
      <c r="H113" s="194">
        <v>5318.05</v>
      </c>
      <c r="I113" s="195"/>
      <c r="L113" s="191"/>
      <c r="M113" s="196"/>
      <c r="N113" s="197"/>
      <c r="O113" s="197"/>
      <c r="P113" s="197"/>
      <c r="Q113" s="197"/>
      <c r="R113" s="197"/>
      <c r="S113" s="197"/>
      <c r="T113" s="198"/>
      <c r="AT113" s="192" t="s">
        <v>167</v>
      </c>
      <c r="AU113" s="192" t="s">
        <v>88</v>
      </c>
      <c r="AV113" s="11" t="s">
        <v>88</v>
      </c>
      <c r="AW113" s="11" t="s">
        <v>41</v>
      </c>
      <c r="AX113" s="11" t="s">
        <v>78</v>
      </c>
      <c r="AY113" s="192" t="s">
        <v>156</v>
      </c>
    </row>
    <row r="114" spans="2:65" s="12" customFormat="1" x14ac:dyDescent="0.3">
      <c r="B114" s="199"/>
      <c r="D114" s="188" t="s">
        <v>167</v>
      </c>
      <c r="E114" s="200" t="s">
        <v>5</v>
      </c>
      <c r="F114" s="201" t="s">
        <v>169</v>
      </c>
      <c r="H114" s="202">
        <v>11201.85</v>
      </c>
      <c r="I114" s="203"/>
      <c r="L114" s="199"/>
      <c r="M114" s="204"/>
      <c r="N114" s="205"/>
      <c r="O114" s="205"/>
      <c r="P114" s="205"/>
      <c r="Q114" s="205"/>
      <c r="R114" s="205"/>
      <c r="S114" s="205"/>
      <c r="T114" s="206"/>
      <c r="AT114" s="200" t="s">
        <v>167</v>
      </c>
      <c r="AU114" s="200" t="s">
        <v>88</v>
      </c>
      <c r="AV114" s="12" t="s">
        <v>163</v>
      </c>
      <c r="AW114" s="12" t="s">
        <v>41</v>
      </c>
      <c r="AX114" s="12" t="s">
        <v>86</v>
      </c>
      <c r="AY114" s="200" t="s">
        <v>156</v>
      </c>
    </row>
    <row r="115" spans="2:65" s="1" customFormat="1" ht="25.5" customHeight="1" x14ac:dyDescent="0.3">
      <c r="B115" s="175"/>
      <c r="C115" s="208" t="s">
        <v>199</v>
      </c>
      <c r="D115" s="208" t="s">
        <v>228</v>
      </c>
      <c r="E115" s="209" t="s">
        <v>695</v>
      </c>
      <c r="F115" s="210" t="s">
        <v>696</v>
      </c>
      <c r="G115" s="211" t="s">
        <v>306</v>
      </c>
      <c r="H115" s="212">
        <v>2830</v>
      </c>
      <c r="I115" s="213"/>
      <c r="J115" s="214">
        <f>ROUND(I115*H115,2)</f>
        <v>0</v>
      </c>
      <c r="K115" s="210" t="s">
        <v>5</v>
      </c>
      <c r="L115" s="215"/>
      <c r="M115" s="216" t="s">
        <v>5</v>
      </c>
      <c r="N115" s="217" t="s">
        <v>49</v>
      </c>
      <c r="O115" s="43"/>
      <c r="P115" s="185">
        <f>O115*H115</f>
        <v>0</v>
      </c>
      <c r="Q115" s="185">
        <v>0</v>
      </c>
      <c r="R115" s="185">
        <f>Q115*H115</f>
        <v>0</v>
      </c>
      <c r="S115" s="185">
        <v>0</v>
      </c>
      <c r="T115" s="186">
        <f>S115*H115</f>
        <v>0</v>
      </c>
      <c r="AR115" s="24" t="s">
        <v>426</v>
      </c>
      <c r="AT115" s="24" t="s">
        <v>228</v>
      </c>
      <c r="AU115" s="24" t="s">
        <v>88</v>
      </c>
      <c r="AY115" s="24" t="s">
        <v>156</v>
      </c>
      <c r="BE115" s="187">
        <f>IF(N115="základní",J115,0)</f>
        <v>0</v>
      </c>
      <c r="BF115" s="187">
        <f>IF(N115="snížená",J115,0)</f>
        <v>0</v>
      </c>
      <c r="BG115" s="187">
        <f>IF(N115="zákl. přenesená",J115,0)</f>
        <v>0</v>
      </c>
      <c r="BH115" s="187">
        <f>IF(N115="sníž. přenesená",J115,0)</f>
        <v>0</v>
      </c>
      <c r="BI115" s="187">
        <f>IF(N115="nulová",J115,0)</f>
        <v>0</v>
      </c>
      <c r="BJ115" s="24" t="s">
        <v>86</v>
      </c>
      <c r="BK115" s="187">
        <f>ROUND(I115*H115,2)</f>
        <v>0</v>
      </c>
      <c r="BL115" s="24" t="s">
        <v>426</v>
      </c>
      <c r="BM115" s="24" t="s">
        <v>697</v>
      </c>
    </row>
    <row r="116" spans="2:65" s="1" customFormat="1" ht="54" x14ac:dyDescent="0.3">
      <c r="B116" s="42"/>
      <c r="D116" s="188" t="s">
        <v>186</v>
      </c>
      <c r="F116" s="323" t="s">
        <v>2402</v>
      </c>
      <c r="I116" s="150"/>
      <c r="L116" s="42"/>
      <c r="M116" s="190"/>
      <c r="N116" s="43"/>
      <c r="O116" s="43"/>
      <c r="P116" s="43"/>
      <c r="Q116" s="43"/>
      <c r="R116" s="43"/>
      <c r="S116" s="43"/>
      <c r="T116" s="71"/>
      <c r="AT116" s="24" t="s">
        <v>186</v>
      </c>
      <c r="AU116" s="24" t="s">
        <v>88</v>
      </c>
    </row>
    <row r="117" spans="2:65" s="11" customFormat="1" x14ac:dyDescent="0.3">
      <c r="B117" s="191"/>
      <c r="D117" s="188" t="s">
        <v>167</v>
      </c>
      <c r="E117" s="192" t="s">
        <v>5</v>
      </c>
      <c r="F117" s="193" t="s">
        <v>698</v>
      </c>
      <c r="H117" s="194">
        <v>2263</v>
      </c>
      <c r="I117" s="195"/>
      <c r="L117" s="191"/>
      <c r="M117" s="196"/>
      <c r="N117" s="197"/>
      <c r="O117" s="197"/>
      <c r="P117" s="197"/>
      <c r="Q117" s="197"/>
      <c r="R117" s="197"/>
      <c r="S117" s="197"/>
      <c r="T117" s="198"/>
      <c r="AT117" s="192" t="s">
        <v>167</v>
      </c>
      <c r="AU117" s="192" t="s">
        <v>88</v>
      </c>
      <c r="AV117" s="11" t="s">
        <v>88</v>
      </c>
      <c r="AW117" s="11" t="s">
        <v>41</v>
      </c>
      <c r="AX117" s="11" t="s">
        <v>78</v>
      </c>
      <c r="AY117" s="192" t="s">
        <v>156</v>
      </c>
    </row>
    <row r="118" spans="2:65" s="11" customFormat="1" x14ac:dyDescent="0.3">
      <c r="B118" s="191"/>
      <c r="D118" s="188" t="s">
        <v>167</v>
      </c>
      <c r="E118" s="192" t="s">
        <v>5</v>
      </c>
      <c r="F118" s="193" t="s">
        <v>699</v>
      </c>
      <c r="H118" s="194">
        <v>567</v>
      </c>
      <c r="I118" s="195"/>
      <c r="L118" s="191"/>
      <c r="M118" s="196"/>
      <c r="N118" s="197"/>
      <c r="O118" s="197"/>
      <c r="P118" s="197"/>
      <c r="Q118" s="197"/>
      <c r="R118" s="197"/>
      <c r="S118" s="197"/>
      <c r="T118" s="198"/>
      <c r="AT118" s="192" t="s">
        <v>167</v>
      </c>
      <c r="AU118" s="192" t="s">
        <v>88</v>
      </c>
      <c r="AV118" s="11" t="s">
        <v>88</v>
      </c>
      <c r="AW118" s="11" t="s">
        <v>41</v>
      </c>
      <c r="AX118" s="11" t="s">
        <v>78</v>
      </c>
      <c r="AY118" s="192" t="s">
        <v>156</v>
      </c>
    </row>
    <row r="119" spans="2:65" s="12" customFormat="1" x14ac:dyDescent="0.3">
      <c r="B119" s="199"/>
      <c r="D119" s="188" t="s">
        <v>167</v>
      </c>
      <c r="E119" s="200" t="s">
        <v>5</v>
      </c>
      <c r="F119" s="201" t="s">
        <v>169</v>
      </c>
      <c r="H119" s="202">
        <v>2830</v>
      </c>
      <c r="I119" s="203"/>
      <c r="L119" s="199"/>
      <c r="M119" s="204"/>
      <c r="N119" s="205"/>
      <c r="O119" s="205"/>
      <c r="P119" s="205"/>
      <c r="Q119" s="205"/>
      <c r="R119" s="205"/>
      <c r="S119" s="205"/>
      <c r="T119" s="206"/>
      <c r="AT119" s="200" t="s">
        <v>167</v>
      </c>
      <c r="AU119" s="200" t="s">
        <v>88</v>
      </c>
      <c r="AV119" s="12" t="s">
        <v>163</v>
      </c>
      <c r="AW119" s="12" t="s">
        <v>41</v>
      </c>
      <c r="AX119" s="12" t="s">
        <v>86</v>
      </c>
      <c r="AY119" s="200" t="s">
        <v>156</v>
      </c>
    </row>
    <row r="120" spans="2:65" s="1" customFormat="1" ht="25.5" customHeight="1" x14ac:dyDescent="0.3">
      <c r="B120" s="175"/>
      <c r="C120" s="208" t="s">
        <v>204</v>
      </c>
      <c r="D120" s="208" t="s">
        <v>228</v>
      </c>
      <c r="E120" s="209" t="s">
        <v>700</v>
      </c>
      <c r="F120" s="210" t="s">
        <v>701</v>
      </c>
      <c r="G120" s="211" t="s">
        <v>306</v>
      </c>
      <c r="H120" s="212">
        <v>2830</v>
      </c>
      <c r="I120" s="213"/>
      <c r="J120" s="214">
        <f>ROUND(I120*H120,2)</f>
        <v>0</v>
      </c>
      <c r="K120" s="210" t="s">
        <v>5</v>
      </c>
      <c r="L120" s="215"/>
      <c r="M120" s="216" t="s">
        <v>5</v>
      </c>
      <c r="N120" s="217" t="s">
        <v>49</v>
      </c>
      <c r="O120" s="43"/>
      <c r="P120" s="185">
        <f>O120*H120</f>
        <v>0</v>
      </c>
      <c r="Q120" s="185">
        <v>0</v>
      </c>
      <c r="R120" s="185">
        <f>Q120*H120</f>
        <v>0</v>
      </c>
      <c r="S120" s="185">
        <v>0</v>
      </c>
      <c r="T120" s="186">
        <f>S120*H120</f>
        <v>0</v>
      </c>
      <c r="AR120" s="24" t="s">
        <v>426</v>
      </c>
      <c r="AT120" s="24" t="s">
        <v>228</v>
      </c>
      <c r="AU120" s="24" t="s">
        <v>88</v>
      </c>
      <c r="AY120" s="24" t="s">
        <v>156</v>
      </c>
      <c r="BE120" s="187">
        <f>IF(N120="základní",J120,0)</f>
        <v>0</v>
      </c>
      <c r="BF120" s="187">
        <f>IF(N120="snížená",J120,0)</f>
        <v>0</v>
      </c>
      <c r="BG120" s="187">
        <f>IF(N120="zákl. přenesená",J120,0)</f>
        <v>0</v>
      </c>
      <c r="BH120" s="187">
        <f>IF(N120="sníž. přenesená",J120,0)</f>
        <v>0</v>
      </c>
      <c r="BI120" s="187">
        <f>IF(N120="nulová",J120,0)</f>
        <v>0</v>
      </c>
      <c r="BJ120" s="24" t="s">
        <v>86</v>
      </c>
      <c r="BK120" s="187">
        <f>ROUND(I120*H120,2)</f>
        <v>0</v>
      </c>
      <c r="BL120" s="24" t="s">
        <v>426</v>
      </c>
      <c r="BM120" s="24" t="s">
        <v>702</v>
      </c>
    </row>
    <row r="121" spans="2:65" s="1" customFormat="1" ht="54" x14ac:dyDescent="0.3">
      <c r="B121" s="42"/>
      <c r="D121" s="188" t="s">
        <v>186</v>
      </c>
      <c r="F121" s="323" t="s">
        <v>2402</v>
      </c>
      <c r="I121" s="150"/>
      <c r="L121" s="42"/>
      <c r="M121" s="190"/>
      <c r="N121" s="43"/>
      <c r="O121" s="43"/>
      <c r="P121" s="43"/>
      <c r="Q121" s="43"/>
      <c r="R121" s="43"/>
      <c r="S121" s="43"/>
      <c r="T121" s="71"/>
      <c r="AT121" s="24" t="s">
        <v>186</v>
      </c>
      <c r="AU121" s="24" t="s">
        <v>88</v>
      </c>
    </row>
    <row r="122" spans="2:65" s="11" customFormat="1" x14ac:dyDescent="0.3">
      <c r="B122" s="191"/>
      <c r="D122" s="188" t="s">
        <v>167</v>
      </c>
      <c r="E122" s="192" t="s">
        <v>5</v>
      </c>
      <c r="F122" s="193" t="s">
        <v>703</v>
      </c>
      <c r="H122" s="194">
        <v>2263</v>
      </c>
      <c r="I122" s="195"/>
      <c r="L122" s="191"/>
      <c r="M122" s="196"/>
      <c r="N122" s="197"/>
      <c r="O122" s="197"/>
      <c r="P122" s="197"/>
      <c r="Q122" s="197"/>
      <c r="R122" s="197"/>
      <c r="S122" s="197"/>
      <c r="T122" s="198"/>
      <c r="AT122" s="192" t="s">
        <v>167</v>
      </c>
      <c r="AU122" s="192" t="s">
        <v>88</v>
      </c>
      <c r="AV122" s="11" t="s">
        <v>88</v>
      </c>
      <c r="AW122" s="11" t="s">
        <v>41</v>
      </c>
      <c r="AX122" s="11" t="s">
        <v>78</v>
      </c>
      <c r="AY122" s="192" t="s">
        <v>156</v>
      </c>
    </row>
    <row r="123" spans="2:65" s="11" customFormat="1" x14ac:dyDescent="0.3">
      <c r="B123" s="191"/>
      <c r="D123" s="188" t="s">
        <v>167</v>
      </c>
      <c r="E123" s="192" t="s">
        <v>5</v>
      </c>
      <c r="F123" s="193" t="s">
        <v>704</v>
      </c>
      <c r="H123" s="194">
        <v>567</v>
      </c>
      <c r="I123" s="195"/>
      <c r="L123" s="191"/>
      <c r="M123" s="196"/>
      <c r="N123" s="197"/>
      <c r="O123" s="197"/>
      <c r="P123" s="197"/>
      <c r="Q123" s="197"/>
      <c r="R123" s="197"/>
      <c r="S123" s="197"/>
      <c r="T123" s="198"/>
      <c r="AT123" s="192" t="s">
        <v>167</v>
      </c>
      <c r="AU123" s="192" t="s">
        <v>88</v>
      </c>
      <c r="AV123" s="11" t="s">
        <v>88</v>
      </c>
      <c r="AW123" s="11" t="s">
        <v>41</v>
      </c>
      <c r="AX123" s="11" t="s">
        <v>78</v>
      </c>
      <c r="AY123" s="192" t="s">
        <v>156</v>
      </c>
    </row>
    <row r="124" spans="2:65" s="12" customFormat="1" x14ac:dyDescent="0.3">
      <c r="B124" s="199"/>
      <c r="D124" s="188" t="s">
        <v>167</v>
      </c>
      <c r="E124" s="200" t="s">
        <v>5</v>
      </c>
      <c r="F124" s="201" t="s">
        <v>169</v>
      </c>
      <c r="H124" s="202">
        <v>2830</v>
      </c>
      <c r="I124" s="203"/>
      <c r="L124" s="199"/>
      <c r="M124" s="204"/>
      <c r="N124" s="205"/>
      <c r="O124" s="205"/>
      <c r="P124" s="205"/>
      <c r="Q124" s="205"/>
      <c r="R124" s="205"/>
      <c r="S124" s="205"/>
      <c r="T124" s="206"/>
      <c r="AT124" s="200" t="s">
        <v>167</v>
      </c>
      <c r="AU124" s="200" t="s">
        <v>88</v>
      </c>
      <c r="AV124" s="12" t="s">
        <v>163</v>
      </c>
      <c r="AW124" s="12" t="s">
        <v>41</v>
      </c>
      <c r="AX124" s="12" t="s">
        <v>86</v>
      </c>
      <c r="AY124" s="200" t="s">
        <v>156</v>
      </c>
    </row>
    <row r="125" spans="2:65" s="1" customFormat="1" ht="25.5" customHeight="1" x14ac:dyDescent="0.3">
      <c r="B125" s="175"/>
      <c r="C125" s="176" t="s">
        <v>209</v>
      </c>
      <c r="D125" s="176" t="s">
        <v>158</v>
      </c>
      <c r="E125" s="177" t="s">
        <v>705</v>
      </c>
      <c r="F125" s="178" t="s">
        <v>706</v>
      </c>
      <c r="G125" s="179" t="s">
        <v>161</v>
      </c>
      <c r="H125" s="180">
        <v>1403.325</v>
      </c>
      <c r="I125" s="181"/>
      <c r="J125" s="182">
        <f>ROUND(I125*H125,2)</f>
        <v>0</v>
      </c>
      <c r="K125" s="178" t="s">
        <v>162</v>
      </c>
      <c r="L125" s="42"/>
      <c r="M125" s="183" t="s">
        <v>5</v>
      </c>
      <c r="N125" s="184" t="s">
        <v>49</v>
      </c>
      <c r="O125" s="43"/>
      <c r="P125" s="185">
        <f>O125*H125</f>
        <v>0</v>
      </c>
      <c r="Q125" s="185">
        <v>6.8999999999999997E-4</v>
      </c>
      <c r="R125" s="185">
        <f>Q125*H125</f>
        <v>0.96829425000000002</v>
      </c>
      <c r="S125" s="185">
        <v>0</v>
      </c>
      <c r="T125" s="186">
        <f>S125*H125</f>
        <v>0</v>
      </c>
      <c r="AR125" s="24" t="s">
        <v>86</v>
      </c>
      <c r="AT125" s="24" t="s">
        <v>158</v>
      </c>
      <c r="AU125" s="24" t="s">
        <v>88</v>
      </c>
      <c r="AY125" s="24" t="s">
        <v>156</v>
      </c>
      <c r="BE125" s="187">
        <f>IF(N125="základní",J125,0)</f>
        <v>0</v>
      </c>
      <c r="BF125" s="187">
        <f>IF(N125="snížená",J125,0)</f>
        <v>0</v>
      </c>
      <c r="BG125" s="187">
        <f>IF(N125="zákl. přenesená",J125,0)</f>
        <v>0</v>
      </c>
      <c r="BH125" s="187">
        <f>IF(N125="sníž. přenesená",J125,0)</f>
        <v>0</v>
      </c>
      <c r="BI125" s="187">
        <f>IF(N125="nulová",J125,0)</f>
        <v>0</v>
      </c>
      <c r="BJ125" s="24" t="s">
        <v>86</v>
      </c>
      <c r="BK125" s="187">
        <f>ROUND(I125*H125,2)</f>
        <v>0</v>
      </c>
      <c r="BL125" s="24" t="s">
        <v>86</v>
      </c>
      <c r="BM125" s="24" t="s">
        <v>707</v>
      </c>
    </row>
    <row r="126" spans="2:65" s="13" customFormat="1" x14ac:dyDescent="0.3">
      <c r="B126" s="225"/>
      <c r="D126" s="188" t="s">
        <v>167</v>
      </c>
      <c r="E126" s="226" t="s">
        <v>5</v>
      </c>
      <c r="F126" s="227" t="s">
        <v>708</v>
      </c>
      <c r="H126" s="226" t="s">
        <v>5</v>
      </c>
      <c r="I126" s="228"/>
      <c r="L126" s="225"/>
      <c r="M126" s="229"/>
      <c r="N126" s="230"/>
      <c r="O126" s="230"/>
      <c r="P126" s="230"/>
      <c r="Q126" s="230"/>
      <c r="R126" s="230"/>
      <c r="S126" s="230"/>
      <c r="T126" s="231"/>
      <c r="AT126" s="226" t="s">
        <v>167</v>
      </c>
      <c r="AU126" s="226" t="s">
        <v>88</v>
      </c>
      <c r="AV126" s="13" t="s">
        <v>86</v>
      </c>
      <c r="AW126" s="13" t="s">
        <v>41</v>
      </c>
      <c r="AX126" s="13" t="s">
        <v>78</v>
      </c>
      <c r="AY126" s="226" t="s">
        <v>156</v>
      </c>
    </row>
    <row r="127" spans="2:65" s="11" customFormat="1" x14ac:dyDescent="0.3">
      <c r="B127" s="191"/>
      <c r="D127" s="188" t="s">
        <v>167</v>
      </c>
      <c r="E127" s="192" t="s">
        <v>5</v>
      </c>
      <c r="F127" s="193" t="s">
        <v>709</v>
      </c>
      <c r="H127" s="194">
        <v>737.1</v>
      </c>
      <c r="I127" s="195"/>
      <c r="L127" s="191"/>
      <c r="M127" s="196"/>
      <c r="N127" s="197"/>
      <c r="O127" s="197"/>
      <c r="P127" s="197"/>
      <c r="Q127" s="197"/>
      <c r="R127" s="197"/>
      <c r="S127" s="197"/>
      <c r="T127" s="198"/>
      <c r="AT127" s="192" t="s">
        <v>167</v>
      </c>
      <c r="AU127" s="192" t="s">
        <v>88</v>
      </c>
      <c r="AV127" s="11" t="s">
        <v>88</v>
      </c>
      <c r="AW127" s="11" t="s">
        <v>41</v>
      </c>
      <c r="AX127" s="11" t="s">
        <v>78</v>
      </c>
      <c r="AY127" s="192" t="s">
        <v>156</v>
      </c>
    </row>
    <row r="128" spans="2:65" s="11" customFormat="1" x14ac:dyDescent="0.3">
      <c r="B128" s="191"/>
      <c r="D128" s="188" t="s">
        <v>167</v>
      </c>
      <c r="E128" s="192" t="s">
        <v>5</v>
      </c>
      <c r="F128" s="193" t="s">
        <v>710</v>
      </c>
      <c r="H128" s="194">
        <v>666.22500000000002</v>
      </c>
      <c r="I128" s="195"/>
      <c r="L128" s="191"/>
      <c r="M128" s="196"/>
      <c r="N128" s="197"/>
      <c r="O128" s="197"/>
      <c r="P128" s="197"/>
      <c r="Q128" s="197"/>
      <c r="R128" s="197"/>
      <c r="S128" s="197"/>
      <c r="T128" s="198"/>
      <c r="AT128" s="192" t="s">
        <v>167</v>
      </c>
      <c r="AU128" s="192" t="s">
        <v>88</v>
      </c>
      <c r="AV128" s="11" t="s">
        <v>88</v>
      </c>
      <c r="AW128" s="11" t="s">
        <v>41</v>
      </c>
      <c r="AX128" s="11" t="s">
        <v>78</v>
      </c>
      <c r="AY128" s="192" t="s">
        <v>156</v>
      </c>
    </row>
    <row r="129" spans="2:65" s="12" customFormat="1" x14ac:dyDescent="0.3">
      <c r="B129" s="199"/>
      <c r="D129" s="188" t="s">
        <v>167</v>
      </c>
      <c r="E129" s="200" t="s">
        <v>5</v>
      </c>
      <c r="F129" s="201" t="s">
        <v>169</v>
      </c>
      <c r="H129" s="202">
        <v>1403.325</v>
      </c>
      <c r="I129" s="203"/>
      <c r="L129" s="199"/>
      <c r="M129" s="204"/>
      <c r="N129" s="205"/>
      <c r="O129" s="205"/>
      <c r="P129" s="205"/>
      <c r="Q129" s="205"/>
      <c r="R129" s="205"/>
      <c r="S129" s="205"/>
      <c r="T129" s="206"/>
      <c r="AT129" s="200" t="s">
        <v>167</v>
      </c>
      <c r="AU129" s="200" t="s">
        <v>88</v>
      </c>
      <c r="AV129" s="12" t="s">
        <v>163</v>
      </c>
      <c r="AW129" s="12" t="s">
        <v>41</v>
      </c>
      <c r="AX129" s="12" t="s">
        <v>86</v>
      </c>
      <c r="AY129" s="200" t="s">
        <v>156</v>
      </c>
    </row>
    <row r="130" spans="2:65" s="1" customFormat="1" ht="51" customHeight="1" x14ac:dyDescent="0.3">
      <c r="B130" s="175"/>
      <c r="C130" s="176" t="s">
        <v>214</v>
      </c>
      <c r="D130" s="176" t="s">
        <v>158</v>
      </c>
      <c r="E130" s="177" t="s">
        <v>711</v>
      </c>
      <c r="F130" s="178" t="s">
        <v>712</v>
      </c>
      <c r="G130" s="179" t="s">
        <v>161</v>
      </c>
      <c r="H130" s="180">
        <v>7.15</v>
      </c>
      <c r="I130" s="181"/>
      <c r="J130" s="182">
        <f>ROUND(I130*H130,2)</f>
        <v>0</v>
      </c>
      <c r="K130" s="178" t="s">
        <v>162</v>
      </c>
      <c r="L130" s="42"/>
      <c r="M130" s="183" t="s">
        <v>5</v>
      </c>
      <c r="N130" s="184" t="s">
        <v>49</v>
      </c>
      <c r="O130" s="43"/>
      <c r="P130" s="185">
        <f>O130*H130</f>
        <v>0</v>
      </c>
      <c r="Q130" s="185">
        <v>1.74E-3</v>
      </c>
      <c r="R130" s="185">
        <f>Q130*H130</f>
        <v>1.2441000000000001E-2</v>
      </c>
      <c r="S130" s="185">
        <v>0</v>
      </c>
      <c r="T130" s="186">
        <f>S130*H130</f>
        <v>0</v>
      </c>
      <c r="AR130" s="24" t="s">
        <v>86</v>
      </c>
      <c r="AT130" s="24" t="s">
        <v>158</v>
      </c>
      <c r="AU130" s="24" t="s">
        <v>88</v>
      </c>
      <c r="AY130" s="24" t="s">
        <v>156</v>
      </c>
      <c r="BE130" s="187">
        <f>IF(N130="základní",J130,0)</f>
        <v>0</v>
      </c>
      <c r="BF130" s="187">
        <f>IF(N130="snížená",J130,0)</f>
        <v>0</v>
      </c>
      <c r="BG130" s="187">
        <f>IF(N130="zákl. přenesená",J130,0)</f>
        <v>0</v>
      </c>
      <c r="BH130" s="187">
        <f>IF(N130="sníž. přenesená",J130,0)</f>
        <v>0</v>
      </c>
      <c r="BI130" s="187">
        <f>IF(N130="nulová",J130,0)</f>
        <v>0</v>
      </c>
      <c r="BJ130" s="24" t="s">
        <v>86</v>
      </c>
      <c r="BK130" s="187">
        <f>ROUND(I130*H130,2)</f>
        <v>0</v>
      </c>
      <c r="BL130" s="24" t="s">
        <v>86</v>
      </c>
      <c r="BM130" s="24" t="s">
        <v>713</v>
      </c>
    </row>
    <row r="131" spans="2:65" s="1" customFormat="1" ht="121.5" x14ac:dyDescent="0.3">
      <c r="B131" s="42"/>
      <c r="D131" s="188" t="s">
        <v>165</v>
      </c>
      <c r="F131" s="189" t="s">
        <v>714</v>
      </c>
      <c r="I131" s="150"/>
      <c r="L131" s="42"/>
      <c r="M131" s="190"/>
      <c r="N131" s="43"/>
      <c r="O131" s="43"/>
      <c r="P131" s="43"/>
      <c r="Q131" s="43"/>
      <c r="R131" s="43"/>
      <c r="S131" s="43"/>
      <c r="T131" s="71"/>
      <c r="AT131" s="24" t="s">
        <v>165</v>
      </c>
      <c r="AU131" s="24" t="s">
        <v>88</v>
      </c>
    </row>
    <row r="132" spans="2:65" s="11" customFormat="1" x14ac:dyDescent="0.3">
      <c r="B132" s="191"/>
      <c r="D132" s="188" t="s">
        <v>167</v>
      </c>
      <c r="E132" s="192" t="s">
        <v>5</v>
      </c>
      <c r="F132" s="193" t="s">
        <v>715</v>
      </c>
      <c r="H132" s="194">
        <v>3.9</v>
      </c>
      <c r="I132" s="195"/>
      <c r="L132" s="191"/>
      <c r="M132" s="196"/>
      <c r="N132" s="197"/>
      <c r="O132" s="197"/>
      <c r="P132" s="197"/>
      <c r="Q132" s="197"/>
      <c r="R132" s="197"/>
      <c r="S132" s="197"/>
      <c r="T132" s="198"/>
      <c r="AT132" s="192" t="s">
        <v>167</v>
      </c>
      <c r="AU132" s="192" t="s">
        <v>88</v>
      </c>
      <c r="AV132" s="11" t="s">
        <v>88</v>
      </c>
      <c r="AW132" s="11" t="s">
        <v>41</v>
      </c>
      <c r="AX132" s="11" t="s">
        <v>78</v>
      </c>
      <c r="AY132" s="192" t="s">
        <v>156</v>
      </c>
    </row>
    <row r="133" spans="2:65" s="11" customFormat="1" x14ac:dyDescent="0.3">
      <c r="B133" s="191"/>
      <c r="D133" s="188" t="s">
        <v>167</v>
      </c>
      <c r="E133" s="192" t="s">
        <v>5</v>
      </c>
      <c r="F133" s="193" t="s">
        <v>716</v>
      </c>
      <c r="H133" s="194">
        <v>3.25</v>
      </c>
      <c r="I133" s="195"/>
      <c r="L133" s="191"/>
      <c r="M133" s="196"/>
      <c r="N133" s="197"/>
      <c r="O133" s="197"/>
      <c r="P133" s="197"/>
      <c r="Q133" s="197"/>
      <c r="R133" s="197"/>
      <c r="S133" s="197"/>
      <c r="T133" s="198"/>
      <c r="AT133" s="192" t="s">
        <v>167</v>
      </c>
      <c r="AU133" s="192" t="s">
        <v>88</v>
      </c>
      <c r="AV133" s="11" t="s">
        <v>88</v>
      </c>
      <c r="AW133" s="11" t="s">
        <v>41</v>
      </c>
      <c r="AX133" s="11" t="s">
        <v>78</v>
      </c>
      <c r="AY133" s="192" t="s">
        <v>156</v>
      </c>
    </row>
    <row r="134" spans="2:65" s="12" customFormat="1" x14ac:dyDescent="0.3">
      <c r="B134" s="199"/>
      <c r="D134" s="188" t="s">
        <v>167</v>
      </c>
      <c r="E134" s="200" t="s">
        <v>5</v>
      </c>
      <c r="F134" s="201" t="s">
        <v>169</v>
      </c>
      <c r="H134" s="202">
        <v>7.15</v>
      </c>
      <c r="I134" s="203"/>
      <c r="L134" s="199"/>
      <c r="M134" s="204"/>
      <c r="N134" s="205"/>
      <c r="O134" s="205"/>
      <c r="P134" s="205"/>
      <c r="Q134" s="205"/>
      <c r="R134" s="205"/>
      <c r="S134" s="205"/>
      <c r="T134" s="206"/>
      <c r="AT134" s="200" t="s">
        <v>167</v>
      </c>
      <c r="AU134" s="200" t="s">
        <v>88</v>
      </c>
      <c r="AV134" s="12" t="s">
        <v>163</v>
      </c>
      <c r="AW134" s="12" t="s">
        <v>41</v>
      </c>
      <c r="AX134" s="12" t="s">
        <v>86</v>
      </c>
      <c r="AY134" s="200" t="s">
        <v>156</v>
      </c>
    </row>
    <row r="135" spans="2:65" s="1" customFormat="1" ht="16.5" customHeight="1" x14ac:dyDescent="0.3">
      <c r="B135" s="175"/>
      <c r="C135" s="208" t="s">
        <v>221</v>
      </c>
      <c r="D135" s="208" t="s">
        <v>228</v>
      </c>
      <c r="E135" s="209" t="s">
        <v>717</v>
      </c>
      <c r="F135" s="210" t="s">
        <v>718</v>
      </c>
      <c r="G135" s="211" t="s">
        <v>306</v>
      </c>
      <c r="H135" s="212">
        <v>11.5</v>
      </c>
      <c r="I135" s="213"/>
      <c r="J135" s="214">
        <f>ROUND(I135*H135,2)</f>
        <v>0</v>
      </c>
      <c r="K135" s="210" t="s">
        <v>5</v>
      </c>
      <c r="L135" s="215"/>
      <c r="M135" s="216" t="s">
        <v>5</v>
      </c>
      <c r="N135" s="217" t="s">
        <v>49</v>
      </c>
      <c r="O135" s="43"/>
      <c r="P135" s="185">
        <f>O135*H135</f>
        <v>0</v>
      </c>
      <c r="Q135" s="185">
        <v>0</v>
      </c>
      <c r="R135" s="185">
        <f>Q135*H135</f>
        <v>0</v>
      </c>
      <c r="S135" s="185">
        <v>0</v>
      </c>
      <c r="T135" s="186">
        <f>S135*H135</f>
        <v>0</v>
      </c>
      <c r="AR135" s="24" t="s">
        <v>426</v>
      </c>
      <c r="AT135" s="24" t="s">
        <v>228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426</v>
      </c>
      <c r="BM135" s="24" t="s">
        <v>719</v>
      </c>
    </row>
    <row r="136" spans="2:65" s="1" customFormat="1" ht="27" x14ac:dyDescent="0.3">
      <c r="B136" s="42"/>
      <c r="D136" s="188" t="s">
        <v>186</v>
      </c>
      <c r="F136" s="323" t="s">
        <v>2401</v>
      </c>
      <c r="I136" s="150"/>
      <c r="L136" s="42"/>
      <c r="M136" s="190"/>
      <c r="N136" s="43"/>
      <c r="O136" s="43"/>
      <c r="P136" s="43"/>
      <c r="Q136" s="43"/>
      <c r="R136" s="43"/>
      <c r="S136" s="43"/>
      <c r="T136" s="71"/>
      <c r="AT136" s="24" t="s">
        <v>186</v>
      </c>
      <c r="AU136" s="24" t="s">
        <v>88</v>
      </c>
    </row>
    <row r="137" spans="2:65" s="11" customFormat="1" x14ac:dyDescent="0.3">
      <c r="B137" s="191"/>
      <c r="D137" s="188" t="s">
        <v>167</v>
      </c>
      <c r="E137" s="192" t="s">
        <v>5</v>
      </c>
      <c r="F137" s="193" t="s">
        <v>721</v>
      </c>
      <c r="H137" s="194">
        <v>11</v>
      </c>
      <c r="I137" s="195"/>
      <c r="L137" s="191"/>
      <c r="M137" s="196"/>
      <c r="N137" s="197"/>
      <c r="O137" s="197"/>
      <c r="P137" s="197"/>
      <c r="Q137" s="197"/>
      <c r="R137" s="197"/>
      <c r="S137" s="197"/>
      <c r="T137" s="198"/>
      <c r="AT137" s="192" t="s">
        <v>167</v>
      </c>
      <c r="AU137" s="192" t="s">
        <v>88</v>
      </c>
      <c r="AV137" s="11" t="s">
        <v>88</v>
      </c>
      <c r="AW137" s="11" t="s">
        <v>41</v>
      </c>
      <c r="AX137" s="11" t="s">
        <v>78</v>
      </c>
      <c r="AY137" s="192" t="s">
        <v>156</v>
      </c>
    </row>
    <row r="138" spans="2:65" s="11" customFormat="1" x14ac:dyDescent="0.3">
      <c r="B138" s="191"/>
      <c r="D138" s="188" t="s">
        <v>167</v>
      </c>
      <c r="E138" s="192" t="s">
        <v>5</v>
      </c>
      <c r="F138" s="193" t="s">
        <v>722</v>
      </c>
      <c r="H138" s="194">
        <v>0.5</v>
      </c>
      <c r="I138" s="195"/>
      <c r="L138" s="191"/>
      <c r="M138" s="196"/>
      <c r="N138" s="197"/>
      <c r="O138" s="197"/>
      <c r="P138" s="197"/>
      <c r="Q138" s="197"/>
      <c r="R138" s="197"/>
      <c r="S138" s="197"/>
      <c r="T138" s="198"/>
      <c r="AT138" s="192" t="s">
        <v>167</v>
      </c>
      <c r="AU138" s="192" t="s">
        <v>88</v>
      </c>
      <c r="AV138" s="11" t="s">
        <v>88</v>
      </c>
      <c r="AW138" s="11" t="s">
        <v>41</v>
      </c>
      <c r="AX138" s="11" t="s">
        <v>78</v>
      </c>
      <c r="AY138" s="192" t="s">
        <v>156</v>
      </c>
    </row>
    <row r="139" spans="2:65" s="12" customFormat="1" x14ac:dyDescent="0.3">
      <c r="B139" s="199"/>
      <c r="D139" s="188" t="s">
        <v>167</v>
      </c>
      <c r="E139" s="200" t="s">
        <v>5</v>
      </c>
      <c r="F139" s="201" t="s">
        <v>169</v>
      </c>
      <c r="H139" s="202">
        <v>11.5</v>
      </c>
      <c r="I139" s="203"/>
      <c r="L139" s="199"/>
      <c r="M139" s="204"/>
      <c r="N139" s="205"/>
      <c r="O139" s="205"/>
      <c r="P139" s="205"/>
      <c r="Q139" s="205"/>
      <c r="R139" s="205"/>
      <c r="S139" s="205"/>
      <c r="T139" s="206"/>
      <c r="AT139" s="200" t="s">
        <v>167</v>
      </c>
      <c r="AU139" s="200" t="s">
        <v>88</v>
      </c>
      <c r="AV139" s="12" t="s">
        <v>163</v>
      </c>
      <c r="AW139" s="12" t="s">
        <v>41</v>
      </c>
      <c r="AX139" s="12" t="s">
        <v>86</v>
      </c>
      <c r="AY139" s="200" t="s">
        <v>156</v>
      </c>
    </row>
    <row r="140" spans="2:65" s="1" customFormat="1" ht="16.5" customHeight="1" x14ac:dyDescent="0.3">
      <c r="B140" s="175"/>
      <c r="C140" s="208" t="s">
        <v>227</v>
      </c>
      <c r="D140" s="208" t="s">
        <v>228</v>
      </c>
      <c r="E140" s="209" t="s">
        <v>723</v>
      </c>
      <c r="F140" s="210" t="s">
        <v>724</v>
      </c>
      <c r="G140" s="211" t="s">
        <v>306</v>
      </c>
      <c r="H140" s="212">
        <v>8</v>
      </c>
      <c r="I140" s="213"/>
      <c r="J140" s="214">
        <f>ROUND(I140*H140,2)</f>
        <v>0</v>
      </c>
      <c r="K140" s="210" t="s">
        <v>5</v>
      </c>
      <c r="L140" s="215"/>
      <c r="M140" s="216" t="s">
        <v>5</v>
      </c>
      <c r="N140" s="217" t="s">
        <v>49</v>
      </c>
      <c r="O140" s="43"/>
      <c r="P140" s="185">
        <f>O140*H140</f>
        <v>0</v>
      </c>
      <c r="Q140" s="185">
        <v>0</v>
      </c>
      <c r="R140" s="185">
        <f>Q140*H140</f>
        <v>0</v>
      </c>
      <c r="S140" s="185">
        <v>0</v>
      </c>
      <c r="T140" s="186">
        <f>S140*H140</f>
        <v>0</v>
      </c>
      <c r="AR140" s="24" t="s">
        <v>426</v>
      </c>
      <c r="AT140" s="24" t="s">
        <v>228</v>
      </c>
      <c r="AU140" s="24" t="s">
        <v>88</v>
      </c>
      <c r="AY140" s="24" t="s">
        <v>156</v>
      </c>
      <c r="BE140" s="187">
        <f>IF(N140="základní",J140,0)</f>
        <v>0</v>
      </c>
      <c r="BF140" s="187">
        <f>IF(N140="snížená",J140,0)</f>
        <v>0</v>
      </c>
      <c r="BG140" s="187">
        <f>IF(N140="zákl. přenesená",J140,0)</f>
        <v>0</v>
      </c>
      <c r="BH140" s="187">
        <f>IF(N140="sníž. přenesená",J140,0)</f>
        <v>0</v>
      </c>
      <c r="BI140" s="187">
        <f>IF(N140="nulová",J140,0)</f>
        <v>0</v>
      </c>
      <c r="BJ140" s="24" t="s">
        <v>86</v>
      </c>
      <c r="BK140" s="187">
        <f>ROUND(I140*H140,2)</f>
        <v>0</v>
      </c>
      <c r="BL140" s="24" t="s">
        <v>426</v>
      </c>
      <c r="BM140" s="24" t="s">
        <v>725</v>
      </c>
    </row>
    <row r="141" spans="2:65" s="1" customFormat="1" ht="27" x14ac:dyDescent="0.3">
      <c r="B141" s="42"/>
      <c r="D141" s="188" t="s">
        <v>186</v>
      </c>
      <c r="F141" s="323" t="s">
        <v>2401</v>
      </c>
      <c r="I141" s="150"/>
      <c r="L141" s="42"/>
      <c r="M141" s="190"/>
      <c r="N141" s="43"/>
      <c r="O141" s="43"/>
      <c r="P141" s="43"/>
      <c r="Q141" s="43"/>
      <c r="R141" s="43"/>
      <c r="S141" s="43"/>
      <c r="T141" s="71"/>
      <c r="AT141" s="24" t="s">
        <v>186</v>
      </c>
      <c r="AU141" s="24" t="s">
        <v>88</v>
      </c>
    </row>
    <row r="142" spans="2:65" s="11" customFormat="1" x14ac:dyDescent="0.3">
      <c r="B142" s="191"/>
      <c r="D142" s="188" t="s">
        <v>167</v>
      </c>
      <c r="E142" s="192" t="s">
        <v>5</v>
      </c>
      <c r="F142" s="193" t="s">
        <v>726</v>
      </c>
      <c r="H142" s="194">
        <v>7.5</v>
      </c>
      <c r="I142" s="195"/>
      <c r="L142" s="191"/>
      <c r="M142" s="196"/>
      <c r="N142" s="197"/>
      <c r="O142" s="197"/>
      <c r="P142" s="197"/>
      <c r="Q142" s="197"/>
      <c r="R142" s="197"/>
      <c r="S142" s="197"/>
      <c r="T142" s="198"/>
      <c r="AT142" s="192" t="s">
        <v>167</v>
      </c>
      <c r="AU142" s="192" t="s">
        <v>88</v>
      </c>
      <c r="AV142" s="11" t="s">
        <v>88</v>
      </c>
      <c r="AW142" s="11" t="s">
        <v>41</v>
      </c>
      <c r="AX142" s="11" t="s">
        <v>78</v>
      </c>
      <c r="AY142" s="192" t="s">
        <v>156</v>
      </c>
    </row>
    <row r="143" spans="2:65" s="11" customFormat="1" x14ac:dyDescent="0.3">
      <c r="B143" s="191"/>
      <c r="D143" s="188" t="s">
        <v>167</v>
      </c>
      <c r="E143" s="192" t="s">
        <v>5</v>
      </c>
      <c r="F143" s="193" t="s">
        <v>722</v>
      </c>
      <c r="H143" s="194">
        <v>0.5</v>
      </c>
      <c r="I143" s="195"/>
      <c r="L143" s="191"/>
      <c r="M143" s="196"/>
      <c r="N143" s="197"/>
      <c r="O143" s="197"/>
      <c r="P143" s="197"/>
      <c r="Q143" s="197"/>
      <c r="R143" s="197"/>
      <c r="S143" s="197"/>
      <c r="T143" s="198"/>
      <c r="AT143" s="192" t="s">
        <v>167</v>
      </c>
      <c r="AU143" s="192" t="s">
        <v>88</v>
      </c>
      <c r="AV143" s="11" t="s">
        <v>88</v>
      </c>
      <c r="AW143" s="11" t="s">
        <v>41</v>
      </c>
      <c r="AX143" s="11" t="s">
        <v>78</v>
      </c>
      <c r="AY143" s="192" t="s">
        <v>156</v>
      </c>
    </row>
    <row r="144" spans="2:65" s="12" customFormat="1" x14ac:dyDescent="0.3">
      <c r="B144" s="199"/>
      <c r="D144" s="188" t="s">
        <v>167</v>
      </c>
      <c r="E144" s="200" t="s">
        <v>5</v>
      </c>
      <c r="F144" s="201" t="s">
        <v>169</v>
      </c>
      <c r="H144" s="202">
        <v>8</v>
      </c>
      <c r="I144" s="203"/>
      <c r="L144" s="199"/>
      <c r="M144" s="204"/>
      <c r="N144" s="205"/>
      <c r="O144" s="205"/>
      <c r="P144" s="205"/>
      <c r="Q144" s="205"/>
      <c r="R144" s="205"/>
      <c r="S144" s="205"/>
      <c r="T144" s="206"/>
      <c r="AT144" s="200" t="s">
        <v>167</v>
      </c>
      <c r="AU144" s="200" t="s">
        <v>88</v>
      </c>
      <c r="AV144" s="12" t="s">
        <v>163</v>
      </c>
      <c r="AW144" s="12" t="s">
        <v>41</v>
      </c>
      <c r="AX144" s="12" t="s">
        <v>86</v>
      </c>
      <c r="AY144" s="200" t="s">
        <v>156</v>
      </c>
    </row>
    <row r="145" spans="2:65" s="1" customFormat="1" ht="25.5" customHeight="1" x14ac:dyDescent="0.3">
      <c r="B145" s="175"/>
      <c r="C145" s="176" t="s">
        <v>234</v>
      </c>
      <c r="D145" s="176" t="s">
        <v>158</v>
      </c>
      <c r="E145" s="177" t="s">
        <v>727</v>
      </c>
      <c r="F145" s="178" t="s">
        <v>728</v>
      </c>
      <c r="G145" s="179" t="s">
        <v>306</v>
      </c>
      <c r="H145" s="180">
        <v>4268.3999999999996</v>
      </c>
      <c r="I145" s="181"/>
      <c r="J145" s="182">
        <f>ROUND(I145*H145,2)</f>
        <v>0</v>
      </c>
      <c r="K145" s="178" t="s">
        <v>162</v>
      </c>
      <c r="L145" s="42"/>
      <c r="M145" s="183" t="s">
        <v>5</v>
      </c>
      <c r="N145" s="184" t="s">
        <v>49</v>
      </c>
      <c r="O145" s="43"/>
      <c r="P145" s="185">
        <f>O145*H145</f>
        <v>0</v>
      </c>
      <c r="Q145" s="185">
        <v>0</v>
      </c>
      <c r="R145" s="185">
        <f>Q145*H145</f>
        <v>0</v>
      </c>
      <c r="S145" s="185">
        <v>1.3500000000000001E-3</v>
      </c>
      <c r="T145" s="186">
        <f>S145*H145</f>
        <v>5.76234</v>
      </c>
      <c r="AR145" s="24" t="s">
        <v>86</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86</v>
      </c>
      <c r="BM145" s="24" t="s">
        <v>729</v>
      </c>
    </row>
    <row r="146" spans="2:65" s="11" customFormat="1" x14ac:dyDescent="0.3">
      <c r="B146" s="191"/>
      <c r="D146" s="188" t="s">
        <v>167</v>
      </c>
      <c r="E146" s="192" t="s">
        <v>5</v>
      </c>
      <c r="F146" s="193" t="s">
        <v>685</v>
      </c>
      <c r="H146" s="194">
        <v>4268.3999999999996</v>
      </c>
      <c r="I146" s="195"/>
      <c r="L146" s="191"/>
      <c r="M146" s="196"/>
      <c r="N146" s="197"/>
      <c r="O146" s="197"/>
      <c r="P146" s="197"/>
      <c r="Q146" s="197"/>
      <c r="R146" s="197"/>
      <c r="S146" s="197"/>
      <c r="T146" s="198"/>
      <c r="AT146" s="192" t="s">
        <v>167</v>
      </c>
      <c r="AU146" s="192" t="s">
        <v>88</v>
      </c>
      <c r="AV146" s="11" t="s">
        <v>88</v>
      </c>
      <c r="AW146" s="11" t="s">
        <v>41</v>
      </c>
      <c r="AX146" s="11" t="s">
        <v>78</v>
      </c>
      <c r="AY146" s="192" t="s">
        <v>156</v>
      </c>
    </row>
    <row r="147" spans="2:65" s="12" customFormat="1" x14ac:dyDescent="0.3">
      <c r="B147" s="199"/>
      <c r="D147" s="188" t="s">
        <v>167</v>
      </c>
      <c r="E147" s="200" t="s">
        <v>5</v>
      </c>
      <c r="F147" s="201" t="s">
        <v>169</v>
      </c>
      <c r="H147" s="202">
        <v>4268.3999999999996</v>
      </c>
      <c r="I147" s="203"/>
      <c r="L147" s="199"/>
      <c r="M147" s="204"/>
      <c r="N147" s="205"/>
      <c r="O147" s="205"/>
      <c r="P147" s="205"/>
      <c r="Q147" s="205"/>
      <c r="R147" s="205"/>
      <c r="S147" s="205"/>
      <c r="T147" s="206"/>
      <c r="AT147" s="200" t="s">
        <v>167</v>
      </c>
      <c r="AU147" s="200" t="s">
        <v>88</v>
      </c>
      <c r="AV147" s="12" t="s">
        <v>163</v>
      </c>
      <c r="AW147" s="12" t="s">
        <v>41</v>
      </c>
      <c r="AX147" s="12" t="s">
        <v>86</v>
      </c>
      <c r="AY147" s="200" t="s">
        <v>156</v>
      </c>
    </row>
    <row r="148" spans="2:65" s="1" customFormat="1" ht="25.5" customHeight="1" x14ac:dyDescent="0.3">
      <c r="B148" s="175"/>
      <c r="C148" s="176" t="s">
        <v>238</v>
      </c>
      <c r="D148" s="176" t="s">
        <v>158</v>
      </c>
      <c r="E148" s="177" t="s">
        <v>730</v>
      </c>
      <c r="F148" s="178" t="s">
        <v>731</v>
      </c>
      <c r="G148" s="179" t="s">
        <v>306</v>
      </c>
      <c r="H148" s="180">
        <v>6</v>
      </c>
      <c r="I148" s="181"/>
      <c r="J148" s="182">
        <f>ROUND(I148*H148,2)</f>
        <v>0</v>
      </c>
      <c r="K148" s="178" t="s">
        <v>162</v>
      </c>
      <c r="L148" s="42"/>
      <c r="M148" s="183" t="s">
        <v>5</v>
      </c>
      <c r="N148" s="184" t="s">
        <v>49</v>
      </c>
      <c r="O148" s="43"/>
      <c r="P148" s="185">
        <f>O148*H148</f>
        <v>0</v>
      </c>
      <c r="Q148" s="185">
        <v>0</v>
      </c>
      <c r="R148" s="185">
        <f>Q148*H148</f>
        <v>0</v>
      </c>
      <c r="S148" s="185">
        <v>1.3799999999999999E-3</v>
      </c>
      <c r="T148" s="186">
        <f>S148*H148</f>
        <v>8.2799999999999992E-3</v>
      </c>
      <c r="AR148" s="24" t="s">
        <v>86</v>
      </c>
      <c r="AT148" s="24" t="s">
        <v>158</v>
      </c>
      <c r="AU148" s="24" t="s">
        <v>88</v>
      </c>
      <c r="AY148" s="24" t="s">
        <v>156</v>
      </c>
      <c r="BE148" s="187">
        <f>IF(N148="základní",J148,0)</f>
        <v>0</v>
      </c>
      <c r="BF148" s="187">
        <f>IF(N148="snížená",J148,0)</f>
        <v>0</v>
      </c>
      <c r="BG148" s="187">
        <f>IF(N148="zákl. přenesená",J148,0)</f>
        <v>0</v>
      </c>
      <c r="BH148" s="187">
        <f>IF(N148="sníž. přenesená",J148,0)</f>
        <v>0</v>
      </c>
      <c r="BI148" s="187">
        <f>IF(N148="nulová",J148,0)</f>
        <v>0</v>
      </c>
      <c r="BJ148" s="24" t="s">
        <v>86</v>
      </c>
      <c r="BK148" s="187">
        <f>ROUND(I148*H148,2)</f>
        <v>0</v>
      </c>
      <c r="BL148" s="24" t="s">
        <v>86</v>
      </c>
      <c r="BM148" s="24" t="s">
        <v>732</v>
      </c>
    </row>
    <row r="149" spans="2:65" s="11" customFormat="1" x14ac:dyDescent="0.3">
      <c r="B149" s="191"/>
      <c r="D149" s="188" t="s">
        <v>167</v>
      </c>
      <c r="E149" s="192" t="s">
        <v>5</v>
      </c>
      <c r="F149" s="193" t="s">
        <v>733</v>
      </c>
      <c r="H149" s="194">
        <v>6</v>
      </c>
      <c r="I149" s="195"/>
      <c r="L149" s="191"/>
      <c r="M149" s="196"/>
      <c r="N149" s="197"/>
      <c r="O149" s="197"/>
      <c r="P149" s="197"/>
      <c r="Q149" s="197"/>
      <c r="R149" s="197"/>
      <c r="S149" s="197"/>
      <c r="T149" s="198"/>
      <c r="AT149" s="192" t="s">
        <v>167</v>
      </c>
      <c r="AU149" s="192" t="s">
        <v>88</v>
      </c>
      <c r="AV149" s="11" t="s">
        <v>88</v>
      </c>
      <c r="AW149" s="11" t="s">
        <v>41</v>
      </c>
      <c r="AX149" s="11" t="s">
        <v>78</v>
      </c>
      <c r="AY149" s="192" t="s">
        <v>156</v>
      </c>
    </row>
    <row r="150" spans="2:65" s="12" customFormat="1" x14ac:dyDescent="0.3">
      <c r="B150" s="199"/>
      <c r="D150" s="188" t="s">
        <v>167</v>
      </c>
      <c r="E150" s="200" t="s">
        <v>5</v>
      </c>
      <c r="F150" s="201" t="s">
        <v>169</v>
      </c>
      <c r="H150" s="202">
        <v>6</v>
      </c>
      <c r="I150" s="203"/>
      <c r="L150" s="199"/>
      <c r="M150" s="204"/>
      <c r="N150" s="205"/>
      <c r="O150" s="205"/>
      <c r="P150" s="205"/>
      <c r="Q150" s="205"/>
      <c r="R150" s="205"/>
      <c r="S150" s="205"/>
      <c r="T150" s="206"/>
      <c r="AT150" s="200" t="s">
        <v>167</v>
      </c>
      <c r="AU150" s="200" t="s">
        <v>88</v>
      </c>
      <c r="AV150" s="12" t="s">
        <v>163</v>
      </c>
      <c r="AW150" s="12" t="s">
        <v>41</v>
      </c>
      <c r="AX150" s="12" t="s">
        <v>86</v>
      </c>
      <c r="AY150" s="200" t="s">
        <v>156</v>
      </c>
    </row>
    <row r="151" spans="2:65" s="1" customFormat="1" ht="25.5" customHeight="1" x14ac:dyDescent="0.3">
      <c r="B151" s="175"/>
      <c r="C151" s="176" t="s">
        <v>11</v>
      </c>
      <c r="D151" s="176" t="s">
        <v>158</v>
      </c>
      <c r="E151" s="177" t="s">
        <v>734</v>
      </c>
      <c r="F151" s="178" t="s">
        <v>735</v>
      </c>
      <c r="G151" s="179" t="s">
        <v>306</v>
      </c>
      <c r="H151" s="180">
        <v>695</v>
      </c>
      <c r="I151" s="181"/>
      <c r="J151" s="182">
        <f>ROUND(I151*H151,2)</f>
        <v>0</v>
      </c>
      <c r="K151" s="178" t="s">
        <v>162</v>
      </c>
      <c r="L151" s="42"/>
      <c r="M151" s="183" t="s">
        <v>5</v>
      </c>
      <c r="N151" s="184" t="s">
        <v>49</v>
      </c>
      <c r="O151" s="43"/>
      <c r="P151" s="185">
        <f>O151*H151</f>
        <v>0</v>
      </c>
      <c r="Q151" s="185">
        <v>0</v>
      </c>
      <c r="R151" s="185">
        <f>Q151*H151</f>
        <v>0</v>
      </c>
      <c r="S151" s="185">
        <v>1.39E-3</v>
      </c>
      <c r="T151" s="186">
        <f>S151*H151</f>
        <v>0.96604999999999996</v>
      </c>
      <c r="AR151" s="24" t="s">
        <v>86</v>
      </c>
      <c r="AT151" s="24" t="s">
        <v>158</v>
      </c>
      <c r="AU151" s="24" t="s">
        <v>88</v>
      </c>
      <c r="AY151" s="24" t="s">
        <v>156</v>
      </c>
      <c r="BE151" s="187">
        <f>IF(N151="základní",J151,0)</f>
        <v>0</v>
      </c>
      <c r="BF151" s="187">
        <f>IF(N151="snížená",J151,0)</f>
        <v>0</v>
      </c>
      <c r="BG151" s="187">
        <f>IF(N151="zákl. přenesená",J151,0)</f>
        <v>0</v>
      </c>
      <c r="BH151" s="187">
        <f>IF(N151="sníž. přenesená",J151,0)</f>
        <v>0</v>
      </c>
      <c r="BI151" s="187">
        <f>IF(N151="nulová",J151,0)</f>
        <v>0</v>
      </c>
      <c r="BJ151" s="24" t="s">
        <v>86</v>
      </c>
      <c r="BK151" s="187">
        <f>ROUND(I151*H151,2)</f>
        <v>0</v>
      </c>
      <c r="BL151" s="24" t="s">
        <v>86</v>
      </c>
      <c r="BM151" s="24" t="s">
        <v>736</v>
      </c>
    </row>
    <row r="152" spans="2:65" s="11" customFormat="1" x14ac:dyDescent="0.3">
      <c r="B152" s="191"/>
      <c r="D152" s="188" t="s">
        <v>167</v>
      </c>
      <c r="E152" s="192" t="s">
        <v>5</v>
      </c>
      <c r="F152" s="193" t="s">
        <v>689</v>
      </c>
      <c r="H152" s="194">
        <v>695</v>
      </c>
      <c r="I152" s="195"/>
      <c r="L152" s="191"/>
      <c r="M152" s="196"/>
      <c r="N152" s="197"/>
      <c r="O152" s="197"/>
      <c r="P152" s="197"/>
      <c r="Q152" s="197"/>
      <c r="R152" s="197"/>
      <c r="S152" s="197"/>
      <c r="T152" s="198"/>
      <c r="AT152" s="192" t="s">
        <v>167</v>
      </c>
      <c r="AU152" s="192" t="s">
        <v>88</v>
      </c>
      <c r="AV152" s="11" t="s">
        <v>88</v>
      </c>
      <c r="AW152" s="11" t="s">
        <v>41</v>
      </c>
      <c r="AX152" s="11" t="s">
        <v>78</v>
      </c>
      <c r="AY152" s="192" t="s">
        <v>156</v>
      </c>
    </row>
    <row r="153" spans="2:65" s="12" customFormat="1" x14ac:dyDescent="0.3">
      <c r="B153" s="199"/>
      <c r="D153" s="188" t="s">
        <v>167</v>
      </c>
      <c r="E153" s="200" t="s">
        <v>5</v>
      </c>
      <c r="F153" s="201" t="s">
        <v>169</v>
      </c>
      <c r="H153" s="202">
        <v>695</v>
      </c>
      <c r="I153" s="203"/>
      <c r="L153" s="199"/>
      <c r="M153" s="204"/>
      <c r="N153" s="205"/>
      <c r="O153" s="205"/>
      <c r="P153" s="205"/>
      <c r="Q153" s="205"/>
      <c r="R153" s="205"/>
      <c r="S153" s="205"/>
      <c r="T153" s="206"/>
      <c r="AT153" s="200" t="s">
        <v>167</v>
      </c>
      <c r="AU153" s="200" t="s">
        <v>88</v>
      </c>
      <c r="AV153" s="12" t="s">
        <v>163</v>
      </c>
      <c r="AW153" s="12" t="s">
        <v>41</v>
      </c>
      <c r="AX153" s="12" t="s">
        <v>86</v>
      </c>
      <c r="AY153" s="200" t="s">
        <v>156</v>
      </c>
    </row>
    <row r="154" spans="2:65" s="1" customFormat="1" ht="25.5" customHeight="1" x14ac:dyDescent="0.3">
      <c r="B154" s="175"/>
      <c r="C154" s="176" t="s">
        <v>251</v>
      </c>
      <c r="D154" s="176" t="s">
        <v>158</v>
      </c>
      <c r="E154" s="177" t="s">
        <v>737</v>
      </c>
      <c r="F154" s="178" t="s">
        <v>738</v>
      </c>
      <c r="G154" s="179" t="s">
        <v>161</v>
      </c>
      <c r="H154" s="180">
        <v>17.649999999999999</v>
      </c>
      <c r="I154" s="181"/>
      <c r="J154" s="182">
        <f>ROUND(I154*H154,2)</f>
        <v>0</v>
      </c>
      <c r="K154" s="178" t="s">
        <v>162</v>
      </c>
      <c r="L154" s="42"/>
      <c r="M154" s="183" t="s">
        <v>5</v>
      </c>
      <c r="N154" s="184" t="s">
        <v>49</v>
      </c>
      <c r="O154" s="43"/>
      <c r="P154" s="185">
        <f>O154*H154</f>
        <v>0</v>
      </c>
      <c r="Q154" s="185">
        <v>6.9999999999999994E-5</v>
      </c>
      <c r="R154" s="185">
        <f>Q154*H154</f>
        <v>1.2354999999999998E-3</v>
      </c>
      <c r="S154" s="185">
        <v>0</v>
      </c>
      <c r="T154" s="186">
        <f>S154*H154</f>
        <v>0</v>
      </c>
      <c r="AR154" s="24" t="s">
        <v>86</v>
      </c>
      <c r="AT154" s="24" t="s">
        <v>158</v>
      </c>
      <c r="AU154" s="24" t="s">
        <v>88</v>
      </c>
      <c r="AY154" s="24" t="s">
        <v>156</v>
      </c>
      <c r="BE154" s="187">
        <f>IF(N154="základní",J154,0)</f>
        <v>0</v>
      </c>
      <c r="BF154" s="187">
        <f>IF(N154="snížená",J154,0)</f>
        <v>0</v>
      </c>
      <c r="BG154" s="187">
        <f>IF(N154="zákl. přenesená",J154,0)</f>
        <v>0</v>
      </c>
      <c r="BH154" s="187">
        <f>IF(N154="sníž. přenesená",J154,0)</f>
        <v>0</v>
      </c>
      <c r="BI154" s="187">
        <f>IF(N154="nulová",J154,0)</f>
        <v>0</v>
      </c>
      <c r="BJ154" s="24" t="s">
        <v>86</v>
      </c>
      <c r="BK154" s="187">
        <f>ROUND(I154*H154,2)</f>
        <v>0</v>
      </c>
      <c r="BL154" s="24" t="s">
        <v>86</v>
      </c>
      <c r="BM154" s="24" t="s">
        <v>739</v>
      </c>
    </row>
    <row r="155" spans="2:65" s="1" customFormat="1" ht="54" x14ac:dyDescent="0.3">
      <c r="B155" s="42"/>
      <c r="D155" s="188" t="s">
        <v>165</v>
      </c>
      <c r="F155" s="323" t="s">
        <v>740</v>
      </c>
      <c r="I155" s="150"/>
      <c r="L155" s="42"/>
      <c r="M155" s="190"/>
      <c r="N155" s="43"/>
      <c r="O155" s="43"/>
      <c r="P155" s="43"/>
      <c r="Q155" s="43"/>
      <c r="R155" s="43"/>
      <c r="S155" s="43"/>
      <c r="T155" s="71"/>
      <c r="AT155" s="24" t="s">
        <v>165</v>
      </c>
      <c r="AU155" s="24" t="s">
        <v>88</v>
      </c>
    </row>
    <row r="156" spans="2:65" s="11" customFormat="1" x14ac:dyDescent="0.3">
      <c r="B156" s="191"/>
      <c r="D156" s="188" t="s">
        <v>167</v>
      </c>
      <c r="E156" s="192" t="s">
        <v>5</v>
      </c>
      <c r="F156" s="193" t="s">
        <v>741</v>
      </c>
      <c r="H156" s="194">
        <v>3.9</v>
      </c>
      <c r="I156" s="195"/>
      <c r="L156" s="191"/>
      <c r="M156" s="196"/>
      <c r="N156" s="197"/>
      <c r="O156" s="197"/>
      <c r="P156" s="197"/>
      <c r="Q156" s="197"/>
      <c r="R156" s="197"/>
      <c r="S156" s="197"/>
      <c r="T156" s="198"/>
      <c r="AT156" s="192" t="s">
        <v>167</v>
      </c>
      <c r="AU156" s="192" t="s">
        <v>88</v>
      </c>
      <c r="AV156" s="11" t="s">
        <v>88</v>
      </c>
      <c r="AW156" s="11" t="s">
        <v>41</v>
      </c>
      <c r="AX156" s="11" t="s">
        <v>78</v>
      </c>
      <c r="AY156" s="192" t="s">
        <v>156</v>
      </c>
    </row>
    <row r="157" spans="2:65" s="11" customFormat="1" x14ac:dyDescent="0.3">
      <c r="B157" s="191"/>
      <c r="D157" s="188" t="s">
        <v>167</v>
      </c>
      <c r="E157" s="192" t="s">
        <v>5</v>
      </c>
      <c r="F157" s="193" t="s">
        <v>742</v>
      </c>
      <c r="H157" s="194">
        <v>3.25</v>
      </c>
      <c r="I157" s="195"/>
      <c r="L157" s="191"/>
      <c r="M157" s="196"/>
      <c r="N157" s="197"/>
      <c r="O157" s="197"/>
      <c r="P157" s="197"/>
      <c r="Q157" s="197"/>
      <c r="R157" s="197"/>
      <c r="S157" s="197"/>
      <c r="T157" s="198"/>
      <c r="AT157" s="192" t="s">
        <v>167</v>
      </c>
      <c r="AU157" s="192" t="s">
        <v>88</v>
      </c>
      <c r="AV157" s="11" t="s">
        <v>88</v>
      </c>
      <c r="AW157" s="11" t="s">
        <v>41</v>
      </c>
      <c r="AX157" s="11" t="s">
        <v>78</v>
      </c>
      <c r="AY157" s="192" t="s">
        <v>156</v>
      </c>
    </row>
    <row r="158" spans="2:65" s="11" customFormat="1" x14ac:dyDescent="0.3">
      <c r="B158" s="191"/>
      <c r="D158" s="188" t="s">
        <v>167</v>
      </c>
      <c r="E158" s="192" t="s">
        <v>5</v>
      </c>
      <c r="F158" s="193" t="s">
        <v>743</v>
      </c>
      <c r="H158" s="194">
        <v>4.5</v>
      </c>
      <c r="I158" s="195"/>
      <c r="L158" s="191"/>
      <c r="M158" s="196"/>
      <c r="N158" s="197"/>
      <c r="O158" s="197"/>
      <c r="P158" s="197"/>
      <c r="Q158" s="197"/>
      <c r="R158" s="197"/>
      <c r="S158" s="197"/>
      <c r="T158" s="198"/>
      <c r="AT158" s="192" t="s">
        <v>167</v>
      </c>
      <c r="AU158" s="192" t="s">
        <v>88</v>
      </c>
      <c r="AV158" s="11" t="s">
        <v>88</v>
      </c>
      <c r="AW158" s="11" t="s">
        <v>41</v>
      </c>
      <c r="AX158" s="11" t="s">
        <v>78</v>
      </c>
      <c r="AY158" s="192" t="s">
        <v>156</v>
      </c>
    </row>
    <row r="159" spans="2:65" s="11" customFormat="1" x14ac:dyDescent="0.3">
      <c r="B159" s="191"/>
      <c r="D159" s="188" t="s">
        <v>167</v>
      </c>
      <c r="E159" s="192" t="s">
        <v>5</v>
      </c>
      <c r="F159" s="193" t="s">
        <v>744</v>
      </c>
      <c r="H159" s="194">
        <v>6</v>
      </c>
      <c r="I159" s="195"/>
      <c r="L159" s="191"/>
      <c r="M159" s="196"/>
      <c r="N159" s="197"/>
      <c r="O159" s="197"/>
      <c r="P159" s="197"/>
      <c r="Q159" s="197"/>
      <c r="R159" s="197"/>
      <c r="S159" s="197"/>
      <c r="T159" s="198"/>
      <c r="AT159" s="192" t="s">
        <v>167</v>
      </c>
      <c r="AU159" s="192" t="s">
        <v>88</v>
      </c>
      <c r="AV159" s="11" t="s">
        <v>88</v>
      </c>
      <c r="AW159" s="11" t="s">
        <v>41</v>
      </c>
      <c r="AX159" s="11" t="s">
        <v>78</v>
      </c>
      <c r="AY159" s="192" t="s">
        <v>156</v>
      </c>
    </row>
    <row r="160" spans="2:65" s="12" customFormat="1" x14ac:dyDescent="0.3">
      <c r="B160" s="199"/>
      <c r="D160" s="188" t="s">
        <v>167</v>
      </c>
      <c r="E160" s="200" t="s">
        <v>5</v>
      </c>
      <c r="F160" s="201" t="s">
        <v>169</v>
      </c>
      <c r="H160" s="202">
        <v>17.649999999999999</v>
      </c>
      <c r="I160" s="203"/>
      <c r="L160" s="199"/>
      <c r="M160" s="204"/>
      <c r="N160" s="205"/>
      <c r="O160" s="205"/>
      <c r="P160" s="205"/>
      <c r="Q160" s="205"/>
      <c r="R160" s="205"/>
      <c r="S160" s="205"/>
      <c r="T160" s="206"/>
      <c r="AT160" s="200" t="s">
        <v>167</v>
      </c>
      <c r="AU160" s="200" t="s">
        <v>88</v>
      </c>
      <c r="AV160" s="12" t="s">
        <v>163</v>
      </c>
      <c r="AW160" s="12" t="s">
        <v>41</v>
      </c>
      <c r="AX160" s="12" t="s">
        <v>86</v>
      </c>
      <c r="AY160" s="200" t="s">
        <v>156</v>
      </c>
    </row>
    <row r="161" spans="2:65" s="1" customFormat="1" ht="25.5" customHeight="1" x14ac:dyDescent="0.3">
      <c r="B161" s="175"/>
      <c r="C161" s="208" t="s">
        <v>256</v>
      </c>
      <c r="D161" s="208" t="s">
        <v>228</v>
      </c>
      <c r="E161" s="209" t="s">
        <v>745</v>
      </c>
      <c r="F161" s="210" t="s">
        <v>746</v>
      </c>
      <c r="G161" s="211" t="s">
        <v>300</v>
      </c>
      <c r="H161" s="212">
        <v>6</v>
      </c>
      <c r="I161" s="213"/>
      <c r="J161" s="214">
        <f>ROUND(I161*H161,2)</f>
        <v>0</v>
      </c>
      <c r="K161" s="210" t="s">
        <v>5</v>
      </c>
      <c r="L161" s="215"/>
      <c r="M161" s="216" t="s">
        <v>5</v>
      </c>
      <c r="N161" s="217" t="s">
        <v>49</v>
      </c>
      <c r="O161" s="43"/>
      <c r="P161" s="185">
        <f>O161*H161</f>
        <v>0</v>
      </c>
      <c r="Q161" s="185">
        <v>0</v>
      </c>
      <c r="R161" s="185">
        <f>Q161*H161</f>
        <v>0</v>
      </c>
      <c r="S161" s="185">
        <v>0</v>
      </c>
      <c r="T161" s="186">
        <f>S161*H161</f>
        <v>0</v>
      </c>
      <c r="AR161" s="24" t="s">
        <v>426</v>
      </c>
      <c r="AT161" s="24" t="s">
        <v>228</v>
      </c>
      <c r="AU161" s="24" t="s">
        <v>88</v>
      </c>
      <c r="AY161" s="24" t="s">
        <v>156</v>
      </c>
      <c r="BE161" s="187">
        <f>IF(N161="základní",J161,0)</f>
        <v>0</v>
      </c>
      <c r="BF161" s="187">
        <f>IF(N161="snížená",J161,0)</f>
        <v>0</v>
      </c>
      <c r="BG161" s="187">
        <f>IF(N161="zákl. přenesená",J161,0)</f>
        <v>0</v>
      </c>
      <c r="BH161" s="187">
        <f>IF(N161="sníž. přenesená",J161,0)</f>
        <v>0</v>
      </c>
      <c r="BI161" s="187">
        <f>IF(N161="nulová",J161,0)</f>
        <v>0</v>
      </c>
      <c r="BJ161" s="24" t="s">
        <v>86</v>
      </c>
      <c r="BK161" s="187">
        <f>ROUND(I161*H161,2)</f>
        <v>0</v>
      </c>
      <c r="BL161" s="24" t="s">
        <v>426</v>
      </c>
      <c r="BM161" s="24" t="s">
        <v>747</v>
      </c>
    </row>
    <row r="162" spans="2:65" s="1" customFormat="1" ht="27" x14ac:dyDescent="0.3">
      <c r="B162" s="42"/>
      <c r="D162" s="188" t="s">
        <v>186</v>
      </c>
      <c r="F162" s="323" t="s">
        <v>2401</v>
      </c>
      <c r="I162" s="150"/>
      <c r="L162" s="42"/>
      <c r="M162" s="190"/>
      <c r="N162" s="43"/>
      <c r="O162" s="43"/>
      <c r="P162" s="43"/>
      <c r="Q162" s="43"/>
      <c r="R162" s="43"/>
      <c r="S162" s="43"/>
      <c r="T162" s="71"/>
      <c r="AT162" s="24" t="s">
        <v>186</v>
      </c>
      <c r="AU162" s="24" t="s">
        <v>88</v>
      </c>
    </row>
    <row r="163" spans="2:65" s="11" customFormat="1" x14ac:dyDescent="0.3">
      <c r="B163" s="191"/>
      <c r="D163" s="188" t="s">
        <v>167</v>
      </c>
      <c r="E163" s="192" t="s">
        <v>5</v>
      </c>
      <c r="F163" s="193" t="s">
        <v>749</v>
      </c>
      <c r="H163" s="194">
        <v>6</v>
      </c>
      <c r="I163" s="195"/>
      <c r="L163" s="191"/>
      <c r="M163" s="196"/>
      <c r="N163" s="197"/>
      <c r="O163" s="197"/>
      <c r="P163" s="197"/>
      <c r="Q163" s="197"/>
      <c r="R163" s="197"/>
      <c r="S163" s="197"/>
      <c r="T163" s="198"/>
      <c r="AT163" s="192" t="s">
        <v>167</v>
      </c>
      <c r="AU163" s="192" t="s">
        <v>88</v>
      </c>
      <c r="AV163" s="11" t="s">
        <v>88</v>
      </c>
      <c r="AW163" s="11" t="s">
        <v>41</v>
      </c>
      <c r="AX163" s="11" t="s">
        <v>78</v>
      </c>
      <c r="AY163" s="192" t="s">
        <v>156</v>
      </c>
    </row>
    <row r="164" spans="2:65" s="12" customFormat="1" x14ac:dyDescent="0.3">
      <c r="B164" s="199"/>
      <c r="D164" s="188" t="s">
        <v>167</v>
      </c>
      <c r="E164" s="200" t="s">
        <v>5</v>
      </c>
      <c r="F164" s="201" t="s">
        <v>169</v>
      </c>
      <c r="H164" s="202">
        <v>6</v>
      </c>
      <c r="I164" s="203"/>
      <c r="L164" s="199"/>
      <c r="M164" s="204"/>
      <c r="N164" s="205"/>
      <c r="O164" s="205"/>
      <c r="P164" s="205"/>
      <c r="Q164" s="205"/>
      <c r="R164" s="205"/>
      <c r="S164" s="205"/>
      <c r="T164" s="206"/>
      <c r="AT164" s="200" t="s">
        <v>167</v>
      </c>
      <c r="AU164" s="200" t="s">
        <v>88</v>
      </c>
      <c r="AV164" s="12" t="s">
        <v>163</v>
      </c>
      <c r="AW164" s="12" t="s">
        <v>41</v>
      </c>
      <c r="AX164" s="12" t="s">
        <v>86</v>
      </c>
      <c r="AY164" s="200" t="s">
        <v>156</v>
      </c>
    </row>
    <row r="165" spans="2:65" s="1" customFormat="1" ht="38.25" customHeight="1" x14ac:dyDescent="0.3">
      <c r="B165" s="175"/>
      <c r="C165" s="208" t="s">
        <v>261</v>
      </c>
      <c r="D165" s="208" t="s">
        <v>228</v>
      </c>
      <c r="E165" s="209" t="s">
        <v>750</v>
      </c>
      <c r="F165" s="210" t="s">
        <v>751</v>
      </c>
      <c r="G165" s="211" t="s">
        <v>306</v>
      </c>
      <c r="H165" s="212">
        <v>4.5</v>
      </c>
      <c r="I165" s="213"/>
      <c r="J165" s="214">
        <f>ROUND(I165*H165,2)</f>
        <v>0</v>
      </c>
      <c r="K165" s="210" t="s">
        <v>5</v>
      </c>
      <c r="L165" s="215"/>
      <c r="M165" s="216" t="s">
        <v>5</v>
      </c>
      <c r="N165" s="217" t="s">
        <v>49</v>
      </c>
      <c r="O165" s="43"/>
      <c r="P165" s="185">
        <f>O165*H165</f>
        <v>0</v>
      </c>
      <c r="Q165" s="185">
        <v>0</v>
      </c>
      <c r="R165" s="185">
        <f>Q165*H165</f>
        <v>0</v>
      </c>
      <c r="S165" s="185">
        <v>0</v>
      </c>
      <c r="T165" s="186">
        <f>S165*H165</f>
        <v>0</v>
      </c>
      <c r="AR165" s="24" t="s">
        <v>426</v>
      </c>
      <c r="AT165" s="24" t="s">
        <v>228</v>
      </c>
      <c r="AU165" s="24" t="s">
        <v>88</v>
      </c>
      <c r="AY165" s="24" t="s">
        <v>156</v>
      </c>
      <c r="BE165" s="187">
        <f>IF(N165="základní",J165,0)</f>
        <v>0</v>
      </c>
      <c r="BF165" s="187">
        <f>IF(N165="snížená",J165,0)</f>
        <v>0</v>
      </c>
      <c r="BG165" s="187">
        <f>IF(N165="zákl. přenesená",J165,0)</f>
        <v>0</v>
      </c>
      <c r="BH165" s="187">
        <f>IF(N165="sníž. přenesená",J165,0)</f>
        <v>0</v>
      </c>
      <c r="BI165" s="187">
        <f>IF(N165="nulová",J165,0)</f>
        <v>0</v>
      </c>
      <c r="BJ165" s="24" t="s">
        <v>86</v>
      </c>
      <c r="BK165" s="187">
        <f>ROUND(I165*H165,2)</f>
        <v>0</v>
      </c>
      <c r="BL165" s="24" t="s">
        <v>426</v>
      </c>
      <c r="BM165" s="24" t="s">
        <v>752</v>
      </c>
    </row>
    <row r="166" spans="2:65" s="1" customFormat="1" ht="27" x14ac:dyDescent="0.3">
      <c r="B166" s="42"/>
      <c r="D166" s="188" t="s">
        <v>186</v>
      </c>
      <c r="F166" s="323" t="s">
        <v>2401</v>
      </c>
      <c r="I166" s="150"/>
      <c r="L166" s="42"/>
      <c r="M166" s="190"/>
      <c r="N166" s="43"/>
      <c r="O166" s="43"/>
      <c r="P166" s="43"/>
      <c r="Q166" s="43"/>
      <c r="R166" s="43"/>
      <c r="S166" s="43"/>
      <c r="T166" s="71"/>
      <c r="AT166" s="24" t="s">
        <v>186</v>
      </c>
      <c r="AU166" s="24" t="s">
        <v>88</v>
      </c>
    </row>
    <row r="167" spans="2:65" s="11" customFormat="1" x14ac:dyDescent="0.3">
      <c r="B167" s="191"/>
      <c r="D167" s="188" t="s">
        <v>167</v>
      </c>
      <c r="E167" s="192" t="s">
        <v>5</v>
      </c>
      <c r="F167" s="193" t="s">
        <v>753</v>
      </c>
      <c r="H167" s="194">
        <v>4.5</v>
      </c>
      <c r="I167" s="195"/>
      <c r="L167" s="191"/>
      <c r="M167" s="196"/>
      <c r="N167" s="197"/>
      <c r="O167" s="197"/>
      <c r="P167" s="197"/>
      <c r="Q167" s="197"/>
      <c r="R167" s="197"/>
      <c r="S167" s="197"/>
      <c r="T167" s="198"/>
      <c r="AT167" s="192" t="s">
        <v>167</v>
      </c>
      <c r="AU167" s="192" t="s">
        <v>88</v>
      </c>
      <c r="AV167" s="11" t="s">
        <v>88</v>
      </c>
      <c r="AW167" s="11" t="s">
        <v>41</v>
      </c>
      <c r="AX167" s="11" t="s">
        <v>78</v>
      </c>
      <c r="AY167" s="192" t="s">
        <v>156</v>
      </c>
    </row>
    <row r="168" spans="2:65" s="12" customFormat="1" x14ac:dyDescent="0.3">
      <c r="B168" s="199"/>
      <c r="D168" s="188" t="s">
        <v>167</v>
      </c>
      <c r="E168" s="200" t="s">
        <v>5</v>
      </c>
      <c r="F168" s="201" t="s">
        <v>169</v>
      </c>
      <c r="H168" s="202">
        <v>4.5</v>
      </c>
      <c r="I168" s="203"/>
      <c r="L168" s="199"/>
      <c r="M168" s="204"/>
      <c r="N168" s="205"/>
      <c r="O168" s="205"/>
      <c r="P168" s="205"/>
      <c r="Q168" s="205"/>
      <c r="R168" s="205"/>
      <c r="S168" s="205"/>
      <c r="T168" s="206"/>
      <c r="AT168" s="200" t="s">
        <v>167</v>
      </c>
      <c r="AU168" s="200" t="s">
        <v>88</v>
      </c>
      <c r="AV168" s="12" t="s">
        <v>163</v>
      </c>
      <c r="AW168" s="12" t="s">
        <v>41</v>
      </c>
      <c r="AX168" s="12" t="s">
        <v>86</v>
      </c>
      <c r="AY168" s="200" t="s">
        <v>156</v>
      </c>
    </row>
    <row r="169" spans="2:65" s="1" customFormat="1" ht="38.25" customHeight="1" x14ac:dyDescent="0.3">
      <c r="B169" s="175"/>
      <c r="C169" s="208" t="s">
        <v>266</v>
      </c>
      <c r="D169" s="208" t="s">
        <v>228</v>
      </c>
      <c r="E169" s="209" t="s">
        <v>754</v>
      </c>
      <c r="F169" s="210" t="s">
        <v>755</v>
      </c>
      <c r="G169" s="211" t="s">
        <v>306</v>
      </c>
      <c r="H169" s="212">
        <v>6</v>
      </c>
      <c r="I169" s="213"/>
      <c r="J169" s="214">
        <f>ROUND(I169*H169,2)</f>
        <v>0</v>
      </c>
      <c r="K169" s="210" t="s">
        <v>5</v>
      </c>
      <c r="L169" s="215"/>
      <c r="M169" s="216" t="s">
        <v>5</v>
      </c>
      <c r="N169" s="217" t="s">
        <v>49</v>
      </c>
      <c r="O169" s="43"/>
      <c r="P169" s="185">
        <f>O169*H169</f>
        <v>0</v>
      </c>
      <c r="Q169" s="185">
        <v>0</v>
      </c>
      <c r="R169" s="185">
        <f>Q169*H169</f>
        <v>0</v>
      </c>
      <c r="S169" s="185">
        <v>0</v>
      </c>
      <c r="T169" s="186">
        <f>S169*H169</f>
        <v>0</v>
      </c>
      <c r="AR169" s="24" t="s">
        <v>426</v>
      </c>
      <c r="AT169" s="24" t="s">
        <v>228</v>
      </c>
      <c r="AU169" s="24" t="s">
        <v>88</v>
      </c>
      <c r="AY169" s="24" t="s">
        <v>156</v>
      </c>
      <c r="BE169" s="187">
        <f>IF(N169="základní",J169,0)</f>
        <v>0</v>
      </c>
      <c r="BF169" s="187">
        <f>IF(N169="snížená",J169,0)</f>
        <v>0</v>
      </c>
      <c r="BG169" s="187">
        <f>IF(N169="zákl. přenesená",J169,0)</f>
        <v>0</v>
      </c>
      <c r="BH169" s="187">
        <f>IF(N169="sníž. přenesená",J169,0)</f>
        <v>0</v>
      </c>
      <c r="BI169" s="187">
        <f>IF(N169="nulová",J169,0)</f>
        <v>0</v>
      </c>
      <c r="BJ169" s="24" t="s">
        <v>86</v>
      </c>
      <c r="BK169" s="187">
        <f>ROUND(I169*H169,2)</f>
        <v>0</v>
      </c>
      <c r="BL169" s="24" t="s">
        <v>426</v>
      </c>
      <c r="BM169" s="24" t="s">
        <v>756</v>
      </c>
    </row>
    <row r="170" spans="2:65" s="1" customFormat="1" ht="27" x14ac:dyDescent="0.3">
      <c r="B170" s="42"/>
      <c r="D170" s="188" t="s">
        <v>186</v>
      </c>
      <c r="F170" s="323" t="s">
        <v>2401</v>
      </c>
      <c r="I170" s="150"/>
      <c r="L170" s="42"/>
      <c r="M170" s="190"/>
      <c r="N170" s="43"/>
      <c r="O170" s="43"/>
      <c r="P170" s="43"/>
      <c r="Q170" s="43"/>
      <c r="R170" s="43"/>
      <c r="S170" s="43"/>
      <c r="T170" s="71"/>
      <c r="AT170" s="24" t="s">
        <v>186</v>
      </c>
      <c r="AU170" s="24" t="s">
        <v>88</v>
      </c>
    </row>
    <row r="171" spans="2:65" s="11" customFormat="1" x14ac:dyDescent="0.3">
      <c r="B171" s="191"/>
      <c r="D171" s="188" t="s">
        <v>167</v>
      </c>
      <c r="E171" s="192" t="s">
        <v>5</v>
      </c>
      <c r="F171" s="193" t="s">
        <v>749</v>
      </c>
      <c r="H171" s="194">
        <v>6</v>
      </c>
      <c r="I171" s="195"/>
      <c r="L171" s="191"/>
      <c r="M171" s="196"/>
      <c r="N171" s="197"/>
      <c r="O171" s="197"/>
      <c r="P171" s="197"/>
      <c r="Q171" s="197"/>
      <c r="R171" s="197"/>
      <c r="S171" s="197"/>
      <c r="T171" s="198"/>
      <c r="AT171" s="192" t="s">
        <v>167</v>
      </c>
      <c r="AU171" s="192" t="s">
        <v>88</v>
      </c>
      <c r="AV171" s="11" t="s">
        <v>88</v>
      </c>
      <c r="AW171" s="11" t="s">
        <v>41</v>
      </c>
      <c r="AX171" s="11" t="s">
        <v>78</v>
      </c>
      <c r="AY171" s="192" t="s">
        <v>156</v>
      </c>
    </row>
    <row r="172" spans="2:65" s="12" customFormat="1" x14ac:dyDescent="0.3">
      <c r="B172" s="199"/>
      <c r="D172" s="188" t="s">
        <v>167</v>
      </c>
      <c r="E172" s="200" t="s">
        <v>5</v>
      </c>
      <c r="F172" s="201" t="s">
        <v>169</v>
      </c>
      <c r="H172" s="202">
        <v>6</v>
      </c>
      <c r="I172" s="203"/>
      <c r="L172" s="199"/>
      <c r="M172" s="204"/>
      <c r="N172" s="205"/>
      <c r="O172" s="205"/>
      <c r="P172" s="205"/>
      <c r="Q172" s="205"/>
      <c r="R172" s="205"/>
      <c r="S172" s="205"/>
      <c r="T172" s="206"/>
      <c r="AT172" s="200" t="s">
        <v>167</v>
      </c>
      <c r="AU172" s="200" t="s">
        <v>88</v>
      </c>
      <c r="AV172" s="12" t="s">
        <v>163</v>
      </c>
      <c r="AW172" s="12" t="s">
        <v>41</v>
      </c>
      <c r="AX172" s="12" t="s">
        <v>86</v>
      </c>
      <c r="AY172" s="200" t="s">
        <v>156</v>
      </c>
    </row>
    <row r="173" spans="2:65" s="1" customFormat="1" ht="38.25" customHeight="1" x14ac:dyDescent="0.3">
      <c r="B173" s="175"/>
      <c r="C173" s="208" t="s">
        <v>273</v>
      </c>
      <c r="D173" s="208" t="s">
        <v>228</v>
      </c>
      <c r="E173" s="209" t="s">
        <v>757</v>
      </c>
      <c r="F173" s="210" t="s">
        <v>758</v>
      </c>
      <c r="G173" s="211" t="s">
        <v>300</v>
      </c>
      <c r="H173" s="212">
        <v>6</v>
      </c>
      <c r="I173" s="213"/>
      <c r="J173" s="214">
        <f>ROUND(I173*H173,2)</f>
        <v>0</v>
      </c>
      <c r="K173" s="210" t="s">
        <v>5</v>
      </c>
      <c r="L173" s="215"/>
      <c r="M173" s="216" t="s">
        <v>5</v>
      </c>
      <c r="N173" s="217" t="s">
        <v>49</v>
      </c>
      <c r="O173" s="43"/>
      <c r="P173" s="185">
        <f>O173*H173</f>
        <v>0</v>
      </c>
      <c r="Q173" s="185">
        <v>0</v>
      </c>
      <c r="R173" s="185">
        <f>Q173*H173</f>
        <v>0</v>
      </c>
      <c r="S173" s="185">
        <v>0</v>
      </c>
      <c r="T173" s="186">
        <f>S173*H173</f>
        <v>0</v>
      </c>
      <c r="AR173" s="24" t="s">
        <v>426</v>
      </c>
      <c r="AT173" s="24" t="s">
        <v>228</v>
      </c>
      <c r="AU173" s="24" t="s">
        <v>88</v>
      </c>
      <c r="AY173" s="24" t="s">
        <v>156</v>
      </c>
      <c r="BE173" s="187">
        <f>IF(N173="základní",J173,0)</f>
        <v>0</v>
      </c>
      <c r="BF173" s="187">
        <f>IF(N173="snížená",J173,0)</f>
        <v>0</v>
      </c>
      <c r="BG173" s="187">
        <f>IF(N173="zákl. přenesená",J173,0)</f>
        <v>0</v>
      </c>
      <c r="BH173" s="187">
        <f>IF(N173="sníž. přenesená",J173,0)</f>
        <v>0</v>
      </c>
      <c r="BI173" s="187">
        <f>IF(N173="nulová",J173,0)</f>
        <v>0</v>
      </c>
      <c r="BJ173" s="24" t="s">
        <v>86</v>
      </c>
      <c r="BK173" s="187">
        <f>ROUND(I173*H173,2)</f>
        <v>0</v>
      </c>
      <c r="BL173" s="24" t="s">
        <v>426</v>
      </c>
      <c r="BM173" s="24" t="s">
        <v>759</v>
      </c>
    </row>
    <row r="174" spans="2:65" s="1" customFormat="1" ht="27" x14ac:dyDescent="0.3">
      <c r="B174" s="42"/>
      <c r="D174" s="188" t="s">
        <v>186</v>
      </c>
      <c r="F174" s="323" t="s">
        <v>2401</v>
      </c>
      <c r="I174" s="150"/>
      <c r="L174" s="42"/>
      <c r="M174" s="190"/>
      <c r="N174" s="43"/>
      <c r="O174" s="43"/>
      <c r="P174" s="43"/>
      <c r="Q174" s="43"/>
      <c r="R174" s="43"/>
      <c r="S174" s="43"/>
      <c r="T174" s="71"/>
      <c r="AT174" s="24" t="s">
        <v>186</v>
      </c>
      <c r="AU174" s="24" t="s">
        <v>88</v>
      </c>
    </row>
    <row r="175" spans="2:65" s="11" customFormat="1" x14ac:dyDescent="0.3">
      <c r="B175" s="191"/>
      <c r="D175" s="188" t="s">
        <v>167</v>
      </c>
      <c r="E175" s="192" t="s">
        <v>5</v>
      </c>
      <c r="F175" s="193" t="s">
        <v>749</v>
      </c>
      <c r="H175" s="194">
        <v>6</v>
      </c>
      <c r="I175" s="195"/>
      <c r="L175" s="191"/>
      <c r="M175" s="196"/>
      <c r="N175" s="197"/>
      <c r="O175" s="197"/>
      <c r="P175" s="197"/>
      <c r="Q175" s="197"/>
      <c r="R175" s="197"/>
      <c r="S175" s="197"/>
      <c r="T175" s="198"/>
      <c r="AT175" s="192" t="s">
        <v>167</v>
      </c>
      <c r="AU175" s="192" t="s">
        <v>88</v>
      </c>
      <c r="AV175" s="11" t="s">
        <v>88</v>
      </c>
      <c r="AW175" s="11" t="s">
        <v>41</v>
      </c>
      <c r="AX175" s="11" t="s">
        <v>78</v>
      </c>
      <c r="AY175" s="192" t="s">
        <v>156</v>
      </c>
    </row>
    <row r="176" spans="2:65" s="12" customFormat="1" x14ac:dyDescent="0.3">
      <c r="B176" s="199"/>
      <c r="D176" s="188" t="s">
        <v>167</v>
      </c>
      <c r="E176" s="200" t="s">
        <v>5</v>
      </c>
      <c r="F176" s="201" t="s">
        <v>169</v>
      </c>
      <c r="H176" s="202">
        <v>6</v>
      </c>
      <c r="I176" s="203"/>
      <c r="L176" s="199"/>
      <c r="M176" s="204"/>
      <c r="N176" s="205"/>
      <c r="O176" s="205"/>
      <c r="P176" s="205"/>
      <c r="Q176" s="205"/>
      <c r="R176" s="205"/>
      <c r="S176" s="205"/>
      <c r="T176" s="206"/>
      <c r="AT176" s="200" t="s">
        <v>167</v>
      </c>
      <c r="AU176" s="200" t="s">
        <v>88</v>
      </c>
      <c r="AV176" s="12" t="s">
        <v>163</v>
      </c>
      <c r="AW176" s="12" t="s">
        <v>41</v>
      </c>
      <c r="AX176" s="12" t="s">
        <v>86</v>
      </c>
      <c r="AY176" s="200" t="s">
        <v>156</v>
      </c>
    </row>
    <row r="177" spans="2:65" s="1" customFormat="1" ht="25.5" customHeight="1" x14ac:dyDescent="0.3">
      <c r="B177" s="175"/>
      <c r="C177" s="176" t="s">
        <v>10</v>
      </c>
      <c r="D177" s="176" t="s">
        <v>158</v>
      </c>
      <c r="E177" s="177" t="s">
        <v>760</v>
      </c>
      <c r="F177" s="178" t="s">
        <v>761</v>
      </c>
      <c r="G177" s="179" t="s">
        <v>161</v>
      </c>
      <c r="H177" s="180">
        <v>10563.3</v>
      </c>
      <c r="I177" s="181"/>
      <c r="J177" s="182">
        <f>ROUND(I177*H177,2)</f>
        <v>0</v>
      </c>
      <c r="K177" s="178" t="s">
        <v>162</v>
      </c>
      <c r="L177" s="42"/>
      <c r="M177" s="183" t="s">
        <v>5</v>
      </c>
      <c r="N177" s="184" t="s">
        <v>49</v>
      </c>
      <c r="O177" s="43"/>
      <c r="P177" s="185">
        <f>O177*H177</f>
        <v>0</v>
      </c>
      <c r="Q177" s="185">
        <v>6.9999999999999994E-5</v>
      </c>
      <c r="R177" s="185">
        <f>Q177*H177</f>
        <v>0.73943099999999984</v>
      </c>
      <c r="S177" s="185">
        <v>0</v>
      </c>
      <c r="T177" s="186">
        <f>S177*H177</f>
        <v>0</v>
      </c>
      <c r="AR177" s="24" t="s">
        <v>86</v>
      </c>
      <c r="AT177" s="24" t="s">
        <v>158</v>
      </c>
      <c r="AU177" s="24" t="s">
        <v>88</v>
      </c>
      <c r="AY177" s="24" t="s">
        <v>156</v>
      </c>
      <c r="BE177" s="187">
        <f>IF(N177="základní",J177,0)</f>
        <v>0</v>
      </c>
      <c r="BF177" s="187">
        <f>IF(N177="snížená",J177,0)</f>
        <v>0</v>
      </c>
      <c r="BG177" s="187">
        <f>IF(N177="zákl. přenesená",J177,0)</f>
        <v>0</v>
      </c>
      <c r="BH177" s="187">
        <f>IF(N177="sníž. přenesená",J177,0)</f>
        <v>0</v>
      </c>
      <c r="BI177" s="187">
        <f>IF(N177="nulová",J177,0)</f>
        <v>0</v>
      </c>
      <c r="BJ177" s="24" t="s">
        <v>86</v>
      </c>
      <c r="BK177" s="187">
        <f>ROUND(I177*H177,2)</f>
        <v>0</v>
      </c>
      <c r="BL177" s="24" t="s">
        <v>86</v>
      </c>
      <c r="BM177" s="24" t="s">
        <v>762</v>
      </c>
    </row>
    <row r="178" spans="2:65" s="1" customFormat="1" ht="54" x14ac:dyDescent="0.3">
      <c r="B178" s="42"/>
      <c r="D178" s="188" t="s">
        <v>165</v>
      </c>
      <c r="F178" s="189" t="s">
        <v>740</v>
      </c>
      <c r="I178" s="150"/>
      <c r="L178" s="42"/>
      <c r="M178" s="190"/>
      <c r="N178" s="43"/>
      <c r="O178" s="43"/>
      <c r="P178" s="43"/>
      <c r="Q178" s="43"/>
      <c r="R178" s="43"/>
      <c r="S178" s="43"/>
      <c r="T178" s="71"/>
      <c r="AT178" s="24" t="s">
        <v>165</v>
      </c>
      <c r="AU178" s="24" t="s">
        <v>88</v>
      </c>
    </row>
    <row r="179" spans="2:65" s="11" customFormat="1" x14ac:dyDescent="0.3">
      <c r="B179" s="191"/>
      <c r="D179" s="188" t="s">
        <v>167</v>
      </c>
      <c r="E179" s="192" t="s">
        <v>5</v>
      </c>
      <c r="F179" s="193" t="s">
        <v>763</v>
      </c>
      <c r="H179" s="194">
        <v>5548.4</v>
      </c>
      <c r="I179" s="195"/>
      <c r="L179" s="191"/>
      <c r="M179" s="196"/>
      <c r="N179" s="197"/>
      <c r="O179" s="197"/>
      <c r="P179" s="197"/>
      <c r="Q179" s="197"/>
      <c r="R179" s="197"/>
      <c r="S179" s="197"/>
      <c r="T179" s="198"/>
      <c r="AT179" s="192" t="s">
        <v>167</v>
      </c>
      <c r="AU179" s="192" t="s">
        <v>88</v>
      </c>
      <c r="AV179" s="11" t="s">
        <v>88</v>
      </c>
      <c r="AW179" s="11" t="s">
        <v>41</v>
      </c>
      <c r="AX179" s="11" t="s">
        <v>78</v>
      </c>
      <c r="AY179" s="192" t="s">
        <v>156</v>
      </c>
    </row>
    <row r="180" spans="2:65" s="11" customFormat="1" x14ac:dyDescent="0.3">
      <c r="B180" s="191"/>
      <c r="D180" s="188" t="s">
        <v>167</v>
      </c>
      <c r="E180" s="192" t="s">
        <v>5</v>
      </c>
      <c r="F180" s="193" t="s">
        <v>764</v>
      </c>
      <c r="H180" s="194">
        <v>5014.8999999999996</v>
      </c>
      <c r="I180" s="195"/>
      <c r="L180" s="191"/>
      <c r="M180" s="196"/>
      <c r="N180" s="197"/>
      <c r="O180" s="197"/>
      <c r="P180" s="197"/>
      <c r="Q180" s="197"/>
      <c r="R180" s="197"/>
      <c r="S180" s="197"/>
      <c r="T180" s="198"/>
      <c r="AT180" s="192" t="s">
        <v>167</v>
      </c>
      <c r="AU180" s="192" t="s">
        <v>88</v>
      </c>
      <c r="AV180" s="11" t="s">
        <v>88</v>
      </c>
      <c r="AW180" s="11" t="s">
        <v>41</v>
      </c>
      <c r="AX180" s="11" t="s">
        <v>78</v>
      </c>
      <c r="AY180" s="192" t="s">
        <v>156</v>
      </c>
    </row>
    <row r="181" spans="2:65" s="14" customFormat="1" x14ac:dyDescent="0.3">
      <c r="B181" s="232"/>
      <c r="D181" s="188" t="s">
        <v>167</v>
      </c>
      <c r="E181" s="233" t="s">
        <v>5</v>
      </c>
      <c r="F181" s="234" t="s">
        <v>765</v>
      </c>
      <c r="H181" s="235">
        <v>10563.3</v>
      </c>
      <c r="I181" s="236"/>
      <c r="L181" s="232"/>
      <c r="M181" s="237"/>
      <c r="N181" s="238"/>
      <c r="O181" s="238"/>
      <c r="P181" s="238"/>
      <c r="Q181" s="238"/>
      <c r="R181" s="238"/>
      <c r="S181" s="238"/>
      <c r="T181" s="239"/>
      <c r="AT181" s="233" t="s">
        <v>167</v>
      </c>
      <c r="AU181" s="233" t="s">
        <v>88</v>
      </c>
      <c r="AV181" s="14" t="s">
        <v>175</v>
      </c>
      <c r="AW181" s="14" t="s">
        <v>41</v>
      </c>
      <c r="AX181" s="14" t="s">
        <v>78</v>
      </c>
      <c r="AY181" s="233" t="s">
        <v>156</v>
      </c>
    </row>
    <row r="182" spans="2:65" s="12" customFormat="1" x14ac:dyDescent="0.3">
      <c r="B182" s="199"/>
      <c r="D182" s="188" t="s">
        <v>167</v>
      </c>
      <c r="E182" s="200" t="s">
        <v>5</v>
      </c>
      <c r="F182" s="201" t="s">
        <v>169</v>
      </c>
      <c r="H182" s="202">
        <v>10563.3</v>
      </c>
      <c r="I182" s="203"/>
      <c r="L182" s="199"/>
      <c r="M182" s="204"/>
      <c r="N182" s="205"/>
      <c r="O182" s="205"/>
      <c r="P182" s="205"/>
      <c r="Q182" s="205"/>
      <c r="R182" s="205"/>
      <c r="S182" s="205"/>
      <c r="T182" s="206"/>
      <c r="AT182" s="200" t="s">
        <v>167</v>
      </c>
      <c r="AU182" s="200" t="s">
        <v>88</v>
      </c>
      <c r="AV182" s="12" t="s">
        <v>163</v>
      </c>
      <c r="AW182" s="12" t="s">
        <v>41</v>
      </c>
      <c r="AX182" s="12" t="s">
        <v>86</v>
      </c>
      <c r="AY182" s="200" t="s">
        <v>156</v>
      </c>
    </row>
    <row r="183" spans="2:65" s="1" customFormat="1" ht="38.25" customHeight="1" x14ac:dyDescent="0.3">
      <c r="B183" s="175"/>
      <c r="C183" s="208" t="s">
        <v>281</v>
      </c>
      <c r="D183" s="208" t="s">
        <v>228</v>
      </c>
      <c r="E183" s="209" t="s">
        <v>766</v>
      </c>
      <c r="F183" s="210" t="s">
        <v>767</v>
      </c>
      <c r="G183" s="211" t="s">
        <v>306</v>
      </c>
      <c r="H183" s="212">
        <v>2134.1999999999998</v>
      </c>
      <c r="I183" s="213"/>
      <c r="J183" s="214">
        <f>ROUND(I183*H183,2)</f>
        <v>0</v>
      </c>
      <c r="K183" s="210" t="s">
        <v>5</v>
      </c>
      <c r="L183" s="215"/>
      <c r="M183" s="216" t="s">
        <v>5</v>
      </c>
      <c r="N183" s="217" t="s">
        <v>49</v>
      </c>
      <c r="O183" s="43"/>
      <c r="P183" s="185">
        <f>O183*H183</f>
        <v>0</v>
      </c>
      <c r="Q183" s="185">
        <v>0</v>
      </c>
      <c r="R183" s="185">
        <f>Q183*H183</f>
        <v>0</v>
      </c>
      <c r="S183" s="185">
        <v>0</v>
      </c>
      <c r="T183" s="186">
        <f>S183*H183</f>
        <v>0</v>
      </c>
      <c r="AR183" s="24" t="s">
        <v>426</v>
      </c>
      <c r="AT183" s="24" t="s">
        <v>228</v>
      </c>
      <c r="AU183" s="24" t="s">
        <v>88</v>
      </c>
      <c r="AY183" s="24" t="s">
        <v>156</v>
      </c>
      <c r="BE183" s="187">
        <f>IF(N183="základní",J183,0)</f>
        <v>0</v>
      </c>
      <c r="BF183" s="187">
        <f>IF(N183="snížená",J183,0)</f>
        <v>0</v>
      </c>
      <c r="BG183" s="187">
        <f>IF(N183="zákl. přenesená",J183,0)</f>
        <v>0</v>
      </c>
      <c r="BH183" s="187">
        <f>IF(N183="sníž. přenesená",J183,0)</f>
        <v>0</v>
      </c>
      <c r="BI183" s="187">
        <f>IF(N183="nulová",J183,0)</f>
        <v>0</v>
      </c>
      <c r="BJ183" s="24" t="s">
        <v>86</v>
      </c>
      <c r="BK183" s="187">
        <f>ROUND(I183*H183,2)</f>
        <v>0</v>
      </c>
      <c r="BL183" s="24" t="s">
        <v>426</v>
      </c>
      <c r="BM183" s="24" t="s">
        <v>768</v>
      </c>
    </row>
    <row r="184" spans="2:65" s="1" customFormat="1" ht="27" x14ac:dyDescent="0.3">
      <c r="B184" s="42"/>
      <c r="D184" s="188" t="s">
        <v>186</v>
      </c>
      <c r="F184" s="323" t="s">
        <v>2401</v>
      </c>
      <c r="I184" s="150"/>
      <c r="L184" s="42"/>
      <c r="M184" s="190"/>
      <c r="N184" s="43"/>
      <c r="O184" s="43"/>
      <c r="P184" s="43"/>
      <c r="Q184" s="43"/>
      <c r="R184" s="43"/>
      <c r="S184" s="43"/>
      <c r="T184" s="71"/>
      <c r="AT184" s="24" t="s">
        <v>186</v>
      </c>
      <c r="AU184" s="24" t="s">
        <v>88</v>
      </c>
    </row>
    <row r="185" spans="2:65" s="1" customFormat="1" ht="25.5" customHeight="1" x14ac:dyDescent="0.3">
      <c r="B185" s="175"/>
      <c r="C185" s="208" t="s">
        <v>355</v>
      </c>
      <c r="D185" s="208" t="s">
        <v>228</v>
      </c>
      <c r="E185" s="209" t="s">
        <v>769</v>
      </c>
      <c r="F185" s="210" t="s">
        <v>770</v>
      </c>
      <c r="G185" s="211" t="s">
        <v>306</v>
      </c>
      <c r="H185" s="212">
        <v>2134.1999999999998</v>
      </c>
      <c r="I185" s="213"/>
      <c r="J185" s="214">
        <f>ROUND(I185*H185,2)</f>
        <v>0</v>
      </c>
      <c r="K185" s="210" t="s">
        <v>5</v>
      </c>
      <c r="L185" s="215"/>
      <c r="M185" s="216" t="s">
        <v>5</v>
      </c>
      <c r="N185" s="217" t="s">
        <v>49</v>
      </c>
      <c r="O185" s="43"/>
      <c r="P185" s="185">
        <f>O185*H185</f>
        <v>0</v>
      </c>
      <c r="Q185" s="185">
        <v>0</v>
      </c>
      <c r="R185" s="185">
        <f>Q185*H185</f>
        <v>0</v>
      </c>
      <c r="S185" s="185">
        <v>0</v>
      </c>
      <c r="T185" s="186">
        <f>S185*H185</f>
        <v>0</v>
      </c>
      <c r="AR185" s="24" t="s">
        <v>426</v>
      </c>
      <c r="AT185" s="24" t="s">
        <v>228</v>
      </c>
      <c r="AU185" s="24" t="s">
        <v>88</v>
      </c>
      <c r="AY185" s="24" t="s">
        <v>156</v>
      </c>
      <c r="BE185" s="187">
        <f>IF(N185="základní",J185,0)</f>
        <v>0</v>
      </c>
      <c r="BF185" s="187">
        <f>IF(N185="snížená",J185,0)</f>
        <v>0</v>
      </c>
      <c r="BG185" s="187">
        <f>IF(N185="zákl. přenesená",J185,0)</f>
        <v>0</v>
      </c>
      <c r="BH185" s="187">
        <f>IF(N185="sníž. přenesená",J185,0)</f>
        <v>0</v>
      </c>
      <c r="BI185" s="187">
        <f>IF(N185="nulová",J185,0)</f>
        <v>0</v>
      </c>
      <c r="BJ185" s="24" t="s">
        <v>86</v>
      </c>
      <c r="BK185" s="187">
        <f>ROUND(I185*H185,2)</f>
        <v>0</v>
      </c>
      <c r="BL185" s="24" t="s">
        <v>426</v>
      </c>
      <c r="BM185" s="24" t="s">
        <v>771</v>
      </c>
    </row>
    <row r="186" spans="2:65" s="1" customFormat="1" ht="40.5" x14ac:dyDescent="0.3">
      <c r="B186" s="42"/>
      <c r="D186" s="188" t="s">
        <v>186</v>
      </c>
      <c r="F186" s="323" t="s">
        <v>2403</v>
      </c>
      <c r="I186" s="150"/>
      <c r="L186" s="42"/>
      <c r="M186" s="190"/>
      <c r="N186" s="43"/>
      <c r="O186" s="43"/>
      <c r="P186" s="43"/>
      <c r="Q186" s="43"/>
      <c r="R186" s="43"/>
      <c r="S186" s="43"/>
      <c r="T186" s="71"/>
      <c r="AT186" s="24" t="s">
        <v>186</v>
      </c>
      <c r="AU186" s="24" t="s">
        <v>88</v>
      </c>
    </row>
    <row r="187" spans="2:65" s="1" customFormat="1" ht="38.25" customHeight="1" x14ac:dyDescent="0.3">
      <c r="B187" s="175"/>
      <c r="C187" s="176" t="s">
        <v>329</v>
      </c>
      <c r="D187" s="176" t="s">
        <v>158</v>
      </c>
      <c r="E187" s="177" t="s">
        <v>772</v>
      </c>
      <c r="F187" s="178" t="s">
        <v>773</v>
      </c>
      <c r="G187" s="179" t="s">
        <v>161</v>
      </c>
      <c r="H187" s="180">
        <v>1418.175</v>
      </c>
      <c r="I187" s="181"/>
      <c r="J187" s="182">
        <f>ROUND(I187*H187,2)</f>
        <v>0</v>
      </c>
      <c r="K187" s="178" t="s">
        <v>162</v>
      </c>
      <c r="L187" s="42"/>
      <c r="M187" s="183" t="s">
        <v>5</v>
      </c>
      <c r="N187" s="184" t="s">
        <v>49</v>
      </c>
      <c r="O187" s="43"/>
      <c r="P187" s="185">
        <f>O187*H187</f>
        <v>0</v>
      </c>
      <c r="Q187" s="185">
        <v>1.1E-4</v>
      </c>
      <c r="R187" s="185">
        <f>Q187*H187</f>
        <v>0.15599925000000001</v>
      </c>
      <c r="S187" s="185">
        <v>0</v>
      </c>
      <c r="T187" s="186">
        <f>S187*H187</f>
        <v>0</v>
      </c>
      <c r="AR187" s="24" t="s">
        <v>86</v>
      </c>
      <c r="AT187" s="24" t="s">
        <v>158</v>
      </c>
      <c r="AU187" s="24" t="s">
        <v>88</v>
      </c>
      <c r="AY187" s="24" t="s">
        <v>156</v>
      </c>
      <c r="BE187" s="187">
        <f>IF(N187="základní",J187,0)</f>
        <v>0</v>
      </c>
      <c r="BF187" s="187">
        <f>IF(N187="snížená",J187,0)</f>
        <v>0</v>
      </c>
      <c r="BG187" s="187">
        <f>IF(N187="zákl. přenesená",J187,0)</f>
        <v>0</v>
      </c>
      <c r="BH187" s="187">
        <f>IF(N187="sníž. přenesená",J187,0)</f>
        <v>0</v>
      </c>
      <c r="BI187" s="187">
        <f>IF(N187="nulová",J187,0)</f>
        <v>0</v>
      </c>
      <c r="BJ187" s="24" t="s">
        <v>86</v>
      </c>
      <c r="BK187" s="187">
        <f>ROUND(I187*H187,2)</f>
        <v>0</v>
      </c>
      <c r="BL187" s="24" t="s">
        <v>86</v>
      </c>
      <c r="BM187" s="24" t="s">
        <v>774</v>
      </c>
    </row>
    <row r="188" spans="2:65" s="1" customFormat="1" ht="54" x14ac:dyDescent="0.3">
      <c r="B188" s="42"/>
      <c r="D188" s="188" t="s">
        <v>165</v>
      </c>
      <c r="F188" s="189" t="s">
        <v>740</v>
      </c>
      <c r="I188" s="150"/>
      <c r="L188" s="42"/>
      <c r="M188" s="190"/>
      <c r="N188" s="43"/>
      <c r="O188" s="43"/>
      <c r="P188" s="43"/>
      <c r="Q188" s="43"/>
      <c r="R188" s="43"/>
      <c r="S188" s="43"/>
      <c r="T188" s="71"/>
      <c r="AT188" s="24" t="s">
        <v>165</v>
      </c>
      <c r="AU188" s="24" t="s">
        <v>88</v>
      </c>
    </row>
    <row r="189" spans="2:65" s="13" customFormat="1" x14ac:dyDescent="0.3">
      <c r="B189" s="225"/>
      <c r="D189" s="188" t="s">
        <v>167</v>
      </c>
      <c r="E189" s="226" t="s">
        <v>5</v>
      </c>
      <c r="F189" s="227" t="s">
        <v>708</v>
      </c>
      <c r="H189" s="226" t="s">
        <v>5</v>
      </c>
      <c r="I189" s="228"/>
      <c r="L189" s="225"/>
      <c r="M189" s="229"/>
      <c r="N189" s="230"/>
      <c r="O189" s="230"/>
      <c r="P189" s="230"/>
      <c r="Q189" s="230"/>
      <c r="R189" s="230"/>
      <c r="S189" s="230"/>
      <c r="T189" s="231"/>
      <c r="AT189" s="226" t="s">
        <v>167</v>
      </c>
      <c r="AU189" s="226" t="s">
        <v>88</v>
      </c>
      <c r="AV189" s="13" t="s">
        <v>86</v>
      </c>
      <c r="AW189" s="13" t="s">
        <v>41</v>
      </c>
      <c r="AX189" s="13" t="s">
        <v>78</v>
      </c>
      <c r="AY189" s="226" t="s">
        <v>156</v>
      </c>
    </row>
    <row r="190" spans="2:65" s="11" customFormat="1" x14ac:dyDescent="0.3">
      <c r="B190" s="191"/>
      <c r="D190" s="188" t="s">
        <v>167</v>
      </c>
      <c r="E190" s="192" t="s">
        <v>5</v>
      </c>
      <c r="F190" s="193" t="s">
        <v>775</v>
      </c>
      <c r="H190" s="194">
        <v>737.1</v>
      </c>
      <c r="I190" s="195"/>
      <c r="L190" s="191"/>
      <c r="M190" s="196"/>
      <c r="N190" s="197"/>
      <c r="O190" s="197"/>
      <c r="P190" s="197"/>
      <c r="Q190" s="197"/>
      <c r="R190" s="197"/>
      <c r="S190" s="197"/>
      <c r="T190" s="198"/>
      <c r="AT190" s="192" t="s">
        <v>167</v>
      </c>
      <c r="AU190" s="192" t="s">
        <v>88</v>
      </c>
      <c r="AV190" s="11" t="s">
        <v>88</v>
      </c>
      <c r="AW190" s="11" t="s">
        <v>41</v>
      </c>
      <c r="AX190" s="11" t="s">
        <v>78</v>
      </c>
      <c r="AY190" s="192" t="s">
        <v>156</v>
      </c>
    </row>
    <row r="191" spans="2:65" s="11" customFormat="1" x14ac:dyDescent="0.3">
      <c r="B191" s="191"/>
      <c r="D191" s="188" t="s">
        <v>167</v>
      </c>
      <c r="E191" s="192" t="s">
        <v>5</v>
      </c>
      <c r="F191" s="193" t="s">
        <v>776</v>
      </c>
      <c r="H191" s="194">
        <v>666.22500000000002</v>
      </c>
      <c r="I191" s="195"/>
      <c r="L191" s="191"/>
      <c r="M191" s="196"/>
      <c r="N191" s="197"/>
      <c r="O191" s="197"/>
      <c r="P191" s="197"/>
      <c r="Q191" s="197"/>
      <c r="R191" s="197"/>
      <c r="S191" s="197"/>
      <c r="T191" s="198"/>
      <c r="AT191" s="192" t="s">
        <v>167</v>
      </c>
      <c r="AU191" s="192" t="s">
        <v>88</v>
      </c>
      <c r="AV191" s="11" t="s">
        <v>88</v>
      </c>
      <c r="AW191" s="11" t="s">
        <v>41</v>
      </c>
      <c r="AX191" s="11" t="s">
        <v>78</v>
      </c>
      <c r="AY191" s="192" t="s">
        <v>156</v>
      </c>
    </row>
    <row r="192" spans="2:65" s="11" customFormat="1" x14ac:dyDescent="0.3">
      <c r="B192" s="191"/>
      <c r="D192" s="188" t="s">
        <v>167</v>
      </c>
      <c r="E192" s="192" t="s">
        <v>5</v>
      </c>
      <c r="F192" s="193" t="s">
        <v>777</v>
      </c>
      <c r="H192" s="194">
        <v>14.85</v>
      </c>
      <c r="I192" s="195"/>
      <c r="L192" s="191"/>
      <c r="M192" s="196"/>
      <c r="N192" s="197"/>
      <c r="O192" s="197"/>
      <c r="P192" s="197"/>
      <c r="Q192" s="197"/>
      <c r="R192" s="197"/>
      <c r="S192" s="197"/>
      <c r="T192" s="198"/>
      <c r="AT192" s="192" t="s">
        <v>167</v>
      </c>
      <c r="AU192" s="192" t="s">
        <v>88</v>
      </c>
      <c r="AV192" s="11" t="s">
        <v>88</v>
      </c>
      <c r="AW192" s="11" t="s">
        <v>41</v>
      </c>
      <c r="AX192" s="11" t="s">
        <v>78</v>
      </c>
      <c r="AY192" s="192" t="s">
        <v>156</v>
      </c>
    </row>
    <row r="193" spans="2:65" s="12" customFormat="1" x14ac:dyDescent="0.3">
      <c r="B193" s="199"/>
      <c r="D193" s="188" t="s">
        <v>167</v>
      </c>
      <c r="E193" s="200" t="s">
        <v>5</v>
      </c>
      <c r="F193" s="201" t="s">
        <v>169</v>
      </c>
      <c r="H193" s="202">
        <v>1418.175</v>
      </c>
      <c r="I193" s="203"/>
      <c r="L193" s="199"/>
      <c r="M193" s="204"/>
      <c r="N193" s="205"/>
      <c r="O193" s="205"/>
      <c r="P193" s="205"/>
      <c r="Q193" s="205"/>
      <c r="R193" s="205"/>
      <c r="S193" s="205"/>
      <c r="T193" s="206"/>
      <c r="AT193" s="200" t="s">
        <v>167</v>
      </c>
      <c r="AU193" s="200" t="s">
        <v>88</v>
      </c>
      <c r="AV193" s="12" t="s">
        <v>163</v>
      </c>
      <c r="AW193" s="12" t="s">
        <v>41</v>
      </c>
      <c r="AX193" s="12" t="s">
        <v>86</v>
      </c>
      <c r="AY193" s="200" t="s">
        <v>156</v>
      </c>
    </row>
    <row r="194" spans="2:65" s="1" customFormat="1" ht="51" customHeight="1" x14ac:dyDescent="0.3">
      <c r="B194" s="175"/>
      <c r="C194" s="208" t="s">
        <v>360</v>
      </c>
      <c r="D194" s="208" t="s">
        <v>228</v>
      </c>
      <c r="E194" s="209" t="s">
        <v>778</v>
      </c>
      <c r="F194" s="210" t="s">
        <v>779</v>
      </c>
      <c r="G194" s="211" t="s">
        <v>300</v>
      </c>
      <c r="H194" s="212">
        <v>1</v>
      </c>
      <c r="I194" s="213"/>
      <c r="J194" s="214">
        <f>ROUND(I194*H194,2)</f>
        <v>0</v>
      </c>
      <c r="K194" s="210" t="s">
        <v>5</v>
      </c>
      <c r="L194" s="215"/>
      <c r="M194" s="216" t="s">
        <v>5</v>
      </c>
      <c r="N194" s="217" t="s">
        <v>49</v>
      </c>
      <c r="O194" s="43"/>
      <c r="P194" s="185">
        <f>O194*H194</f>
        <v>0</v>
      </c>
      <c r="Q194" s="185">
        <v>0</v>
      </c>
      <c r="R194" s="185">
        <f>Q194*H194</f>
        <v>0</v>
      </c>
      <c r="S194" s="185">
        <v>0</v>
      </c>
      <c r="T194" s="186">
        <f>S194*H194</f>
        <v>0</v>
      </c>
      <c r="AR194" s="24" t="s">
        <v>426</v>
      </c>
      <c r="AT194" s="24" t="s">
        <v>228</v>
      </c>
      <c r="AU194" s="24" t="s">
        <v>88</v>
      </c>
      <c r="AY194" s="24" t="s">
        <v>156</v>
      </c>
      <c r="BE194" s="187">
        <f>IF(N194="základní",J194,0)</f>
        <v>0</v>
      </c>
      <c r="BF194" s="187">
        <f>IF(N194="snížená",J194,0)</f>
        <v>0</v>
      </c>
      <c r="BG194" s="187">
        <f>IF(N194="zákl. přenesená",J194,0)</f>
        <v>0</v>
      </c>
      <c r="BH194" s="187">
        <f>IF(N194="sníž. přenesená",J194,0)</f>
        <v>0</v>
      </c>
      <c r="BI194" s="187">
        <f>IF(N194="nulová",J194,0)</f>
        <v>0</v>
      </c>
      <c r="BJ194" s="24" t="s">
        <v>86</v>
      </c>
      <c r="BK194" s="187">
        <f>ROUND(I194*H194,2)</f>
        <v>0</v>
      </c>
      <c r="BL194" s="24" t="s">
        <v>426</v>
      </c>
      <c r="BM194" s="24" t="s">
        <v>780</v>
      </c>
    </row>
    <row r="195" spans="2:65" s="1" customFormat="1" ht="27" x14ac:dyDescent="0.3">
      <c r="B195" s="42"/>
      <c r="D195" s="188" t="s">
        <v>186</v>
      </c>
      <c r="F195" s="323" t="s">
        <v>2401</v>
      </c>
      <c r="I195" s="150"/>
      <c r="L195" s="42"/>
      <c r="M195" s="190"/>
      <c r="N195" s="43"/>
      <c r="O195" s="43"/>
      <c r="P195" s="43"/>
      <c r="Q195" s="43"/>
      <c r="R195" s="43"/>
      <c r="S195" s="43"/>
      <c r="T195" s="71"/>
      <c r="AT195" s="24" t="s">
        <v>186</v>
      </c>
      <c r="AU195" s="24" t="s">
        <v>88</v>
      </c>
    </row>
    <row r="196" spans="2:65" s="1" customFormat="1" ht="38.25" customHeight="1" x14ac:dyDescent="0.3">
      <c r="B196" s="175"/>
      <c r="C196" s="208" t="s">
        <v>332</v>
      </c>
      <c r="D196" s="208" t="s">
        <v>228</v>
      </c>
      <c r="E196" s="209" t="s">
        <v>781</v>
      </c>
      <c r="F196" s="210" t="s">
        <v>782</v>
      </c>
      <c r="G196" s="211" t="s">
        <v>300</v>
      </c>
      <c r="H196" s="212">
        <v>1</v>
      </c>
      <c r="I196" s="213"/>
      <c r="J196" s="214">
        <f>ROUND(I196*H196,2)</f>
        <v>0</v>
      </c>
      <c r="K196" s="210" t="s">
        <v>5</v>
      </c>
      <c r="L196" s="215"/>
      <c r="M196" s="216" t="s">
        <v>5</v>
      </c>
      <c r="N196" s="217" t="s">
        <v>49</v>
      </c>
      <c r="O196" s="43"/>
      <c r="P196" s="185">
        <f>O196*H196</f>
        <v>0</v>
      </c>
      <c r="Q196" s="185">
        <v>0</v>
      </c>
      <c r="R196" s="185">
        <f>Q196*H196</f>
        <v>0</v>
      </c>
      <c r="S196" s="185">
        <v>0</v>
      </c>
      <c r="T196" s="186">
        <f>S196*H196</f>
        <v>0</v>
      </c>
      <c r="AR196" s="24" t="s">
        <v>426</v>
      </c>
      <c r="AT196" s="24" t="s">
        <v>228</v>
      </c>
      <c r="AU196" s="24" t="s">
        <v>88</v>
      </c>
      <c r="AY196" s="24" t="s">
        <v>156</v>
      </c>
      <c r="BE196" s="187">
        <f>IF(N196="základní",J196,0)</f>
        <v>0</v>
      </c>
      <c r="BF196" s="187">
        <f>IF(N196="snížená",J196,0)</f>
        <v>0</v>
      </c>
      <c r="BG196" s="187">
        <f>IF(N196="zákl. přenesená",J196,0)</f>
        <v>0</v>
      </c>
      <c r="BH196" s="187">
        <f>IF(N196="sníž. přenesená",J196,0)</f>
        <v>0</v>
      </c>
      <c r="BI196" s="187">
        <f>IF(N196="nulová",J196,0)</f>
        <v>0</v>
      </c>
      <c r="BJ196" s="24" t="s">
        <v>86</v>
      </c>
      <c r="BK196" s="187">
        <f>ROUND(I196*H196,2)</f>
        <v>0</v>
      </c>
      <c r="BL196" s="24" t="s">
        <v>426</v>
      </c>
      <c r="BM196" s="24" t="s">
        <v>783</v>
      </c>
    </row>
    <row r="197" spans="2:65" s="1" customFormat="1" ht="27" x14ac:dyDescent="0.3">
      <c r="B197" s="42"/>
      <c r="D197" s="188" t="s">
        <v>186</v>
      </c>
      <c r="F197" s="323" t="s">
        <v>2401</v>
      </c>
      <c r="I197" s="150"/>
      <c r="L197" s="42"/>
      <c r="M197" s="190"/>
      <c r="N197" s="43"/>
      <c r="O197" s="43"/>
      <c r="P197" s="43"/>
      <c r="Q197" s="43"/>
      <c r="R197" s="43"/>
      <c r="S197" s="43"/>
      <c r="T197" s="71"/>
      <c r="AT197" s="24" t="s">
        <v>186</v>
      </c>
      <c r="AU197" s="24" t="s">
        <v>88</v>
      </c>
    </row>
    <row r="198" spans="2:65" s="1" customFormat="1" ht="38.25" customHeight="1" x14ac:dyDescent="0.3">
      <c r="B198" s="175"/>
      <c r="C198" s="208" t="s">
        <v>363</v>
      </c>
      <c r="D198" s="208" t="s">
        <v>228</v>
      </c>
      <c r="E198" s="209" t="s">
        <v>784</v>
      </c>
      <c r="F198" s="210" t="s">
        <v>785</v>
      </c>
      <c r="G198" s="211" t="s">
        <v>300</v>
      </c>
      <c r="H198" s="212">
        <v>1</v>
      </c>
      <c r="I198" s="213"/>
      <c r="J198" s="214">
        <f>ROUND(I198*H198,2)</f>
        <v>0</v>
      </c>
      <c r="K198" s="210" t="s">
        <v>5</v>
      </c>
      <c r="L198" s="215"/>
      <c r="M198" s="216" t="s">
        <v>5</v>
      </c>
      <c r="N198" s="217" t="s">
        <v>49</v>
      </c>
      <c r="O198" s="43"/>
      <c r="P198" s="185">
        <f>O198*H198</f>
        <v>0</v>
      </c>
      <c r="Q198" s="185">
        <v>0</v>
      </c>
      <c r="R198" s="185">
        <f>Q198*H198</f>
        <v>0</v>
      </c>
      <c r="S198" s="185">
        <v>0</v>
      </c>
      <c r="T198" s="186">
        <f>S198*H198</f>
        <v>0</v>
      </c>
      <c r="AR198" s="24" t="s">
        <v>426</v>
      </c>
      <c r="AT198" s="24" t="s">
        <v>228</v>
      </c>
      <c r="AU198" s="24" t="s">
        <v>88</v>
      </c>
      <c r="AY198" s="24" t="s">
        <v>156</v>
      </c>
      <c r="BE198" s="187">
        <f>IF(N198="základní",J198,0)</f>
        <v>0</v>
      </c>
      <c r="BF198" s="187">
        <f>IF(N198="snížená",J198,0)</f>
        <v>0</v>
      </c>
      <c r="BG198" s="187">
        <f>IF(N198="zákl. přenesená",J198,0)</f>
        <v>0</v>
      </c>
      <c r="BH198" s="187">
        <f>IF(N198="sníž. přenesená",J198,0)</f>
        <v>0</v>
      </c>
      <c r="BI198" s="187">
        <f>IF(N198="nulová",J198,0)</f>
        <v>0</v>
      </c>
      <c r="BJ198" s="24" t="s">
        <v>86</v>
      </c>
      <c r="BK198" s="187">
        <f>ROUND(I198*H198,2)</f>
        <v>0</v>
      </c>
      <c r="BL198" s="24" t="s">
        <v>426</v>
      </c>
      <c r="BM198" s="24" t="s">
        <v>786</v>
      </c>
    </row>
    <row r="199" spans="2:65" s="1" customFormat="1" ht="27" x14ac:dyDescent="0.3">
      <c r="B199" s="42"/>
      <c r="D199" s="188" t="s">
        <v>186</v>
      </c>
      <c r="F199" s="323" t="s">
        <v>2401</v>
      </c>
      <c r="I199" s="150"/>
      <c r="L199" s="42"/>
      <c r="M199" s="190"/>
      <c r="N199" s="43"/>
      <c r="O199" s="43"/>
      <c r="P199" s="43"/>
      <c r="Q199" s="43"/>
      <c r="R199" s="43"/>
      <c r="S199" s="43"/>
      <c r="T199" s="71"/>
      <c r="AT199" s="24" t="s">
        <v>186</v>
      </c>
      <c r="AU199" s="24" t="s">
        <v>88</v>
      </c>
    </row>
    <row r="200" spans="2:65" s="1" customFormat="1" ht="38.25" customHeight="1" x14ac:dyDescent="0.3">
      <c r="B200" s="175"/>
      <c r="C200" s="208" t="s">
        <v>333</v>
      </c>
      <c r="D200" s="208" t="s">
        <v>228</v>
      </c>
      <c r="E200" s="209" t="s">
        <v>787</v>
      </c>
      <c r="F200" s="210" t="s">
        <v>788</v>
      </c>
      <c r="G200" s="211" t="s">
        <v>300</v>
      </c>
      <c r="H200" s="212">
        <v>1</v>
      </c>
      <c r="I200" s="213"/>
      <c r="J200" s="214">
        <f>ROUND(I200*H200,2)</f>
        <v>0</v>
      </c>
      <c r="K200" s="210" t="s">
        <v>5</v>
      </c>
      <c r="L200" s="215"/>
      <c r="M200" s="216" t="s">
        <v>5</v>
      </c>
      <c r="N200" s="217" t="s">
        <v>49</v>
      </c>
      <c r="O200" s="43"/>
      <c r="P200" s="185">
        <f>O200*H200</f>
        <v>0</v>
      </c>
      <c r="Q200" s="185">
        <v>0</v>
      </c>
      <c r="R200" s="185">
        <f>Q200*H200</f>
        <v>0</v>
      </c>
      <c r="S200" s="185">
        <v>0</v>
      </c>
      <c r="T200" s="186">
        <f>S200*H200</f>
        <v>0</v>
      </c>
      <c r="AR200" s="24" t="s">
        <v>426</v>
      </c>
      <c r="AT200" s="24" t="s">
        <v>228</v>
      </c>
      <c r="AU200" s="24" t="s">
        <v>88</v>
      </c>
      <c r="AY200" s="24" t="s">
        <v>156</v>
      </c>
      <c r="BE200" s="187">
        <f>IF(N200="základní",J200,0)</f>
        <v>0</v>
      </c>
      <c r="BF200" s="187">
        <f>IF(N200="snížená",J200,0)</f>
        <v>0</v>
      </c>
      <c r="BG200" s="187">
        <f>IF(N200="zákl. přenesená",J200,0)</f>
        <v>0</v>
      </c>
      <c r="BH200" s="187">
        <f>IF(N200="sníž. přenesená",J200,0)</f>
        <v>0</v>
      </c>
      <c r="BI200" s="187">
        <f>IF(N200="nulová",J200,0)</f>
        <v>0</v>
      </c>
      <c r="BJ200" s="24" t="s">
        <v>86</v>
      </c>
      <c r="BK200" s="187">
        <f>ROUND(I200*H200,2)</f>
        <v>0</v>
      </c>
      <c r="BL200" s="24" t="s">
        <v>426</v>
      </c>
      <c r="BM200" s="24" t="s">
        <v>789</v>
      </c>
    </row>
    <row r="201" spans="2:65" s="1" customFormat="1" ht="27" x14ac:dyDescent="0.3">
      <c r="B201" s="42"/>
      <c r="D201" s="188" t="s">
        <v>186</v>
      </c>
      <c r="F201" s="323" t="s">
        <v>2401</v>
      </c>
      <c r="I201" s="150"/>
      <c r="L201" s="42"/>
      <c r="M201" s="190"/>
      <c r="N201" s="43"/>
      <c r="O201" s="43"/>
      <c r="P201" s="43"/>
      <c r="Q201" s="43"/>
      <c r="R201" s="43"/>
      <c r="S201" s="43"/>
      <c r="T201" s="71"/>
      <c r="AT201" s="24" t="s">
        <v>186</v>
      </c>
      <c r="AU201" s="24" t="s">
        <v>88</v>
      </c>
    </row>
    <row r="202" spans="2:65" s="1" customFormat="1" ht="25.5" customHeight="1" x14ac:dyDescent="0.3">
      <c r="B202" s="175"/>
      <c r="C202" s="208" t="s">
        <v>368</v>
      </c>
      <c r="D202" s="208" t="s">
        <v>228</v>
      </c>
      <c r="E202" s="209" t="s">
        <v>790</v>
      </c>
      <c r="F202" s="210" t="s">
        <v>791</v>
      </c>
      <c r="G202" s="211" t="s">
        <v>300</v>
      </c>
      <c r="H202" s="212">
        <v>2</v>
      </c>
      <c r="I202" s="213"/>
      <c r="J202" s="214">
        <f>ROUND(I202*H202,2)</f>
        <v>0</v>
      </c>
      <c r="K202" s="210" t="s">
        <v>5</v>
      </c>
      <c r="L202" s="215"/>
      <c r="M202" s="216" t="s">
        <v>5</v>
      </c>
      <c r="N202" s="217" t="s">
        <v>49</v>
      </c>
      <c r="O202" s="43"/>
      <c r="P202" s="185">
        <f>O202*H202</f>
        <v>0</v>
      </c>
      <c r="Q202" s="185">
        <v>0</v>
      </c>
      <c r="R202" s="185">
        <f>Q202*H202</f>
        <v>0</v>
      </c>
      <c r="S202" s="185">
        <v>0</v>
      </c>
      <c r="T202" s="186">
        <f>S202*H202</f>
        <v>0</v>
      </c>
      <c r="AR202" s="24" t="s">
        <v>426</v>
      </c>
      <c r="AT202" s="24" t="s">
        <v>228</v>
      </c>
      <c r="AU202" s="24" t="s">
        <v>88</v>
      </c>
      <c r="AY202" s="24" t="s">
        <v>156</v>
      </c>
      <c r="BE202" s="187">
        <f>IF(N202="základní",J202,0)</f>
        <v>0</v>
      </c>
      <c r="BF202" s="187">
        <f>IF(N202="snížená",J202,0)</f>
        <v>0</v>
      </c>
      <c r="BG202" s="187">
        <f>IF(N202="zákl. přenesená",J202,0)</f>
        <v>0</v>
      </c>
      <c r="BH202" s="187">
        <f>IF(N202="sníž. přenesená",J202,0)</f>
        <v>0</v>
      </c>
      <c r="BI202" s="187">
        <f>IF(N202="nulová",J202,0)</f>
        <v>0</v>
      </c>
      <c r="BJ202" s="24" t="s">
        <v>86</v>
      </c>
      <c r="BK202" s="187">
        <f>ROUND(I202*H202,2)</f>
        <v>0</v>
      </c>
      <c r="BL202" s="24" t="s">
        <v>426</v>
      </c>
      <c r="BM202" s="24" t="s">
        <v>792</v>
      </c>
    </row>
    <row r="203" spans="2:65" s="1" customFormat="1" ht="27" x14ac:dyDescent="0.3">
      <c r="B203" s="42"/>
      <c r="D203" s="188" t="s">
        <v>186</v>
      </c>
      <c r="F203" s="323" t="s">
        <v>2401</v>
      </c>
      <c r="I203" s="150"/>
      <c r="L203" s="42"/>
      <c r="M203" s="190"/>
      <c r="N203" s="43"/>
      <c r="O203" s="43"/>
      <c r="P203" s="43"/>
      <c r="Q203" s="43"/>
      <c r="R203" s="43"/>
      <c r="S203" s="43"/>
      <c r="T203" s="71"/>
      <c r="AT203" s="24" t="s">
        <v>186</v>
      </c>
      <c r="AU203" s="24" t="s">
        <v>88</v>
      </c>
    </row>
    <row r="204" spans="2:65" s="11" customFormat="1" x14ac:dyDescent="0.3">
      <c r="B204" s="191"/>
      <c r="D204" s="188" t="s">
        <v>167</v>
      </c>
      <c r="E204" s="192" t="s">
        <v>5</v>
      </c>
      <c r="F204" s="193" t="s">
        <v>88</v>
      </c>
      <c r="H204" s="194">
        <v>2</v>
      </c>
      <c r="I204" s="195"/>
      <c r="L204" s="191"/>
      <c r="M204" s="196"/>
      <c r="N204" s="197"/>
      <c r="O204" s="197"/>
      <c r="P204" s="197"/>
      <c r="Q204" s="197"/>
      <c r="R204" s="197"/>
      <c r="S204" s="197"/>
      <c r="T204" s="198"/>
      <c r="AT204" s="192" t="s">
        <v>167</v>
      </c>
      <c r="AU204" s="192" t="s">
        <v>88</v>
      </c>
      <c r="AV204" s="11" t="s">
        <v>88</v>
      </c>
      <c r="AW204" s="11" t="s">
        <v>41</v>
      </c>
      <c r="AX204" s="11" t="s">
        <v>78</v>
      </c>
      <c r="AY204" s="192" t="s">
        <v>156</v>
      </c>
    </row>
    <row r="205" spans="2:65" s="12" customFormat="1" x14ac:dyDescent="0.3">
      <c r="B205" s="199"/>
      <c r="D205" s="188" t="s">
        <v>167</v>
      </c>
      <c r="E205" s="200" t="s">
        <v>5</v>
      </c>
      <c r="F205" s="201" t="s">
        <v>169</v>
      </c>
      <c r="H205" s="202">
        <v>2</v>
      </c>
      <c r="I205" s="203"/>
      <c r="L205" s="199"/>
      <c r="M205" s="204"/>
      <c r="N205" s="205"/>
      <c r="O205" s="205"/>
      <c r="P205" s="205"/>
      <c r="Q205" s="205"/>
      <c r="R205" s="205"/>
      <c r="S205" s="205"/>
      <c r="T205" s="206"/>
      <c r="AT205" s="200" t="s">
        <v>167</v>
      </c>
      <c r="AU205" s="200" t="s">
        <v>88</v>
      </c>
      <c r="AV205" s="12" t="s">
        <v>163</v>
      </c>
      <c r="AW205" s="12" t="s">
        <v>41</v>
      </c>
      <c r="AX205" s="12" t="s">
        <v>86</v>
      </c>
      <c r="AY205" s="200" t="s">
        <v>156</v>
      </c>
    </row>
    <row r="206" spans="2:65" s="1" customFormat="1" ht="25.5" customHeight="1" x14ac:dyDescent="0.3">
      <c r="B206" s="175"/>
      <c r="C206" s="208" t="s">
        <v>334</v>
      </c>
      <c r="D206" s="208" t="s">
        <v>228</v>
      </c>
      <c r="E206" s="209" t="s">
        <v>793</v>
      </c>
      <c r="F206" s="210" t="s">
        <v>794</v>
      </c>
      <c r="G206" s="211" t="s">
        <v>300</v>
      </c>
      <c r="H206" s="212">
        <v>1</v>
      </c>
      <c r="I206" s="213"/>
      <c r="J206" s="214">
        <f>ROUND(I206*H206,2)</f>
        <v>0</v>
      </c>
      <c r="K206" s="210" t="s">
        <v>5</v>
      </c>
      <c r="L206" s="215"/>
      <c r="M206" s="216" t="s">
        <v>5</v>
      </c>
      <c r="N206" s="217" t="s">
        <v>49</v>
      </c>
      <c r="O206" s="43"/>
      <c r="P206" s="185">
        <f>O206*H206</f>
        <v>0</v>
      </c>
      <c r="Q206" s="185">
        <v>0</v>
      </c>
      <c r="R206" s="185">
        <f>Q206*H206</f>
        <v>0</v>
      </c>
      <c r="S206" s="185">
        <v>0</v>
      </c>
      <c r="T206" s="186">
        <f>S206*H206</f>
        <v>0</v>
      </c>
      <c r="AR206" s="24" t="s">
        <v>426</v>
      </c>
      <c r="AT206" s="24" t="s">
        <v>228</v>
      </c>
      <c r="AU206" s="24" t="s">
        <v>88</v>
      </c>
      <c r="AY206" s="24" t="s">
        <v>156</v>
      </c>
      <c r="BE206" s="187">
        <f>IF(N206="základní",J206,0)</f>
        <v>0</v>
      </c>
      <c r="BF206" s="187">
        <f>IF(N206="snížená",J206,0)</f>
        <v>0</v>
      </c>
      <c r="BG206" s="187">
        <f>IF(N206="zákl. přenesená",J206,0)</f>
        <v>0</v>
      </c>
      <c r="BH206" s="187">
        <f>IF(N206="sníž. přenesená",J206,0)</f>
        <v>0</v>
      </c>
      <c r="BI206" s="187">
        <f>IF(N206="nulová",J206,0)</f>
        <v>0</v>
      </c>
      <c r="BJ206" s="24" t="s">
        <v>86</v>
      </c>
      <c r="BK206" s="187">
        <f>ROUND(I206*H206,2)</f>
        <v>0</v>
      </c>
      <c r="BL206" s="24" t="s">
        <v>426</v>
      </c>
      <c r="BM206" s="24" t="s">
        <v>795</v>
      </c>
    </row>
    <row r="207" spans="2:65" s="1" customFormat="1" ht="40.5" x14ac:dyDescent="0.3">
      <c r="B207" s="42"/>
      <c r="D207" s="188" t="s">
        <v>186</v>
      </c>
      <c r="F207" s="323" t="s">
        <v>2403</v>
      </c>
      <c r="I207" s="150"/>
      <c r="L207" s="42"/>
      <c r="M207" s="190"/>
      <c r="N207" s="43"/>
      <c r="O207" s="43"/>
      <c r="P207" s="43"/>
      <c r="Q207" s="43"/>
      <c r="R207" s="43"/>
      <c r="S207" s="43"/>
      <c r="T207" s="71"/>
      <c r="AT207" s="24" t="s">
        <v>186</v>
      </c>
      <c r="AU207" s="24" t="s">
        <v>88</v>
      </c>
    </row>
    <row r="208" spans="2:65" s="1" customFormat="1" ht="25.5" customHeight="1" x14ac:dyDescent="0.3">
      <c r="B208" s="175"/>
      <c r="C208" s="208" t="s">
        <v>371</v>
      </c>
      <c r="D208" s="208" t="s">
        <v>228</v>
      </c>
      <c r="E208" s="209" t="s">
        <v>796</v>
      </c>
      <c r="F208" s="210" t="s">
        <v>797</v>
      </c>
      <c r="G208" s="211" t="s">
        <v>300</v>
      </c>
      <c r="H208" s="212">
        <v>1</v>
      </c>
      <c r="I208" s="213"/>
      <c r="J208" s="214">
        <f>ROUND(I208*H208,2)</f>
        <v>0</v>
      </c>
      <c r="K208" s="210" t="s">
        <v>5</v>
      </c>
      <c r="L208" s="215"/>
      <c r="M208" s="216" t="s">
        <v>5</v>
      </c>
      <c r="N208" s="217" t="s">
        <v>49</v>
      </c>
      <c r="O208" s="43"/>
      <c r="P208" s="185">
        <f>O208*H208</f>
        <v>0</v>
      </c>
      <c r="Q208" s="185">
        <v>0</v>
      </c>
      <c r="R208" s="185">
        <f>Q208*H208</f>
        <v>0</v>
      </c>
      <c r="S208" s="185">
        <v>0</v>
      </c>
      <c r="T208" s="186">
        <f>S208*H208</f>
        <v>0</v>
      </c>
      <c r="AR208" s="24" t="s">
        <v>426</v>
      </c>
      <c r="AT208" s="24" t="s">
        <v>228</v>
      </c>
      <c r="AU208" s="24" t="s">
        <v>88</v>
      </c>
      <c r="AY208" s="24" t="s">
        <v>156</v>
      </c>
      <c r="BE208" s="187">
        <f>IF(N208="základní",J208,0)</f>
        <v>0</v>
      </c>
      <c r="BF208" s="187">
        <f>IF(N208="snížená",J208,0)</f>
        <v>0</v>
      </c>
      <c r="BG208" s="187">
        <f>IF(N208="zákl. přenesená",J208,0)</f>
        <v>0</v>
      </c>
      <c r="BH208" s="187">
        <f>IF(N208="sníž. přenesená",J208,0)</f>
        <v>0</v>
      </c>
      <c r="BI208" s="187">
        <f>IF(N208="nulová",J208,0)</f>
        <v>0</v>
      </c>
      <c r="BJ208" s="24" t="s">
        <v>86</v>
      </c>
      <c r="BK208" s="187">
        <f>ROUND(I208*H208,2)</f>
        <v>0</v>
      </c>
      <c r="BL208" s="24" t="s">
        <v>426</v>
      </c>
      <c r="BM208" s="24" t="s">
        <v>798</v>
      </c>
    </row>
    <row r="209" spans="2:65" s="1" customFormat="1" ht="40.5" x14ac:dyDescent="0.3">
      <c r="B209" s="42"/>
      <c r="D209" s="188" t="s">
        <v>186</v>
      </c>
      <c r="F209" s="323" t="s">
        <v>2403</v>
      </c>
      <c r="I209" s="150"/>
      <c r="L209" s="42"/>
      <c r="M209" s="190"/>
      <c r="N209" s="43"/>
      <c r="O209" s="43"/>
      <c r="P209" s="43"/>
      <c r="Q209" s="43"/>
      <c r="R209" s="43"/>
      <c r="S209" s="43"/>
      <c r="T209" s="71"/>
      <c r="AT209" s="24" t="s">
        <v>186</v>
      </c>
      <c r="AU209" s="24" t="s">
        <v>88</v>
      </c>
    </row>
    <row r="210" spans="2:65" s="1" customFormat="1" ht="38.25" customHeight="1" x14ac:dyDescent="0.3">
      <c r="B210" s="175"/>
      <c r="C210" s="208" t="s">
        <v>301</v>
      </c>
      <c r="D210" s="208" t="s">
        <v>228</v>
      </c>
      <c r="E210" s="209" t="s">
        <v>799</v>
      </c>
      <c r="F210" s="210" t="s">
        <v>800</v>
      </c>
      <c r="G210" s="211" t="s">
        <v>300</v>
      </c>
      <c r="H210" s="212">
        <v>1</v>
      </c>
      <c r="I210" s="213"/>
      <c r="J210" s="214">
        <f>ROUND(I210*H210,2)</f>
        <v>0</v>
      </c>
      <c r="K210" s="210" t="s">
        <v>5</v>
      </c>
      <c r="L210" s="215"/>
      <c r="M210" s="216" t="s">
        <v>5</v>
      </c>
      <c r="N210" s="217" t="s">
        <v>49</v>
      </c>
      <c r="O210" s="43"/>
      <c r="P210" s="185">
        <f>O210*H210</f>
        <v>0</v>
      </c>
      <c r="Q210" s="185">
        <v>0</v>
      </c>
      <c r="R210" s="185">
        <f>Q210*H210</f>
        <v>0</v>
      </c>
      <c r="S210" s="185">
        <v>0</v>
      </c>
      <c r="T210" s="186">
        <f>S210*H210</f>
        <v>0</v>
      </c>
      <c r="AR210" s="24" t="s">
        <v>426</v>
      </c>
      <c r="AT210" s="24" t="s">
        <v>228</v>
      </c>
      <c r="AU210" s="24" t="s">
        <v>88</v>
      </c>
      <c r="AY210" s="24" t="s">
        <v>156</v>
      </c>
      <c r="BE210" s="187">
        <f>IF(N210="základní",J210,0)</f>
        <v>0</v>
      </c>
      <c r="BF210" s="187">
        <f>IF(N210="snížená",J210,0)</f>
        <v>0</v>
      </c>
      <c r="BG210" s="187">
        <f>IF(N210="zákl. přenesená",J210,0)</f>
        <v>0</v>
      </c>
      <c r="BH210" s="187">
        <f>IF(N210="sníž. přenesená",J210,0)</f>
        <v>0</v>
      </c>
      <c r="BI210" s="187">
        <f>IF(N210="nulová",J210,0)</f>
        <v>0</v>
      </c>
      <c r="BJ210" s="24" t="s">
        <v>86</v>
      </c>
      <c r="BK210" s="187">
        <f>ROUND(I210*H210,2)</f>
        <v>0</v>
      </c>
      <c r="BL210" s="24" t="s">
        <v>426</v>
      </c>
      <c r="BM210" s="24" t="s">
        <v>801</v>
      </c>
    </row>
    <row r="211" spans="2:65" s="1" customFormat="1" ht="27" x14ac:dyDescent="0.3">
      <c r="B211" s="42"/>
      <c r="D211" s="188" t="s">
        <v>186</v>
      </c>
      <c r="F211" s="189" t="s">
        <v>748</v>
      </c>
      <c r="I211" s="150"/>
      <c r="L211" s="42"/>
      <c r="M211" s="190"/>
      <c r="N211" s="43"/>
      <c r="O211" s="43"/>
      <c r="P211" s="43"/>
      <c r="Q211" s="43"/>
      <c r="R211" s="43"/>
      <c r="S211" s="43"/>
      <c r="T211" s="71"/>
      <c r="AT211" s="24" t="s">
        <v>186</v>
      </c>
      <c r="AU211" s="24" t="s">
        <v>88</v>
      </c>
    </row>
    <row r="212" spans="2:65" s="1" customFormat="1" ht="38.25" customHeight="1" x14ac:dyDescent="0.3">
      <c r="B212" s="175"/>
      <c r="C212" s="208" t="s">
        <v>374</v>
      </c>
      <c r="D212" s="208" t="s">
        <v>228</v>
      </c>
      <c r="E212" s="209" t="s">
        <v>787</v>
      </c>
      <c r="F212" s="210" t="s">
        <v>788</v>
      </c>
      <c r="G212" s="211" t="s">
        <v>300</v>
      </c>
      <c r="H212" s="212">
        <v>1</v>
      </c>
      <c r="I212" s="213"/>
      <c r="J212" s="214">
        <f>ROUND(I212*H212,2)</f>
        <v>0</v>
      </c>
      <c r="K212" s="210" t="s">
        <v>5</v>
      </c>
      <c r="L212" s="215"/>
      <c r="M212" s="216" t="s">
        <v>5</v>
      </c>
      <c r="N212" s="217" t="s">
        <v>49</v>
      </c>
      <c r="O212" s="43"/>
      <c r="P212" s="185">
        <f>O212*H212</f>
        <v>0</v>
      </c>
      <c r="Q212" s="185">
        <v>0</v>
      </c>
      <c r="R212" s="185">
        <f>Q212*H212</f>
        <v>0</v>
      </c>
      <c r="S212" s="185">
        <v>0</v>
      </c>
      <c r="T212" s="186">
        <f>S212*H212</f>
        <v>0</v>
      </c>
      <c r="AR212" s="24" t="s">
        <v>426</v>
      </c>
      <c r="AT212" s="24" t="s">
        <v>228</v>
      </c>
      <c r="AU212" s="24" t="s">
        <v>88</v>
      </c>
      <c r="AY212" s="24" t="s">
        <v>156</v>
      </c>
      <c r="BE212" s="187">
        <f>IF(N212="základní",J212,0)</f>
        <v>0</v>
      </c>
      <c r="BF212" s="187">
        <f>IF(N212="snížená",J212,0)</f>
        <v>0</v>
      </c>
      <c r="BG212" s="187">
        <f>IF(N212="zákl. přenesená",J212,0)</f>
        <v>0</v>
      </c>
      <c r="BH212" s="187">
        <f>IF(N212="sníž. přenesená",J212,0)</f>
        <v>0</v>
      </c>
      <c r="BI212" s="187">
        <f>IF(N212="nulová",J212,0)</f>
        <v>0</v>
      </c>
      <c r="BJ212" s="24" t="s">
        <v>86</v>
      </c>
      <c r="BK212" s="187">
        <f>ROUND(I212*H212,2)</f>
        <v>0</v>
      </c>
      <c r="BL212" s="24" t="s">
        <v>426</v>
      </c>
      <c r="BM212" s="24" t="s">
        <v>802</v>
      </c>
    </row>
    <row r="213" spans="2:65" s="1" customFormat="1" ht="27" x14ac:dyDescent="0.3">
      <c r="B213" s="42"/>
      <c r="D213" s="188" t="s">
        <v>186</v>
      </c>
      <c r="F213" s="323" t="s">
        <v>2401</v>
      </c>
      <c r="I213" s="150"/>
      <c r="L213" s="42"/>
      <c r="M213" s="190"/>
      <c r="N213" s="43"/>
      <c r="O213" s="43"/>
      <c r="P213" s="43"/>
      <c r="Q213" s="43"/>
      <c r="R213" s="43"/>
      <c r="S213" s="43"/>
      <c r="T213" s="71"/>
      <c r="AT213" s="24" t="s">
        <v>186</v>
      </c>
      <c r="AU213" s="24" t="s">
        <v>88</v>
      </c>
    </row>
    <row r="214" spans="2:65" s="1" customFormat="1" ht="25.5" customHeight="1" x14ac:dyDescent="0.3">
      <c r="B214" s="175"/>
      <c r="C214" s="208" t="s">
        <v>337</v>
      </c>
      <c r="D214" s="208" t="s">
        <v>228</v>
      </c>
      <c r="E214" s="209" t="s">
        <v>803</v>
      </c>
      <c r="F214" s="210" t="s">
        <v>804</v>
      </c>
      <c r="G214" s="211" t="s">
        <v>300</v>
      </c>
      <c r="H214" s="212">
        <v>66</v>
      </c>
      <c r="I214" s="213"/>
      <c r="J214" s="214">
        <f>ROUND(I214*H214,2)</f>
        <v>0</v>
      </c>
      <c r="K214" s="210" t="s">
        <v>5</v>
      </c>
      <c r="L214" s="215"/>
      <c r="M214" s="216" t="s">
        <v>5</v>
      </c>
      <c r="N214" s="217" t="s">
        <v>49</v>
      </c>
      <c r="O214" s="43"/>
      <c r="P214" s="185">
        <f>O214*H214</f>
        <v>0</v>
      </c>
      <c r="Q214" s="185">
        <v>0</v>
      </c>
      <c r="R214" s="185">
        <f>Q214*H214</f>
        <v>0</v>
      </c>
      <c r="S214" s="185">
        <v>0</v>
      </c>
      <c r="T214" s="186">
        <f>S214*H214</f>
        <v>0</v>
      </c>
      <c r="AR214" s="24" t="s">
        <v>426</v>
      </c>
      <c r="AT214" s="24" t="s">
        <v>228</v>
      </c>
      <c r="AU214" s="24" t="s">
        <v>88</v>
      </c>
      <c r="AY214" s="24" t="s">
        <v>156</v>
      </c>
      <c r="BE214" s="187">
        <f>IF(N214="základní",J214,0)</f>
        <v>0</v>
      </c>
      <c r="BF214" s="187">
        <f>IF(N214="snížená",J214,0)</f>
        <v>0</v>
      </c>
      <c r="BG214" s="187">
        <f>IF(N214="zákl. přenesená",J214,0)</f>
        <v>0</v>
      </c>
      <c r="BH214" s="187">
        <f>IF(N214="sníž. přenesená",J214,0)</f>
        <v>0</v>
      </c>
      <c r="BI214" s="187">
        <f>IF(N214="nulová",J214,0)</f>
        <v>0</v>
      </c>
      <c r="BJ214" s="24" t="s">
        <v>86</v>
      </c>
      <c r="BK214" s="187">
        <f>ROUND(I214*H214,2)</f>
        <v>0</v>
      </c>
      <c r="BL214" s="24" t="s">
        <v>426</v>
      </c>
      <c r="BM214" s="24" t="s">
        <v>805</v>
      </c>
    </row>
    <row r="215" spans="2:65" s="1" customFormat="1" ht="27" x14ac:dyDescent="0.3">
      <c r="B215" s="42"/>
      <c r="D215" s="188" t="s">
        <v>186</v>
      </c>
      <c r="F215" s="323" t="s">
        <v>2401</v>
      </c>
      <c r="I215" s="150"/>
      <c r="L215" s="42"/>
      <c r="M215" s="190"/>
      <c r="N215" s="43"/>
      <c r="O215" s="43"/>
      <c r="P215" s="43"/>
      <c r="Q215" s="43"/>
      <c r="R215" s="43"/>
      <c r="S215" s="43"/>
      <c r="T215" s="71"/>
      <c r="AT215" s="24" t="s">
        <v>186</v>
      </c>
      <c r="AU215" s="24" t="s">
        <v>88</v>
      </c>
    </row>
    <row r="216" spans="2:65" s="11" customFormat="1" x14ac:dyDescent="0.3">
      <c r="B216" s="191"/>
      <c r="D216" s="188" t="s">
        <v>167</v>
      </c>
      <c r="E216" s="192" t="s">
        <v>5</v>
      </c>
      <c r="F216" s="193" t="s">
        <v>373</v>
      </c>
      <c r="H216" s="194">
        <v>66</v>
      </c>
      <c r="I216" s="195"/>
      <c r="L216" s="191"/>
      <c r="M216" s="196"/>
      <c r="N216" s="197"/>
      <c r="O216" s="197"/>
      <c r="P216" s="197"/>
      <c r="Q216" s="197"/>
      <c r="R216" s="197"/>
      <c r="S216" s="197"/>
      <c r="T216" s="198"/>
      <c r="AT216" s="192" t="s">
        <v>167</v>
      </c>
      <c r="AU216" s="192" t="s">
        <v>88</v>
      </c>
      <c r="AV216" s="11" t="s">
        <v>88</v>
      </c>
      <c r="AW216" s="11" t="s">
        <v>41</v>
      </c>
      <c r="AX216" s="11" t="s">
        <v>78</v>
      </c>
      <c r="AY216" s="192" t="s">
        <v>156</v>
      </c>
    </row>
    <row r="217" spans="2:65" s="12" customFormat="1" x14ac:dyDescent="0.3">
      <c r="B217" s="199"/>
      <c r="D217" s="188" t="s">
        <v>167</v>
      </c>
      <c r="E217" s="200" t="s">
        <v>5</v>
      </c>
      <c r="F217" s="201" t="s">
        <v>169</v>
      </c>
      <c r="H217" s="202">
        <v>66</v>
      </c>
      <c r="I217" s="203"/>
      <c r="L217" s="199"/>
      <c r="M217" s="204"/>
      <c r="N217" s="205"/>
      <c r="O217" s="205"/>
      <c r="P217" s="205"/>
      <c r="Q217" s="205"/>
      <c r="R217" s="205"/>
      <c r="S217" s="205"/>
      <c r="T217" s="206"/>
      <c r="AT217" s="200" t="s">
        <v>167</v>
      </c>
      <c r="AU217" s="200" t="s">
        <v>88</v>
      </c>
      <c r="AV217" s="12" t="s">
        <v>163</v>
      </c>
      <c r="AW217" s="12" t="s">
        <v>41</v>
      </c>
      <c r="AX217" s="12" t="s">
        <v>86</v>
      </c>
      <c r="AY217" s="200" t="s">
        <v>156</v>
      </c>
    </row>
    <row r="218" spans="2:65" s="1" customFormat="1" ht="38.25" customHeight="1" x14ac:dyDescent="0.3">
      <c r="B218" s="175"/>
      <c r="C218" s="208" t="s">
        <v>377</v>
      </c>
      <c r="D218" s="208" t="s">
        <v>228</v>
      </c>
      <c r="E218" s="209" t="s">
        <v>806</v>
      </c>
      <c r="F218" s="210" t="s">
        <v>807</v>
      </c>
      <c r="G218" s="211" t="s">
        <v>300</v>
      </c>
      <c r="H218" s="212">
        <v>1</v>
      </c>
      <c r="I218" s="213"/>
      <c r="J218" s="214">
        <f>ROUND(I218*H218,2)</f>
        <v>0</v>
      </c>
      <c r="K218" s="210" t="s">
        <v>5</v>
      </c>
      <c r="L218" s="215"/>
      <c r="M218" s="216" t="s">
        <v>5</v>
      </c>
      <c r="N218" s="217" t="s">
        <v>49</v>
      </c>
      <c r="O218" s="43"/>
      <c r="P218" s="185">
        <f>O218*H218</f>
        <v>0</v>
      </c>
      <c r="Q218" s="185">
        <v>0</v>
      </c>
      <c r="R218" s="185">
        <f>Q218*H218</f>
        <v>0</v>
      </c>
      <c r="S218" s="185">
        <v>0</v>
      </c>
      <c r="T218" s="186">
        <f>S218*H218</f>
        <v>0</v>
      </c>
      <c r="AR218" s="24" t="s">
        <v>426</v>
      </c>
      <c r="AT218" s="24" t="s">
        <v>228</v>
      </c>
      <c r="AU218" s="24" t="s">
        <v>88</v>
      </c>
      <c r="AY218" s="24" t="s">
        <v>156</v>
      </c>
      <c r="BE218" s="187">
        <f>IF(N218="základní",J218,0)</f>
        <v>0</v>
      </c>
      <c r="BF218" s="187">
        <f>IF(N218="snížená",J218,0)</f>
        <v>0</v>
      </c>
      <c r="BG218" s="187">
        <f>IF(N218="zákl. přenesená",J218,0)</f>
        <v>0</v>
      </c>
      <c r="BH218" s="187">
        <f>IF(N218="sníž. přenesená",J218,0)</f>
        <v>0</v>
      </c>
      <c r="BI218" s="187">
        <f>IF(N218="nulová",J218,0)</f>
        <v>0</v>
      </c>
      <c r="BJ218" s="24" t="s">
        <v>86</v>
      </c>
      <c r="BK218" s="187">
        <f>ROUND(I218*H218,2)</f>
        <v>0</v>
      </c>
      <c r="BL218" s="24" t="s">
        <v>426</v>
      </c>
      <c r="BM218" s="24" t="s">
        <v>808</v>
      </c>
    </row>
    <row r="219" spans="2:65" s="1" customFormat="1" ht="40.5" x14ac:dyDescent="0.3">
      <c r="B219" s="42"/>
      <c r="D219" s="188" t="s">
        <v>186</v>
      </c>
      <c r="F219" s="323" t="s">
        <v>2403</v>
      </c>
      <c r="I219" s="150"/>
      <c r="L219" s="42"/>
      <c r="M219" s="190"/>
      <c r="N219" s="43"/>
      <c r="O219" s="43"/>
      <c r="P219" s="43"/>
      <c r="Q219" s="43"/>
      <c r="R219" s="43"/>
      <c r="S219" s="43"/>
      <c r="T219" s="71"/>
      <c r="AT219" s="24" t="s">
        <v>186</v>
      </c>
      <c r="AU219" s="24" t="s">
        <v>88</v>
      </c>
    </row>
    <row r="220" spans="2:65" s="1" customFormat="1" ht="38.25" customHeight="1" x14ac:dyDescent="0.3">
      <c r="B220" s="175"/>
      <c r="C220" s="208" t="s">
        <v>340</v>
      </c>
      <c r="D220" s="208" t="s">
        <v>228</v>
      </c>
      <c r="E220" s="209" t="s">
        <v>809</v>
      </c>
      <c r="F220" s="210" t="s">
        <v>810</v>
      </c>
      <c r="G220" s="211" t="s">
        <v>300</v>
      </c>
      <c r="H220" s="212">
        <v>5</v>
      </c>
      <c r="I220" s="213"/>
      <c r="J220" s="214">
        <f>ROUND(I220*H220,2)</f>
        <v>0</v>
      </c>
      <c r="K220" s="210" t="s">
        <v>5</v>
      </c>
      <c r="L220" s="215"/>
      <c r="M220" s="216" t="s">
        <v>5</v>
      </c>
      <c r="N220" s="217" t="s">
        <v>49</v>
      </c>
      <c r="O220" s="43"/>
      <c r="P220" s="185">
        <f>O220*H220</f>
        <v>0</v>
      </c>
      <c r="Q220" s="185">
        <v>0</v>
      </c>
      <c r="R220" s="185">
        <f>Q220*H220</f>
        <v>0</v>
      </c>
      <c r="S220" s="185">
        <v>0</v>
      </c>
      <c r="T220" s="186">
        <f>S220*H220</f>
        <v>0</v>
      </c>
      <c r="AR220" s="24" t="s">
        <v>426</v>
      </c>
      <c r="AT220" s="24" t="s">
        <v>228</v>
      </c>
      <c r="AU220" s="24" t="s">
        <v>88</v>
      </c>
      <c r="AY220" s="24" t="s">
        <v>156</v>
      </c>
      <c r="BE220" s="187">
        <f>IF(N220="základní",J220,0)</f>
        <v>0</v>
      </c>
      <c r="BF220" s="187">
        <f>IF(N220="snížená",J220,0)</f>
        <v>0</v>
      </c>
      <c r="BG220" s="187">
        <f>IF(N220="zákl. přenesená",J220,0)</f>
        <v>0</v>
      </c>
      <c r="BH220" s="187">
        <f>IF(N220="sníž. přenesená",J220,0)</f>
        <v>0</v>
      </c>
      <c r="BI220" s="187">
        <f>IF(N220="nulová",J220,0)</f>
        <v>0</v>
      </c>
      <c r="BJ220" s="24" t="s">
        <v>86</v>
      </c>
      <c r="BK220" s="187">
        <f>ROUND(I220*H220,2)</f>
        <v>0</v>
      </c>
      <c r="BL220" s="24" t="s">
        <v>426</v>
      </c>
      <c r="BM220" s="24" t="s">
        <v>811</v>
      </c>
    </row>
    <row r="221" spans="2:65" s="1" customFormat="1" ht="40.5" x14ac:dyDescent="0.3">
      <c r="B221" s="42"/>
      <c r="D221" s="188" t="s">
        <v>186</v>
      </c>
      <c r="F221" s="323" t="s">
        <v>2403</v>
      </c>
      <c r="I221" s="150"/>
      <c r="L221" s="42"/>
      <c r="M221" s="190"/>
      <c r="N221" s="43"/>
      <c r="O221" s="43"/>
      <c r="P221" s="43"/>
      <c r="Q221" s="43"/>
      <c r="R221" s="43"/>
      <c r="S221" s="43"/>
      <c r="T221" s="71"/>
      <c r="AT221" s="24" t="s">
        <v>186</v>
      </c>
      <c r="AU221" s="24" t="s">
        <v>88</v>
      </c>
    </row>
    <row r="222" spans="2:65" s="1" customFormat="1" ht="51" customHeight="1" x14ac:dyDescent="0.3">
      <c r="B222" s="175"/>
      <c r="C222" s="208" t="s">
        <v>382</v>
      </c>
      <c r="D222" s="208" t="s">
        <v>228</v>
      </c>
      <c r="E222" s="209" t="s">
        <v>812</v>
      </c>
      <c r="F222" s="210" t="s">
        <v>813</v>
      </c>
      <c r="G222" s="211" t="s">
        <v>300</v>
      </c>
      <c r="H222" s="212">
        <v>13</v>
      </c>
      <c r="I222" s="213"/>
      <c r="J222" s="214">
        <f>ROUND(I222*H222,2)</f>
        <v>0</v>
      </c>
      <c r="K222" s="210" t="s">
        <v>5</v>
      </c>
      <c r="L222" s="215"/>
      <c r="M222" s="216" t="s">
        <v>5</v>
      </c>
      <c r="N222" s="217" t="s">
        <v>49</v>
      </c>
      <c r="O222" s="43"/>
      <c r="P222" s="185">
        <f>O222*H222</f>
        <v>0</v>
      </c>
      <c r="Q222" s="185">
        <v>0</v>
      </c>
      <c r="R222" s="185">
        <f>Q222*H222</f>
        <v>0</v>
      </c>
      <c r="S222" s="185">
        <v>0</v>
      </c>
      <c r="T222" s="186">
        <f>S222*H222</f>
        <v>0</v>
      </c>
      <c r="AR222" s="24" t="s">
        <v>426</v>
      </c>
      <c r="AT222" s="24" t="s">
        <v>228</v>
      </c>
      <c r="AU222" s="24" t="s">
        <v>88</v>
      </c>
      <c r="AY222" s="24" t="s">
        <v>156</v>
      </c>
      <c r="BE222" s="187">
        <f>IF(N222="základní",J222,0)</f>
        <v>0</v>
      </c>
      <c r="BF222" s="187">
        <f>IF(N222="snížená",J222,0)</f>
        <v>0</v>
      </c>
      <c r="BG222" s="187">
        <f>IF(N222="zákl. přenesená",J222,0)</f>
        <v>0</v>
      </c>
      <c r="BH222" s="187">
        <f>IF(N222="sníž. přenesená",J222,0)</f>
        <v>0</v>
      </c>
      <c r="BI222" s="187">
        <f>IF(N222="nulová",J222,0)</f>
        <v>0</v>
      </c>
      <c r="BJ222" s="24" t="s">
        <v>86</v>
      </c>
      <c r="BK222" s="187">
        <f>ROUND(I222*H222,2)</f>
        <v>0</v>
      </c>
      <c r="BL222" s="24" t="s">
        <v>426</v>
      </c>
      <c r="BM222" s="24" t="s">
        <v>814</v>
      </c>
    </row>
    <row r="223" spans="2:65" s="1" customFormat="1" ht="27" x14ac:dyDescent="0.3">
      <c r="B223" s="42"/>
      <c r="D223" s="188" t="s">
        <v>186</v>
      </c>
      <c r="F223" s="323" t="s">
        <v>2401</v>
      </c>
      <c r="I223" s="150"/>
      <c r="L223" s="42"/>
      <c r="M223" s="190"/>
      <c r="N223" s="43"/>
      <c r="O223" s="43"/>
      <c r="P223" s="43"/>
      <c r="Q223" s="43"/>
      <c r="R223" s="43"/>
      <c r="S223" s="43"/>
      <c r="T223" s="71"/>
      <c r="AT223" s="24" t="s">
        <v>186</v>
      </c>
      <c r="AU223" s="24" t="s">
        <v>88</v>
      </c>
    </row>
    <row r="224" spans="2:65" s="1" customFormat="1" ht="51" customHeight="1" x14ac:dyDescent="0.3">
      <c r="B224" s="175"/>
      <c r="C224" s="208" t="s">
        <v>343</v>
      </c>
      <c r="D224" s="208" t="s">
        <v>228</v>
      </c>
      <c r="E224" s="209" t="s">
        <v>815</v>
      </c>
      <c r="F224" s="210" t="s">
        <v>816</v>
      </c>
      <c r="G224" s="211" t="s">
        <v>300</v>
      </c>
      <c r="H224" s="212">
        <v>12</v>
      </c>
      <c r="I224" s="213"/>
      <c r="J224" s="214">
        <f>ROUND(I224*H224,2)</f>
        <v>0</v>
      </c>
      <c r="K224" s="210" t="s">
        <v>5</v>
      </c>
      <c r="L224" s="215"/>
      <c r="M224" s="216" t="s">
        <v>5</v>
      </c>
      <c r="N224" s="217" t="s">
        <v>49</v>
      </c>
      <c r="O224" s="43"/>
      <c r="P224" s="185">
        <f>O224*H224</f>
        <v>0</v>
      </c>
      <c r="Q224" s="185">
        <v>0</v>
      </c>
      <c r="R224" s="185">
        <f>Q224*H224</f>
        <v>0</v>
      </c>
      <c r="S224" s="185">
        <v>0</v>
      </c>
      <c r="T224" s="186">
        <f>S224*H224</f>
        <v>0</v>
      </c>
      <c r="AR224" s="24" t="s">
        <v>426</v>
      </c>
      <c r="AT224" s="24" t="s">
        <v>228</v>
      </c>
      <c r="AU224" s="24" t="s">
        <v>88</v>
      </c>
      <c r="AY224" s="24" t="s">
        <v>156</v>
      </c>
      <c r="BE224" s="187">
        <f>IF(N224="základní",J224,0)</f>
        <v>0</v>
      </c>
      <c r="BF224" s="187">
        <f>IF(N224="snížená",J224,0)</f>
        <v>0</v>
      </c>
      <c r="BG224" s="187">
        <f>IF(N224="zákl. přenesená",J224,0)</f>
        <v>0</v>
      </c>
      <c r="BH224" s="187">
        <f>IF(N224="sníž. přenesená",J224,0)</f>
        <v>0</v>
      </c>
      <c r="BI224" s="187">
        <f>IF(N224="nulová",J224,0)</f>
        <v>0</v>
      </c>
      <c r="BJ224" s="24" t="s">
        <v>86</v>
      </c>
      <c r="BK224" s="187">
        <f>ROUND(I224*H224,2)</f>
        <v>0</v>
      </c>
      <c r="BL224" s="24" t="s">
        <v>426</v>
      </c>
      <c r="BM224" s="24" t="s">
        <v>817</v>
      </c>
    </row>
    <row r="225" spans="2:65" s="1" customFormat="1" ht="27" x14ac:dyDescent="0.3">
      <c r="B225" s="42"/>
      <c r="D225" s="188" t="s">
        <v>186</v>
      </c>
      <c r="F225" s="323" t="s">
        <v>2401</v>
      </c>
      <c r="I225" s="150"/>
      <c r="L225" s="42"/>
      <c r="M225" s="190"/>
      <c r="N225" s="43"/>
      <c r="O225" s="43"/>
      <c r="P225" s="43"/>
      <c r="Q225" s="43"/>
      <c r="R225" s="43"/>
      <c r="S225" s="43"/>
      <c r="T225" s="71"/>
      <c r="AT225" s="24" t="s">
        <v>186</v>
      </c>
      <c r="AU225" s="24" t="s">
        <v>88</v>
      </c>
    </row>
    <row r="226" spans="2:65" s="1" customFormat="1" ht="38.25" customHeight="1" x14ac:dyDescent="0.3">
      <c r="B226" s="175"/>
      <c r="C226" s="208" t="s">
        <v>387</v>
      </c>
      <c r="D226" s="208" t="s">
        <v>228</v>
      </c>
      <c r="E226" s="209" t="s">
        <v>818</v>
      </c>
      <c r="F226" s="210" t="s">
        <v>819</v>
      </c>
      <c r="G226" s="211" t="s">
        <v>300</v>
      </c>
      <c r="H226" s="212">
        <v>1</v>
      </c>
      <c r="I226" s="213"/>
      <c r="J226" s="214">
        <f>ROUND(I226*H226,2)</f>
        <v>0</v>
      </c>
      <c r="K226" s="210" t="s">
        <v>5</v>
      </c>
      <c r="L226" s="215"/>
      <c r="M226" s="216" t="s">
        <v>5</v>
      </c>
      <c r="N226" s="217" t="s">
        <v>49</v>
      </c>
      <c r="O226" s="43"/>
      <c r="P226" s="185">
        <f>O226*H226</f>
        <v>0</v>
      </c>
      <c r="Q226" s="185">
        <v>0</v>
      </c>
      <c r="R226" s="185">
        <f>Q226*H226</f>
        <v>0</v>
      </c>
      <c r="S226" s="185">
        <v>0</v>
      </c>
      <c r="T226" s="186">
        <f>S226*H226</f>
        <v>0</v>
      </c>
      <c r="AR226" s="24" t="s">
        <v>426</v>
      </c>
      <c r="AT226" s="24" t="s">
        <v>228</v>
      </c>
      <c r="AU226" s="24" t="s">
        <v>88</v>
      </c>
      <c r="AY226" s="24" t="s">
        <v>156</v>
      </c>
      <c r="BE226" s="187">
        <f>IF(N226="základní",J226,0)</f>
        <v>0</v>
      </c>
      <c r="BF226" s="187">
        <f>IF(N226="snížená",J226,0)</f>
        <v>0</v>
      </c>
      <c r="BG226" s="187">
        <f>IF(N226="zákl. přenesená",J226,0)</f>
        <v>0</v>
      </c>
      <c r="BH226" s="187">
        <f>IF(N226="sníž. přenesená",J226,0)</f>
        <v>0</v>
      </c>
      <c r="BI226" s="187">
        <f>IF(N226="nulová",J226,0)</f>
        <v>0</v>
      </c>
      <c r="BJ226" s="24" t="s">
        <v>86</v>
      </c>
      <c r="BK226" s="187">
        <f>ROUND(I226*H226,2)</f>
        <v>0</v>
      </c>
      <c r="BL226" s="24" t="s">
        <v>426</v>
      </c>
      <c r="BM226" s="24" t="s">
        <v>820</v>
      </c>
    </row>
    <row r="227" spans="2:65" s="1" customFormat="1" ht="27" x14ac:dyDescent="0.3">
      <c r="B227" s="42"/>
      <c r="D227" s="188" t="s">
        <v>186</v>
      </c>
      <c r="F227" s="323" t="s">
        <v>2401</v>
      </c>
      <c r="I227" s="150"/>
      <c r="L227" s="42"/>
      <c r="M227" s="190"/>
      <c r="N227" s="43"/>
      <c r="O227" s="43"/>
      <c r="P227" s="43"/>
      <c r="Q227" s="43"/>
      <c r="R227" s="43"/>
      <c r="S227" s="43"/>
      <c r="T227" s="71"/>
      <c r="AT227" s="24" t="s">
        <v>186</v>
      </c>
      <c r="AU227" s="24" t="s">
        <v>88</v>
      </c>
    </row>
    <row r="228" spans="2:65" s="1" customFormat="1" ht="38.25" customHeight="1" x14ac:dyDescent="0.3">
      <c r="B228" s="175"/>
      <c r="C228" s="208" t="s">
        <v>346</v>
      </c>
      <c r="D228" s="208" t="s">
        <v>228</v>
      </c>
      <c r="E228" s="209" t="s">
        <v>821</v>
      </c>
      <c r="F228" s="210" t="s">
        <v>822</v>
      </c>
      <c r="G228" s="211" t="s">
        <v>300</v>
      </c>
      <c r="H228" s="212">
        <v>1</v>
      </c>
      <c r="I228" s="213"/>
      <c r="J228" s="214">
        <f>ROUND(I228*H228,2)</f>
        <v>0</v>
      </c>
      <c r="K228" s="210" t="s">
        <v>5</v>
      </c>
      <c r="L228" s="215"/>
      <c r="M228" s="216" t="s">
        <v>5</v>
      </c>
      <c r="N228" s="217" t="s">
        <v>49</v>
      </c>
      <c r="O228" s="43"/>
      <c r="P228" s="185">
        <f>O228*H228</f>
        <v>0</v>
      </c>
      <c r="Q228" s="185">
        <v>0</v>
      </c>
      <c r="R228" s="185">
        <f>Q228*H228</f>
        <v>0</v>
      </c>
      <c r="S228" s="185">
        <v>0</v>
      </c>
      <c r="T228" s="186">
        <f>S228*H228</f>
        <v>0</v>
      </c>
      <c r="AR228" s="24" t="s">
        <v>426</v>
      </c>
      <c r="AT228" s="24" t="s">
        <v>228</v>
      </c>
      <c r="AU228" s="24" t="s">
        <v>88</v>
      </c>
      <c r="AY228" s="24" t="s">
        <v>156</v>
      </c>
      <c r="BE228" s="187">
        <f>IF(N228="základní",J228,0)</f>
        <v>0</v>
      </c>
      <c r="BF228" s="187">
        <f>IF(N228="snížená",J228,0)</f>
        <v>0</v>
      </c>
      <c r="BG228" s="187">
        <f>IF(N228="zákl. přenesená",J228,0)</f>
        <v>0</v>
      </c>
      <c r="BH228" s="187">
        <f>IF(N228="sníž. přenesená",J228,0)</f>
        <v>0</v>
      </c>
      <c r="BI228" s="187">
        <f>IF(N228="nulová",J228,0)</f>
        <v>0</v>
      </c>
      <c r="BJ228" s="24" t="s">
        <v>86</v>
      </c>
      <c r="BK228" s="187">
        <f>ROUND(I228*H228,2)</f>
        <v>0</v>
      </c>
      <c r="BL228" s="24" t="s">
        <v>426</v>
      </c>
      <c r="BM228" s="24" t="s">
        <v>823</v>
      </c>
    </row>
    <row r="229" spans="2:65" s="1" customFormat="1" ht="27" x14ac:dyDescent="0.3">
      <c r="B229" s="42"/>
      <c r="D229" s="188" t="s">
        <v>186</v>
      </c>
      <c r="F229" s="323" t="s">
        <v>2401</v>
      </c>
      <c r="I229" s="150"/>
      <c r="L229" s="42"/>
      <c r="M229" s="190"/>
      <c r="N229" s="43"/>
      <c r="O229" s="43"/>
      <c r="P229" s="43"/>
      <c r="Q229" s="43"/>
      <c r="R229" s="43"/>
      <c r="S229" s="43"/>
      <c r="T229" s="71"/>
      <c r="AT229" s="24" t="s">
        <v>186</v>
      </c>
      <c r="AU229" s="24" t="s">
        <v>88</v>
      </c>
    </row>
    <row r="230" spans="2:65" s="1" customFormat="1" ht="25.5" customHeight="1" x14ac:dyDescent="0.3">
      <c r="B230" s="175"/>
      <c r="C230" s="208" t="s">
        <v>390</v>
      </c>
      <c r="D230" s="208" t="s">
        <v>228</v>
      </c>
      <c r="E230" s="209" t="s">
        <v>824</v>
      </c>
      <c r="F230" s="210" t="s">
        <v>825</v>
      </c>
      <c r="G230" s="211" t="s">
        <v>300</v>
      </c>
      <c r="H230" s="212">
        <v>1</v>
      </c>
      <c r="I230" s="213"/>
      <c r="J230" s="214">
        <f>ROUND(I230*H230,2)</f>
        <v>0</v>
      </c>
      <c r="K230" s="210" t="s">
        <v>5</v>
      </c>
      <c r="L230" s="215"/>
      <c r="M230" s="216" t="s">
        <v>5</v>
      </c>
      <c r="N230" s="217" t="s">
        <v>49</v>
      </c>
      <c r="O230" s="43"/>
      <c r="P230" s="185">
        <f>O230*H230</f>
        <v>0</v>
      </c>
      <c r="Q230" s="185">
        <v>0</v>
      </c>
      <c r="R230" s="185">
        <f>Q230*H230</f>
        <v>0</v>
      </c>
      <c r="S230" s="185">
        <v>0</v>
      </c>
      <c r="T230" s="186">
        <f>S230*H230</f>
        <v>0</v>
      </c>
      <c r="AR230" s="24" t="s">
        <v>426</v>
      </c>
      <c r="AT230" s="24" t="s">
        <v>228</v>
      </c>
      <c r="AU230" s="24" t="s">
        <v>88</v>
      </c>
      <c r="AY230" s="24" t="s">
        <v>156</v>
      </c>
      <c r="BE230" s="187">
        <f>IF(N230="základní",J230,0)</f>
        <v>0</v>
      </c>
      <c r="BF230" s="187">
        <f>IF(N230="snížená",J230,0)</f>
        <v>0</v>
      </c>
      <c r="BG230" s="187">
        <f>IF(N230="zákl. přenesená",J230,0)</f>
        <v>0</v>
      </c>
      <c r="BH230" s="187">
        <f>IF(N230="sníž. přenesená",J230,0)</f>
        <v>0</v>
      </c>
      <c r="BI230" s="187">
        <f>IF(N230="nulová",J230,0)</f>
        <v>0</v>
      </c>
      <c r="BJ230" s="24" t="s">
        <v>86</v>
      </c>
      <c r="BK230" s="187">
        <f>ROUND(I230*H230,2)</f>
        <v>0</v>
      </c>
      <c r="BL230" s="24" t="s">
        <v>426</v>
      </c>
      <c r="BM230" s="24" t="s">
        <v>826</v>
      </c>
    </row>
    <row r="231" spans="2:65" s="1" customFormat="1" ht="27" x14ac:dyDescent="0.3">
      <c r="B231" s="42"/>
      <c r="D231" s="188" t="s">
        <v>186</v>
      </c>
      <c r="F231" s="323" t="s">
        <v>2401</v>
      </c>
      <c r="I231" s="150"/>
      <c r="L231" s="42"/>
      <c r="M231" s="190"/>
      <c r="N231" s="43"/>
      <c r="O231" s="43"/>
      <c r="P231" s="43"/>
      <c r="Q231" s="43"/>
      <c r="R231" s="43"/>
      <c r="S231" s="43"/>
      <c r="T231" s="71"/>
      <c r="AT231" s="24" t="s">
        <v>186</v>
      </c>
      <c r="AU231" s="24" t="s">
        <v>88</v>
      </c>
    </row>
    <row r="232" spans="2:65" s="1" customFormat="1" ht="25.5" customHeight="1" x14ac:dyDescent="0.3">
      <c r="B232" s="175"/>
      <c r="C232" s="208" t="s">
        <v>349</v>
      </c>
      <c r="D232" s="208" t="s">
        <v>228</v>
      </c>
      <c r="E232" s="209" t="s">
        <v>827</v>
      </c>
      <c r="F232" s="210" t="s">
        <v>828</v>
      </c>
      <c r="G232" s="211" t="s">
        <v>300</v>
      </c>
      <c r="H232" s="212">
        <v>1</v>
      </c>
      <c r="I232" s="213"/>
      <c r="J232" s="214">
        <f>ROUND(I232*H232,2)</f>
        <v>0</v>
      </c>
      <c r="K232" s="210" t="s">
        <v>5</v>
      </c>
      <c r="L232" s="215"/>
      <c r="M232" s="216" t="s">
        <v>5</v>
      </c>
      <c r="N232" s="217" t="s">
        <v>49</v>
      </c>
      <c r="O232" s="43"/>
      <c r="P232" s="185">
        <f>O232*H232</f>
        <v>0</v>
      </c>
      <c r="Q232" s="185">
        <v>0</v>
      </c>
      <c r="R232" s="185">
        <f>Q232*H232</f>
        <v>0</v>
      </c>
      <c r="S232" s="185">
        <v>0</v>
      </c>
      <c r="T232" s="186">
        <f>S232*H232</f>
        <v>0</v>
      </c>
      <c r="AR232" s="24" t="s">
        <v>426</v>
      </c>
      <c r="AT232" s="24" t="s">
        <v>228</v>
      </c>
      <c r="AU232" s="24" t="s">
        <v>88</v>
      </c>
      <c r="AY232" s="24" t="s">
        <v>156</v>
      </c>
      <c r="BE232" s="187">
        <f>IF(N232="základní",J232,0)</f>
        <v>0</v>
      </c>
      <c r="BF232" s="187">
        <f>IF(N232="snížená",J232,0)</f>
        <v>0</v>
      </c>
      <c r="BG232" s="187">
        <f>IF(N232="zákl. přenesená",J232,0)</f>
        <v>0</v>
      </c>
      <c r="BH232" s="187">
        <f>IF(N232="sníž. přenesená",J232,0)</f>
        <v>0</v>
      </c>
      <c r="BI232" s="187">
        <f>IF(N232="nulová",J232,0)</f>
        <v>0</v>
      </c>
      <c r="BJ232" s="24" t="s">
        <v>86</v>
      </c>
      <c r="BK232" s="187">
        <f>ROUND(I232*H232,2)</f>
        <v>0</v>
      </c>
      <c r="BL232" s="24" t="s">
        <v>426</v>
      </c>
      <c r="BM232" s="24" t="s">
        <v>829</v>
      </c>
    </row>
    <row r="233" spans="2:65" s="1" customFormat="1" ht="27" x14ac:dyDescent="0.3">
      <c r="B233" s="42"/>
      <c r="D233" s="188" t="s">
        <v>186</v>
      </c>
      <c r="F233" s="323" t="s">
        <v>2401</v>
      </c>
      <c r="I233" s="150"/>
      <c r="L233" s="42"/>
      <c r="M233" s="190"/>
      <c r="N233" s="43"/>
      <c r="O233" s="43"/>
      <c r="P233" s="43"/>
      <c r="Q233" s="43"/>
      <c r="R233" s="43"/>
      <c r="S233" s="43"/>
      <c r="T233" s="71"/>
      <c r="AT233" s="24" t="s">
        <v>186</v>
      </c>
      <c r="AU233" s="24" t="s">
        <v>88</v>
      </c>
    </row>
    <row r="234" spans="2:65" s="1" customFormat="1" ht="38.25" customHeight="1" x14ac:dyDescent="0.3">
      <c r="B234" s="175"/>
      <c r="C234" s="208" t="s">
        <v>395</v>
      </c>
      <c r="D234" s="208" t="s">
        <v>228</v>
      </c>
      <c r="E234" s="209" t="s">
        <v>830</v>
      </c>
      <c r="F234" s="210" t="s">
        <v>831</v>
      </c>
      <c r="G234" s="211" t="s">
        <v>300</v>
      </c>
      <c r="H234" s="212">
        <v>2</v>
      </c>
      <c r="I234" s="213"/>
      <c r="J234" s="214">
        <f>ROUND(I234*H234,2)</f>
        <v>0</v>
      </c>
      <c r="K234" s="210" t="s">
        <v>5</v>
      </c>
      <c r="L234" s="215"/>
      <c r="M234" s="216" t="s">
        <v>5</v>
      </c>
      <c r="N234" s="217" t="s">
        <v>49</v>
      </c>
      <c r="O234" s="43"/>
      <c r="P234" s="185">
        <f>O234*H234</f>
        <v>0</v>
      </c>
      <c r="Q234" s="185">
        <v>0</v>
      </c>
      <c r="R234" s="185">
        <f>Q234*H234</f>
        <v>0</v>
      </c>
      <c r="S234" s="185">
        <v>0</v>
      </c>
      <c r="T234" s="186">
        <f>S234*H234</f>
        <v>0</v>
      </c>
      <c r="AR234" s="24" t="s">
        <v>426</v>
      </c>
      <c r="AT234" s="24" t="s">
        <v>228</v>
      </c>
      <c r="AU234" s="24" t="s">
        <v>88</v>
      </c>
      <c r="AY234" s="24" t="s">
        <v>156</v>
      </c>
      <c r="BE234" s="187">
        <f>IF(N234="základní",J234,0)</f>
        <v>0</v>
      </c>
      <c r="BF234" s="187">
        <f>IF(N234="snížená",J234,0)</f>
        <v>0</v>
      </c>
      <c r="BG234" s="187">
        <f>IF(N234="zákl. přenesená",J234,0)</f>
        <v>0</v>
      </c>
      <c r="BH234" s="187">
        <f>IF(N234="sníž. přenesená",J234,0)</f>
        <v>0</v>
      </c>
      <c r="BI234" s="187">
        <f>IF(N234="nulová",J234,0)</f>
        <v>0</v>
      </c>
      <c r="BJ234" s="24" t="s">
        <v>86</v>
      </c>
      <c r="BK234" s="187">
        <f>ROUND(I234*H234,2)</f>
        <v>0</v>
      </c>
      <c r="BL234" s="24" t="s">
        <v>426</v>
      </c>
      <c r="BM234" s="24" t="s">
        <v>832</v>
      </c>
    </row>
    <row r="235" spans="2:65" s="1" customFormat="1" ht="27" x14ac:dyDescent="0.3">
      <c r="B235" s="42"/>
      <c r="D235" s="188" t="s">
        <v>186</v>
      </c>
      <c r="F235" s="189" t="s">
        <v>748</v>
      </c>
      <c r="I235" s="150"/>
      <c r="L235" s="42"/>
      <c r="M235" s="190"/>
      <c r="N235" s="43"/>
      <c r="O235" s="43"/>
      <c r="P235" s="43"/>
      <c r="Q235" s="43"/>
      <c r="R235" s="43"/>
      <c r="S235" s="43"/>
      <c r="T235" s="71"/>
      <c r="AT235" s="24" t="s">
        <v>186</v>
      </c>
      <c r="AU235" s="24" t="s">
        <v>88</v>
      </c>
    </row>
    <row r="236" spans="2:65" s="11" customFormat="1" x14ac:dyDescent="0.3">
      <c r="B236" s="191"/>
      <c r="D236" s="188" t="s">
        <v>167</v>
      </c>
      <c r="E236" s="192" t="s">
        <v>5</v>
      </c>
      <c r="F236" s="193" t="s">
        <v>88</v>
      </c>
      <c r="H236" s="194">
        <v>2</v>
      </c>
      <c r="I236" s="195"/>
      <c r="L236" s="191"/>
      <c r="M236" s="196"/>
      <c r="N236" s="197"/>
      <c r="O236" s="197"/>
      <c r="P236" s="197"/>
      <c r="Q236" s="197"/>
      <c r="R236" s="197"/>
      <c r="S236" s="197"/>
      <c r="T236" s="198"/>
      <c r="AT236" s="192" t="s">
        <v>167</v>
      </c>
      <c r="AU236" s="192" t="s">
        <v>88</v>
      </c>
      <c r="AV236" s="11" t="s">
        <v>88</v>
      </c>
      <c r="AW236" s="11" t="s">
        <v>41</v>
      </c>
      <c r="AX236" s="11" t="s">
        <v>78</v>
      </c>
      <c r="AY236" s="192" t="s">
        <v>156</v>
      </c>
    </row>
    <row r="237" spans="2:65" s="12" customFormat="1" x14ac:dyDescent="0.3">
      <c r="B237" s="199"/>
      <c r="D237" s="188" t="s">
        <v>167</v>
      </c>
      <c r="E237" s="200" t="s">
        <v>5</v>
      </c>
      <c r="F237" s="201" t="s">
        <v>169</v>
      </c>
      <c r="H237" s="202">
        <v>2</v>
      </c>
      <c r="I237" s="203"/>
      <c r="L237" s="199"/>
      <c r="M237" s="204"/>
      <c r="N237" s="205"/>
      <c r="O237" s="205"/>
      <c r="P237" s="205"/>
      <c r="Q237" s="205"/>
      <c r="R237" s="205"/>
      <c r="S237" s="205"/>
      <c r="T237" s="206"/>
      <c r="AT237" s="200" t="s">
        <v>167</v>
      </c>
      <c r="AU237" s="200" t="s">
        <v>88</v>
      </c>
      <c r="AV237" s="12" t="s">
        <v>163</v>
      </c>
      <c r="AW237" s="12" t="s">
        <v>41</v>
      </c>
      <c r="AX237" s="12" t="s">
        <v>86</v>
      </c>
      <c r="AY237" s="200" t="s">
        <v>156</v>
      </c>
    </row>
    <row r="238" spans="2:65" s="1" customFormat="1" ht="38.25" customHeight="1" x14ac:dyDescent="0.3">
      <c r="B238" s="175"/>
      <c r="C238" s="208" t="s">
        <v>351</v>
      </c>
      <c r="D238" s="208" t="s">
        <v>228</v>
      </c>
      <c r="E238" s="209" t="s">
        <v>833</v>
      </c>
      <c r="F238" s="210" t="s">
        <v>834</v>
      </c>
      <c r="G238" s="211" t="s">
        <v>300</v>
      </c>
      <c r="H238" s="212">
        <v>1</v>
      </c>
      <c r="I238" s="213"/>
      <c r="J238" s="214">
        <f>ROUND(I238*H238,2)</f>
        <v>0</v>
      </c>
      <c r="K238" s="210" t="s">
        <v>5</v>
      </c>
      <c r="L238" s="215"/>
      <c r="M238" s="216" t="s">
        <v>5</v>
      </c>
      <c r="N238" s="217" t="s">
        <v>49</v>
      </c>
      <c r="O238" s="43"/>
      <c r="P238" s="185">
        <f>O238*H238</f>
        <v>0</v>
      </c>
      <c r="Q238" s="185">
        <v>0</v>
      </c>
      <c r="R238" s="185">
        <f>Q238*H238</f>
        <v>0</v>
      </c>
      <c r="S238" s="185">
        <v>0</v>
      </c>
      <c r="T238" s="186">
        <f>S238*H238</f>
        <v>0</v>
      </c>
      <c r="AR238" s="24" t="s">
        <v>426</v>
      </c>
      <c r="AT238" s="24" t="s">
        <v>228</v>
      </c>
      <c r="AU238" s="24" t="s">
        <v>88</v>
      </c>
      <c r="AY238" s="24" t="s">
        <v>156</v>
      </c>
      <c r="BE238" s="187">
        <f>IF(N238="základní",J238,0)</f>
        <v>0</v>
      </c>
      <c r="BF238" s="187">
        <f>IF(N238="snížená",J238,0)</f>
        <v>0</v>
      </c>
      <c r="BG238" s="187">
        <f>IF(N238="zákl. přenesená",J238,0)</f>
        <v>0</v>
      </c>
      <c r="BH238" s="187">
        <f>IF(N238="sníž. přenesená",J238,0)</f>
        <v>0</v>
      </c>
      <c r="BI238" s="187">
        <f>IF(N238="nulová",J238,0)</f>
        <v>0</v>
      </c>
      <c r="BJ238" s="24" t="s">
        <v>86</v>
      </c>
      <c r="BK238" s="187">
        <f>ROUND(I238*H238,2)</f>
        <v>0</v>
      </c>
      <c r="BL238" s="24" t="s">
        <v>426</v>
      </c>
      <c r="BM238" s="24" t="s">
        <v>835</v>
      </c>
    </row>
    <row r="239" spans="2:65" s="1" customFormat="1" ht="27" x14ac:dyDescent="0.3">
      <c r="B239" s="42"/>
      <c r="D239" s="188" t="s">
        <v>186</v>
      </c>
      <c r="F239" s="323" t="s">
        <v>2401</v>
      </c>
      <c r="I239" s="150"/>
      <c r="L239" s="42"/>
      <c r="M239" s="190"/>
      <c r="N239" s="43"/>
      <c r="O239" s="43"/>
      <c r="P239" s="43"/>
      <c r="Q239" s="43"/>
      <c r="R239" s="43"/>
      <c r="S239" s="43"/>
      <c r="T239" s="71"/>
      <c r="AT239" s="24" t="s">
        <v>186</v>
      </c>
      <c r="AU239" s="24" t="s">
        <v>88</v>
      </c>
    </row>
    <row r="240" spans="2:65" s="1" customFormat="1" ht="38.25" customHeight="1" x14ac:dyDescent="0.3">
      <c r="B240" s="175"/>
      <c r="C240" s="208" t="s">
        <v>398</v>
      </c>
      <c r="D240" s="208" t="s">
        <v>228</v>
      </c>
      <c r="E240" s="209" t="s">
        <v>836</v>
      </c>
      <c r="F240" s="210" t="s">
        <v>837</v>
      </c>
      <c r="G240" s="211" t="s">
        <v>300</v>
      </c>
      <c r="H240" s="212">
        <v>1</v>
      </c>
      <c r="I240" s="213"/>
      <c r="J240" s="214">
        <f>ROUND(I240*H240,2)</f>
        <v>0</v>
      </c>
      <c r="K240" s="210" t="s">
        <v>5</v>
      </c>
      <c r="L240" s="215"/>
      <c r="M240" s="216" t="s">
        <v>5</v>
      </c>
      <c r="N240" s="217" t="s">
        <v>49</v>
      </c>
      <c r="O240" s="43"/>
      <c r="P240" s="185">
        <f>O240*H240</f>
        <v>0</v>
      </c>
      <c r="Q240" s="185">
        <v>0</v>
      </c>
      <c r="R240" s="185">
        <f>Q240*H240</f>
        <v>0</v>
      </c>
      <c r="S240" s="185">
        <v>0</v>
      </c>
      <c r="T240" s="186">
        <f>S240*H240</f>
        <v>0</v>
      </c>
      <c r="AR240" s="24" t="s">
        <v>426</v>
      </c>
      <c r="AT240" s="24" t="s">
        <v>228</v>
      </c>
      <c r="AU240" s="24" t="s">
        <v>88</v>
      </c>
      <c r="AY240" s="24" t="s">
        <v>156</v>
      </c>
      <c r="BE240" s="187">
        <f>IF(N240="základní",J240,0)</f>
        <v>0</v>
      </c>
      <c r="BF240" s="187">
        <f>IF(N240="snížená",J240,0)</f>
        <v>0</v>
      </c>
      <c r="BG240" s="187">
        <f>IF(N240="zákl. přenesená",J240,0)</f>
        <v>0</v>
      </c>
      <c r="BH240" s="187">
        <f>IF(N240="sníž. přenesená",J240,0)</f>
        <v>0</v>
      </c>
      <c r="BI240" s="187">
        <f>IF(N240="nulová",J240,0)</f>
        <v>0</v>
      </c>
      <c r="BJ240" s="24" t="s">
        <v>86</v>
      </c>
      <c r="BK240" s="187">
        <f>ROUND(I240*H240,2)</f>
        <v>0</v>
      </c>
      <c r="BL240" s="24" t="s">
        <v>426</v>
      </c>
      <c r="BM240" s="24" t="s">
        <v>838</v>
      </c>
    </row>
    <row r="241" spans="2:65" s="1" customFormat="1" ht="27" x14ac:dyDescent="0.3">
      <c r="B241" s="42"/>
      <c r="D241" s="188" t="s">
        <v>186</v>
      </c>
      <c r="F241" s="323" t="s">
        <v>2401</v>
      </c>
      <c r="I241" s="150"/>
      <c r="L241" s="42"/>
      <c r="M241" s="190"/>
      <c r="N241" s="43"/>
      <c r="O241" s="43"/>
      <c r="P241" s="43"/>
      <c r="Q241" s="43"/>
      <c r="R241" s="43"/>
      <c r="S241" s="43"/>
      <c r="T241" s="71"/>
      <c r="AT241" s="24" t="s">
        <v>186</v>
      </c>
      <c r="AU241" s="24" t="s">
        <v>88</v>
      </c>
    </row>
    <row r="242" spans="2:65" s="1" customFormat="1" ht="38.25" customHeight="1" x14ac:dyDescent="0.3">
      <c r="B242" s="175"/>
      <c r="C242" s="208" t="s">
        <v>354</v>
      </c>
      <c r="D242" s="208" t="s">
        <v>228</v>
      </c>
      <c r="E242" s="209" t="s">
        <v>839</v>
      </c>
      <c r="F242" s="210" t="s">
        <v>840</v>
      </c>
      <c r="G242" s="211" t="s">
        <v>300</v>
      </c>
      <c r="H242" s="212">
        <v>1</v>
      </c>
      <c r="I242" s="213"/>
      <c r="J242" s="214">
        <f>ROUND(I242*H242,2)</f>
        <v>0</v>
      </c>
      <c r="K242" s="210" t="s">
        <v>5</v>
      </c>
      <c r="L242" s="215"/>
      <c r="M242" s="216" t="s">
        <v>5</v>
      </c>
      <c r="N242" s="217" t="s">
        <v>49</v>
      </c>
      <c r="O242" s="43"/>
      <c r="P242" s="185">
        <f>O242*H242</f>
        <v>0</v>
      </c>
      <c r="Q242" s="185">
        <v>0</v>
      </c>
      <c r="R242" s="185">
        <f>Q242*H242</f>
        <v>0</v>
      </c>
      <c r="S242" s="185">
        <v>0</v>
      </c>
      <c r="T242" s="186">
        <f>S242*H242</f>
        <v>0</v>
      </c>
      <c r="AR242" s="24" t="s">
        <v>426</v>
      </c>
      <c r="AT242" s="24" t="s">
        <v>228</v>
      </c>
      <c r="AU242" s="24" t="s">
        <v>88</v>
      </c>
      <c r="AY242" s="24" t="s">
        <v>156</v>
      </c>
      <c r="BE242" s="187">
        <f>IF(N242="základní",J242,0)</f>
        <v>0</v>
      </c>
      <c r="BF242" s="187">
        <f>IF(N242="snížená",J242,0)</f>
        <v>0</v>
      </c>
      <c r="BG242" s="187">
        <f>IF(N242="zákl. přenesená",J242,0)</f>
        <v>0</v>
      </c>
      <c r="BH242" s="187">
        <f>IF(N242="sníž. přenesená",J242,0)</f>
        <v>0</v>
      </c>
      <c r="BI242" s="187">
        <f>IF(N242="nulová",J242,0)</f>
        <v>0</v>
      </c>
      <c r="BJ242" s="24" t="s">
        <v>86</v>
      </c>
      <c r="BK242" s="187">
        <f>ROUND(I242*H242,2)</f>
        <v>0</v>
      </c>
      <c r="BL242" s="24" t="s">
        <v>426</v>
      </c>
      <c r="BM242" s="24" t="s">
        <v>841</v>
      </c>
    </row>
    <row r="243" spans="2:65" s="1" customFormat="1" ht="27" x14ac:dyDescent="0.3">
      <c r="B243" s="42"/>
      <c r="D243" s="188" t="s">
        <v>186</v>
      </c>
      <c r="F243" s="323" t="s">
        <v>2401</v>
      </c>
      <c r="I243" s="150"/>
      <c r="L243" s="42"/>
      <c r="M243" s="190"/>
      <c r="N243" s="43"/>
      <c r="O243" s="43"/>
      <c r="P243" s="43"/>
      <c r="Q243" s="43"/>
      <c r="R243" s="43"/>
      <c r="S243" s="43"/>
      <c r="T243" s="71"/>
      <c r="AT243" s="24" t="s">
        <v>186</v>
      </c>
      <c r="AU243" s="24" t="s">
        <v>88</v>
      </c>
    </row>
    <row r="244" spans="2:65" s="1" customFormat="1" ht="25.5" customHeight="1" x14ac:dyDescent="0.3">
      <c r="B244" s="175"/>
      <c r="C244" s="208" t="s">
        <v>401</v>
      </c>
      <c r="D244" s="208" t="s">
        <v>228</v>
      </c>
      <c r="E244" s="209" t="s">
        <v>827</v>
      </c>
      <c r="F244" s="210" t="s">
        <v>828</v>
      </c>
      <c r="G244" s="211" t="s">
        <v>300</v>
      </c>
      <c r="H244" s="212">
        <v>1</v>
      </c>
      <c r="I244" s="213"/>
      <c r="J244" s="214">
        <f>ROUND(I244*H244,2)</f>
        <v>0</v>
      </c>
      <c r="K244" s="210" t="s">
        <v>5</v>
      </c>
      <c r="L244" s="215"/>
      <c r="M244" s="216" t="s">
        <v>5</v>
      </c>
      <c r="N244" s="217" t="s">
        <v>49</v>
      </c>
      <c r="O244" s="43"/>
      <c r="P244" s="185">
        <f>O244*H244</f>
        <v>0</v>
      </c>
      <c r="Q244" s="185">
        <v>0</v>
      </c>
      <c r="R244" s="185">
        <f>Q244*H244</f>
        <v>0</v>
      </c>
      <c r="S244" s="185">
        <v>0</v>
      </c>
      <c r="T244" s="186">
        <f>S244*H244</f>
        <v>0</v>
      </c>
      <c r="AR244" s="24" t="s">
        <v>426</v>
      </c>
      <c r="AT244" s="24" t="s">
        <v>228</v>
      </c>
      <c r="AU244" s="24" t="s">
        <v>88</v>
      </c>
      <c r="AY244" s="24" t="s">
        <v>156</v>
      </c>
      <c r="BE244" s="187">
        <f>IF(N244="základní",J244,0)</f>
        <v>0</v>
      </c>
      <c r="BF244" s="187">
        <f>IF(N244="snížená",J244,0)</f>
        <v>0</v>
      </c>
      <c r="BG244" s="187">
        <f>IF(N244="zákl. přenesená",J244,0)</f>
        <v>0</v>
      </c>
      <c r="BH244" s="187">
        <f>IF(N244="sníž. přenesená",J244,0)</f>
        <v>0</v>
      </c>
      <c r="BI244" s="187">
        <f>IF(N244="nulová",J244,0)</f>
        <v>0</v>
      </c>
      <c r="BJ244" s="24" t="s">
        <v>86</v>
      </c>
      <c r="BK244" s="187">
        <f>ROUND(I244*H244,2)</f>
        <v>0</v>
      </c>
      <c r="BL244" s="24" t="s">
        <v>426</v>
      </c>
      <c r="BM244" s="24" t="s">
        <v>842</v>
      </c>
    </row>
    <row r="245" spans="2:65" s="1" customFormat="1" ht="27" x14ac:dyDescent="0.3">
      <c r="B245" s="42"/>
      <c r="D245" s="188" t="s">
        <v>186</v>
      </c>
      <c r="F245" s="323" t="s">
        <v>2401</v>
      </c>
      <c r="I245" s="150"/>
      <c r="L245" s="42"/>
      <c r="M245" s="190"/>
      <c r="N245" s="43"/>
      <c r="O245" s="43"/>
      <c r="P245" s="43"/>
      <c r="Q245" s="43"/>
      <c r="R245" s="43"/>
      <c r="S245" s="43"/>
      <c r="T245" s="71"/>
      <c r="AT245" s="24" t="s">
        <v>186</v>
      </c>
      <c r="AU245" s="24" t="s">
        <v>88</v>
      </c>
    </row>
    <row r="246" spans="2:65" s="1" customFormat="1" ht="38.25" customHeight="1" x14ac:dyDescent="0.3">
      <c r="B246" s="175"/>
      <c r="C246" s="208" t="s">
        <v>356</v>
      </c>
      <c r="D246" s="208" t="s">
        <v>228</v>
      </c>
      <c r="E246" s="209" t="s">
        <v>843</v>
      </c>
      <c r="F246" s="210" t="s">
        <v>844</v>
      </c>
      <c r="G246" s="211" t="s">
        <v>300</v>
      </c>
      <c r="H246" s="212">
        <v>66</v>
      </c>
      <c r="I246" s="213"/>
      <c r="J246" s="214">
        <f>ROUND(I246*H246,2)</f>
        <v>0</v>
      </c>
      <c r="K246" s="210" t="s">
        <v>5</v>
      </c>
      <c r="L246" s="215"/>
      <c r="M246" s="216" t="s">
        <v>5</v>
      </c>
      <c r="N246" s="217" t="s">
        <v>49</v>
      </c>
      <c r="O246" s="43"/>
      <c r="P246" s="185">
        <f>O246*H246</f>
        <v>0</v>
      </c>
      <c r="Q246" s="185">
        <v>0</v>
      </c>
      <c r="R246" s="185">
        <f>Q246*H246</f>
        <v>0</v>
      </c>
      <c r="S246" s="185">
        <v>0</v>
      </c>
      <c r="T246" s="186">
        <f>S246*H246</f>
        <v>0</v>
      </c>
      <c r="AR246" s="24" t="s">
        <v>426</v>
      </c>
      <c r="AT246" s="24" t="s">
        <v>228</v>
      </c>
      <c r="AU246" s="24" t="s">
        <v>88</v>
      </c>
      <c r="AY246" s="24" t="s">
        <v>156</v>
      </c>
      <c r="BE246" s="187">
        <f>IF(N246="základní",J246,0)</f>
        <v>0</v>
      </c>
      <c r="BF246" s="187">
        <f>IF(N246="snížená",J246,0)</f>
        <v>0</v>
      </c>
      <c r="BG246" s="187">
        <f>IF(N246="zákl. přenesená",J246,0)</f>
        <v>0</v>
      </c>
      <c r="BH246" s="187">
        <f>IF(N246="sníž. přenesená",J246,0)</f>
        <v>0</v>
      </c>
      <c r="BI246" s="187">
        <f>IF(N246="nulová",J246,0)</f>
        <v>0</v>
      </c>
      <c r="BJ246" s="24" t="s">
        <v>86</v>
      </c>
      <c r="BK246" s="187">
        <f>ROUND(I246*H246,2)</f>
        <v>0</v>
      </c>
      <c r="BL246" s="24" t="s">
        <v>426</v>
      </c>
      <c r="BM246" s="24" t="s">
        <v>845</v>
      </c>
    </row>
    <row r="247" spans="2:65" s="1" customFormat="1" ht="27" x14ac:dyDescent="0.3">
      <c r="B247" s="42"/>
      <c r="D247" s="188" t="s">
        <v>186</v>
      </c>
      <c r="F247" s="323" t="s">
        <v>2401</v>
      </c>
      <c r="I247" s="150"/>
      <c r="L247" s="42"/>
      <c r="M247" s="190"/>
      <c r="N247" s="43"/>
      <c r="O247" s="43"/>
      <c r="P247" s="43"/>
      <c r="Q247" s="43"/>
      <c r="R247" s="43"/>
      <c r="S247" s="43"/>
      <c r="T247" s="71"/>
      <c r="AT247" s="24" t="s">
        <v>186</v>
      </c>
      <c r="AU247" s="24" t="s">
        <v>88</v>
      </c>
    </row>
    <row r="248" spans="2:65" s="11" customFormat="1" x14ac:dyDescent="0.3">
      <c r="B248" s="191"/>
      <c r="D248" s="188" t="s">
        <v>167</v>
      </c>
      <c r="E248" s="192" t="s">
        <v>5</v>
      </c>
      <c r="F248" s="193" t="s">
        <v>373</v>
      </c>
      <c r="H248" s="194">
        <v>66</v>
      </c>
      <c r="I248" s="195"/>
      <c r="L248" s="191"/>
      <c r="M248" s="196"/>
      <c r="N248" s="197"/>
      <c r="O248" s="197"/>
      <c r="P248" s="197"/>
      <c r="Q248" s="197"/>
      <c r="R248" s="197"/>
      <c r="S248" s="197"/>
      <c r="T248" s="198"/>
      <c r="AT248" s="192" t="s">
        <v>167</v>
      </c>
      <c r="AU248" s="192" t="s">
        <v>88</v>
      </c>
      <c r="AV248" s="11" t="s">
        <v>88</v>
      </c>
      <c r="AW248" s="11" t="s">
        <v>41</v>
      </c>
      <c r="AX248" s="11" t="s">
        <v>78</v>
      </c>
      <c r="AY248" s="192" t="s">
        <v>156</v>
      </c>
    </row>
    <row r="249" spans="2:65" s="12" customFormat="1" x14ac:dyDescent="0.3">
      <c r="B249" s="199"/>
      <c r="D249" s="188" t="s">
        <v>167</v>
      </c>
      <c r="E249" s="200" t="s">
        <v>5</v>
      </c>
      <c r="F249" s="201" t="s">
        <v>169</v>
      </c>
      <c r="H249" s="202">
        <v>66</v>
      </c>
      <c r="I249" s="203"/>
      <c r="L249" s="199"/>
      <c r="M249" s="204"/>
      <c r="N249" s="205"/>
      <c r="O249" s="205"/>
      <c r="P249" s="205"/>
      <c r="Q249" s="205"/>
      <c r="R249" s="205"/>
      <c r="S249" s="205"/>
      <c r="T249" s="206"/>
      <c r="AT249" s="200" t="s">
        <v>167</v>
      </c>
      <c r="AU249" s="200" t="s">
        <v>88</v>
      </c>
      <c r="AV249" s="12" t="s">
        <v>163</v>
      </c>
      <c r="AW249" s="12" t="s">
        <v>41</v>
      </c>
      <c r="AX249" s="12" t="s">
        <v>86</v>
      </c>
      <c r="AY249" s="200" t="s">
        <v>156</v>
      </c>
    </row>
    <row r="250" spans="2:65" s="1" customFormat="1" ht="38.25" customHeight="1" x14ac:dyDescent="0.3">
      <c r="B250" s="175"/>
      <c r="C250" s="208" t="s">
        <v>404</v>
      </c>
      <c r="D250" s="208" t="s">
        <v>228</v>
      </c>
      <c r="E250" s="209" t="s">
        <v>846</v>
      </c>
      <c r="F250" s="210" t="s">
        <v>847</v>
      </c>
      <c r="G250" s="211" t="s">
        <v>300</v>
      </c>
      <c r="H250" s="212">
        <v>1</v>
      </c>
      <c r="I250" s="213"/>
      <c r="J250" s="214">
        <f>ROUND(I250*H250,2)</f>
        <v>0</v>
      </c>
      <c r="K250" s="210" t="s">
        <v>5</v>
      </c>
      <c r="L250" s="215"/>
      <c r="M250" s="216" t="s">
        <v>5</v>
      </c>
      <c r="N250" s="217" t="s">
        <v>49</v>
      </c>
      <c r="O250" s="43"/>
      <c r="P250" s="185">
        <f>O250*H250</f>
        <v>0</v>
      </c>
      <c r="Q250" s="185">
        <v>0</v>
      </c>
      <c r="R250" s="185">
        <f>Q250*H250</f>
        <v>0</v>
      </c>
      <c r="S250" s="185">
        <v>0</v>
      </c>
      <c r="T250" s="186">
        <f>S250*H250</f>
        <v>0</v>
      </c>
      <c r="AR250" s="24" t="s">
        <v>426</v>
      </c>
      <c r="AT250" s="24" t="s">
        <v>228</v>
      </c>
      <c r="AU250" s="24" t="s">
        <v>88</v>
      </c>
      <c r="AY250" s="24" t="s">
        <v>156</v>
      </c>
      <c r="BE250" s="187">
        <f>IF(N250="základní",J250,0)</f>
        <v>0</v>
      </c>
      <c r="BF250" s="187">
        <f>IF(N250="snížená",J250,0)</f>
        <v>0</v>
      </c>
      <c r="BG250" s="187">
        <f>IF(N250="zákl. přenesená",J250,0)</f>
        <v>0</v>
      </c>
      <c r="BH250" s="187">
        <f>IF(N250="sníž. přenesená",J250,0)</f>
        <v>0</v>
      </c>
      <c r="BI250" s="187">
        <f>IF(N250="nulová",J250,0)</f>
        <v>0</v>
      </c>
      <c r="BJ250" s="24" t="s">
        <v>86</v>
      </c>
      <c r="BK250" s="187">
        <f>ROUND(I250*H250,2)</f>
        <v>0</v>
      </c>
      <c r="BL250" s="24" t="s">
        <v>426</v>
      </c>
      <c r="BM250" s="24" t="s">
        <v>848</v>
      </c>
    </row>
    <row r="251" spans="2:65" s="1" customFormat="1" ht="27" x14ac:dyDescent="0.3">
      <c r="B251" s="42"/>
      <c r="D251" s="188" t="s">
        <v>186</v>
      </c>
      <c r="F251" s="323" t="s">
        <v>2401</v>
      </c>
      <c r="I251" s="150"/>
      <c r="L251" s="42"/>
      <c r="M251" s="190"/>
      <c r="N251" s="43"/>
      <c r="O251" s="43"/>
      <c r="P251" s="43"/>
      <c r="Q251" s="43"/>
      <c r="R251" s="43"/>
      <c r="S251" s="43"/>
      <c r="T251" s="71"/>
      <c r="AT251" s="24" t="s">
        <v>186</v>
      </c>
      <c r="AU251" s="24" t="s">
        <v>88</v>
      </c>
    </row>
    <row r="252" spans="2:65" s="1" customFormat="1" ht="38.25" customHeight="1" x14ac:dyDescent="0.3">
      <c r="B252" s="175"/>
      <c r="C252" s="208" t="s">
        <v>359</v>
      </c>
      <c r="D252" s="208" t="s">
        <v>228</v>
      </c>
      <c r="E252" s="209" t="s">
        <v>849</v>
      </c>
      <c r="F252" s="210" t="s">
        <v>850</v>
      </c>
      <c r="G252" s="211" t="s">
        <v>300</v>
      </c>
      <c r="H252" s="212">
        <v>13</v>
      </c>
      <c r="I252" s="213"/>
      <c r="J252" s="214">
        <f>ROUND(I252*H252,2)</f>
        <v>0</v>
      </c>
      <c r="K252" s="210" t="s">
        <v>5</v>
      </c>
      <c r="L252" s="215"/>
      <c r="M252" s="216" t="s">
        <v>5</v>
      </c>
      <c r="N252" s="217" t="s">
        <v>49</v>
      </c>
      <c r="O252" s="43"/>
      <c r="P252" s="185">
        <f>O252*H252</f>
        <v>0</v>
      </c>
      <c r="Q252" s="185">
        <v>0</v>
      </c>
      <c r="R252" s="185">
        <f>Q252*H252</f>
        <v>0</v>
      </c>
      <c r="S252" s="185">
        <v>0</v>
      </c>
      <c r="T252" s="186">
        <f>S252*H252</f>
        <v>0</v>
      </c>
      <c r="AR252" s="24" t="s">
        <v>426</v>
      </c>
      <c r="AT252" s="24" t="s">
        <v>228</v>
      </c>
      <c r="AU252" s="24" t="s">
        <v>88</v>
      </c>
      <c r="AY252" s="24" t="s">
        <v>156</v>
      </c>
      <c r="BE252" s="187">
        <f>IF(N252="základní",J252,0)</f>
        <v>0</v>
      </c>
      <c r="BF252" s="187">
        <f>IF(N252="snížená",J252,0)</f>
        <v>0</v>
      </c>
      <c r="BG252" s="187">
        <f>IF(N252="zákl. přenesená",J252,0)</f>
        <v>0</v>
      </c>
      <c r="BH252" s="187">
        <f>IF(N252="sníž. přenesená",J252,0)</f>
        <v>0</v>
      </c>
      <c r="BI252" s="187">
        <f>IF(N252="nulová",J252,0)</f>
        <v>0</v>
      </c>
      <c r="BJ252" s="24" t="s">
        <v>86</v>
      </c>
      <c r="BK252" s="187">
        <f>ROUND(I252*H252,2)</f>
        <v>0</v>
      </c>
      <c r="BL252" s="24" t="s">
        <v>426</v>
      </c>
      <c r="BM252" s="24" t="s">
        <v>851</v>
      </c>
    </row>
    <row r="253" spans="2:65" s="1" customFormat="1" x14ac:dyDescent="0.3">
      <c r="B253" s="42"/>
      <c r="D253" s="188" t="s">
        <v>186</v>
      </c>
      <c r="F253" s="323" t="s">
        <v>2404</v>
      </c>
      <c r="I253" s="150"/>
      <c r="L253" s="42"/>
      <c r="M253" s="190"/>
      <c r="N253" s="43"/>
      <c r="O253" s="43"/>
      <c r="P253" s="43"/>
      <c r="Q253" s="43"/>
      <c r="R253" s="43"/>
      <c r="S253" s="43"/>
      <c r="T253" s="71"/>
      <c r="AT253" s="24" t="s">
        <v>186</v>
      </c>
      <c r="AU253" s="24" t="s">
        <v>88</v>
      </c>
    </row>
    <row r="254" spans="2:65" s="1" customFormat="1" ht="38.25" customHeight="1" x14ac:dyDescent="0.3">
      <c r="B254" s="175"/>
      <c r="C254" s="208" t="s">
        <v>407</v>
      </c>
      <c r="D254" s="208" t="s">
        <v>228</v>
      </c>
      <c r="E254" s="209" t="s">
        <v>852</v>
      </c>
      <c r="F254" s="210" t="s">
        <v>853</v>
      </c>
      <c r="G254" s="211" t="s">
        <v>300</v>
      </c>
      <c r="H254" s="212">
        <v>12</v>
      </c>
      <c r="I254" s="213"/>
      <c r="J254" s="214">
        <f>ROUND(I254*H254,2)</f>
        <v>0</v>
      </c>
      <c r="K254" s="210" t="s">
        <v>5</v>
      </c>
      <c r="L254" s="215"/>
      <c r="M254" s="216" t="s">
        <v>5</v>
      </c>
      <c r="N254" s="217" t="s">
        <v>49</v>
      </c>
      <c r="O254" s="43"/>
      <c r="P254" s="185">
        <f>O254*H254</f>
        <v>0</v>
      </c>
      <c r="Q254" s="185">
        <v>0</v>
      </c>
      <c r="R254" s="185">
        <f>Q254*H254</f>
        <v>0</v>
      </c>
      <c r="S254" s="185">
        <v>0</v>
      </c>
      <c r="T254" s="186">
        <f>S254*H254</f>
        <v>0</v>
      </c>
      <c r="AR254" s="24" t="s">
        <v>426</v>
      </c>
      <c r="AT254" s="24" t="s">
        <v>228</v>
      </c>
      <c r="AU254" s="24" t="s">
        <v>88</v>
      </c>
      <c r="AY254" s="24" t="s">
        <v>156</v>
      </c>
      <c r="BE254" s="187">
        <f>IF(N254="základní",J254,0)</f>
        <v>0</v>
      </c>
      <c r="BF254" s="187">
        <f>IF(N254="snížená",J254,0)</f>
        <v>0</v>
      </c>
      <c r="BG254" s="187">
        <f>IF(N254="zákl. přenesená",J254,0)</f>
        <v>0</v>
      </c>
      <c r="BH254" s="187">
        <f>IF(N254="sníž. přenesená",J254,0)</f>
        <v>0</v>
      </c>
      <c r="BI254" s="187">
        <f>IF(N254="nulová",J254,0)</f>
        <v>0</v>
      </c>
      <c r="BJ254" s="24" t="s">
        <v>86</v>
      </c>
      <c r="BK254" s="187">
        <f>ROUND(I254*H254,2)</f>
        <v>0</v>
      </c>
      <c r="BL254" s="24" t="s">
        <v>426</v>
      </c>
      <c r="BM254" s="24" t="s">
        <v>854</v>
      </c>
    </row>
    <row r="255" spans="2:65" s="1" customFormat="1" ht="27" x14ac:dyDescent="0.3">
      <c r="B255" s="42"/>
      <c r="D255" s="188" t="s">
        <v>186</v>
      </c>
      <c r="F255" s="323" t="s">
        <v>2401</v>
      </c>
      <c r="I255" s="150"/>
      <c r="L255" s="42"/>
      <c r="M255" s="190"/>
      <c r="N255" s="43"/>
      <c r="O255" s="43"/>
      <c r="P255" s="43"/>
      <c r="Q255" s="43"/>
      <c r="R255" s="43"/>
      <c r="S255" s="43"/>
      <c r="T255" s="71"/>
      <c r="AT255" s="24" t="s">
        <v>186</v>
      </c>
      <c r="AU255" s="24" t="s">
        <v>88</v>
      </c>
    </row>
    <row r="256" spans="2:65" s="1" customFormat="1" ht="38.25" customHeight="1" x14ac:dyDescent="0.3">
      <c r="B256" s="175"/>
      <c r="C256" s="208" t="s">
        <v>361</v>
      </c>
      <c r="D256" s="208" t="s">
        <v>228</v>
      </c>
      <c r="E256" s="209" t="s">
        <v>855</v>
      </c>
      <c r="F256" s="210" t="s">
        <v>856</v>
      </c>
      <c r="G256" s="211" t="s">
        <v>300</v>
      </c>
      <c r="H256" s="212">
        <v>122</v>
      </c>
      <c r="I256" s="213"/>
      <c r="J256" s="214">
        <f>ROUND(I256*H256,2)</f>
        <v>0</v>
      </c>
      <c r="K256" s="210" t="s">
        <v>5</v>
      </c>
      <c r="L256" s="215"/>
      <c r="M256" s="216" t="s">
        <v>5</v>
      </c>
      <c r="N256" s="217" t="s">
        <v>49</v>
      </c>
      <c r="O256" s="43"/>
      <c r="P256" s="185">
        <f>O256*H256</f>
        <v>0</v>
      </c>
      <c r="Q256" s="185">
        <v>0</v>
      </c>
      <c r="R256" s="185">
        <f>Q256*H256</f>
        <v>0</v>
      </c>
      <c r="S256" s="185">
        <v>0</v>
      </c>
      <c r="T256" s="186">
        <f>S256*H256</f>
        <v>0</v>
      </c>
      <c r="AR256" s="24" t="s">
        <v>426</v>
      </c>
      <c r="AT256" s="24" t="s">
        <v>228</v>
      </c>
      <c r="AU256" s="24" t="s">
        <v>88</v>
      </c>
      <c r="AY256" s="24" t="s">
        <v>156</v>
      </c>
      <c r="BE256" s="187">
        <f>IF(N256="základní",J256,0)</f>
        <v>0</v>
      </c>
      <c r="BF256" s="187">
        <f>IF(N256="snížená",J256,0)</f>
        <v>0</v>
      </c>
      <c r="BG256" s="187">
        <f>IF(N256="zákl. přenesená",J256,0)</f>
        <v>0</v>
      </c>
      <c r="BH256" s="187">
        <f>IF(N256="sníž. přenesená",J256,0)</f>
        <v>0</v>
      </c>
      <c r="BI256" s="187">
        <f>IF(N256="nulová",J256,0)</f>
        <v>0</v>
      </c>
      <c r="BJ256" s="24" t="s">
        <v>86</v>
      </c>
      <c r="BK256" s="187">
        <f>ROUND(I256*H256,2)</f>
        <v>0</v>
      </c>
      <c r="BL256" s="24" t="s">
        <v>426</v>
      </c>
      <c r="BM256" s="24" t="s">
        <v>857</v>
      </c>
    </row>
    <row r="257" spans="2:65" s="1" customFormat="1" ht="27" x14ac:dyDescent="0.3">
      <c r="B257" s="42"/>
      <c r="D257" s="188" t="s">
        <v>186</v>
      </c>
      <c r="F257" s="323" t="s">
        <v>2401</v>
      </c>
      <c r="I257" s="150"/>
      <c r="L257" s="42"/>
      <c r="M257" s="190"/>
      <c r="N257" s="43"/>
      <c r="O257" s="43"/>
      <c r="P257" s="43"/>
      <c r="Q257" s="43"/>
      <c r="R257" s="43"/>
      <c r="S257" s="43"/>
      <c r="T257" s="71"/>
      <c r="AT257" s="24" t="s">
        <v>186</v>
      </c>
      <c r="AU257" s="24" t="s">
        <v>88</v>
      </c>
    </row>
    <row r="258" spans="2:65" s="11" customFormat="1" x14ac:dyDescent="0.3">
      <c r="B258" s="191"/>
      <c r="D258" s="188" t="s">
        <v>167</v>
      </c>
      <c r="E258" s="192" t="s">
        <v>5</v>
      </c>
      <c r="F258" s="193" t="s">
        <v>421</v>
      </c>
      <c r="H258" s="194">
        <v>122</v>
      </c>
      <c r="I258" s="195"/>
      <c r="L258" s="191"/>
      <c r="M258" s="196"/>
      <c r="N258" s="197"/>
      <c r="O258" s="197"/>
      <c r="P258" s="197"/>
      <c r="Q258" s="197"/>
      <c r="R258" s="197"/>
      <c r="S258" s="197"/>
      <c r="T258" s="198"/>
      <c r="AT258" s="192" t="s">
        <v>167</v>
      </c>
      <c r="AU258" s="192" t="s">
        <v>88</v>
      </c>
      <c r="AV258" s="11" t="s">
        <v>88</v>
      </c>
      <c r="AW258" s="11" t="s">
        <v>41</v>
      </c>
      <c r="AX258" s="11" t="s">
        <v>78</v>
      </c>
      <c r="AY258" s="192" t="s">
        <v>156</v>
      </c>
    </row>
    <row r="259" spans="2:65" s="12" customFormat="1" x14ac:dyDescent="0.3">
      <c r="B259" s="199"/>
      <c r="D259" s="188" t="s">
        <v>167</v>
      </c>
      <c r="E259" s="200" t="s">
        <v>5</v>
      </c>
      <c r="F259" s="201" t="s">
        <v>169</v>
      </c>
      <c r="H259" s="202">
        <v>122</v>
      </c>
      <c r="I259" s="203"/>
      <c r="L259" s="199"/>
      <c r="M259" s="204"/>
      <c r="N259" s="205"/>
      <c r="O259" s="205"/>
      <c r="P259" s="205"/>
      <c r="Q259" s="205"/>
      <c r="R259" s="205"/>
      <c r="S259" s="205"/>
      <c r="T259" s="206"/>
      <c r="AT259" s="200" t="s">
        <v>167</v>
      </c>
      <c r="AU259" s="200" t="s">
        <v>88</v>
      </c>
      <c r="AV259" s="12" t="s">
        <v>163</v>
      </c>
      <c r="AW259" s="12" t="s">
        <v>41</v>
      </c>
      <c r="AX259" s="12" t="s">
        <v>86</v>
      </c>
      <c r="AY259" s="200" t="s">
        <v>156</v>
      </c>
    </row>
    <row r="260" spans="2:65" s="1" customFormat="1" ht="25.5" customHeight="1" x14ac:dyDescent="0.3">
      <c r="B260" s="175"/>
      <c r="C260" s="208" t="s">
        <v>410</v>
      </c>
      <c r="D260" s="208" t="s">
        <v>228</v>
      </c>
      <c r="E260" s="209" t="s">
        <v>858</v>
      </c>
      <c r="F260" s="210" t="s">
        <v>859</v>
      </c>
      <c r="G260" s="211" t="s">
        <v>300</v>
      </c>
      <c r="H260" s="212">
        <v>6</v>
      </c>
      <c r="I260" s="213"/>
      <c r="J260" s="214">
        <f>ROUND(I260*H260,2)</f>
        <v>0</v>
      </c>
      <c r="K260" s="210" t="s">
        <v>5</v>
      </c>
      <c r="L260" s="215"/>
      <c r="M260" s="216" t="s">
        <v>5</v>
      </c>
      <c r="N260" s="217" t="s">
        <v>49</v>
      </c>
      <c r="O260" s="43"/>
      <c r="P260" s="185">
        <f>O260*H260</f>
        <v>0</v>
      </c>
      <c r="Q260" s="185">
        <v>0</v>
      </c>
      <c r="R260" s="185">
        <f>Q260*H260</f>
        <v>0</v>
      </c>
      <c r="S260" s="185">
        <v>0</v>
      </c>
      <c r="T260" s="186">
        <f>S260*H260</f>
        <v>0</v>
      </c>
      <c r="AR260" s="24" t="s">
        <v>426</v>
      </c>
      <c r="AT260" s="24" t="s">
        <v>228</v>
      </c>
      <c r="AU260" s="24" t="s">
        <v>88</v>
      </c>
      <c r="AY260" s="24" t="s">
        <v>156</v>
      </c>
      <c r="BE260" s="187">
        <f>IF(N260="základní",J260,0)</f>
        <v>0</v>
      </c>
      <c r="BF260" s="187">
        <f>IF(N260="snížená",J260,0)</f>
        <v>0</v>
      </c>
      <c r="BG260" s="187">
        <f>IF(N260="zákl. přenesená",J260,0)</f>
        <v>0</v>
      </c>
      <c r="BH260" s="187">
        <f>IF(N260="sníž. přenesená",J260,0)</f>
        <v>0</v>
      </c>
      <c r="BI260" s="187">
        <f>IF(N260="nulová",J260,0)</f>
        <v>0</v>
      </c>
      <c r="BJ260" s="24" t="s">
        <v>86</v>
      </c>
      <c r="BK260" s="187">
        <f>ROUND(I260*H260,2)</f>
        <v>0</v>
      </c>
      <c r="BL260" s="24" t="s">
        <v>426</v>
      </c>
      <c r="BM260" s="24" t="s">
        <v>860</v>
      </c>
    </row>
    <row r="261" spans="2:65" s="1" customFormat="1" ht="27" x14ac:dyDescent="0.3">
      <c r="B261" s="42"/>
      <c r="D261" s="188" t="s">
        <v>186</v>
      </c>
      <c r="F261" s="323" t="s">
        <v>2401</v>
      </c>
      <c r="I261" s="150"/>
      <c r="L261" s="42"/>
      <c r="M261" s="190"/>
      <c r="N261" s="43"/>
      <c r="O261" s="43"/>
      <c r="P261" s="43"/>
      <c r="Q261" s="43"/>
      <c r="R261" s="43"/>
      <c r="S261" s="43"/>
      <c r="T261" s="71"/>
      <c r="AT261" s="24" t="s">
        <v>186</v>
      </c>
      <c r="AU261" s="24" t="s">
        <v>88</v>
      </c>
    </row>
    <row r="262" spans="2:65" s="1" customFormat="1" ht="38.25" customHeight="1" x14ac:dyDescent="0.3">
      <c r="B262" s="175"/>
      <c r="C262" s="208" t="s">
        <v>362</v>
      </c>
      <c r="D262" s="208" t="s">
        <v>228</v>
      </c>
      <c r="E262" s="209" t="s">
        <v>861</v>
      </c>
      <c r="F262" s="210" t="s">
        <v>862</v>
      </c>
      <c r="G262" s="211" t="s">
        <v>300</v>
      </c>
      <c r="H262" s="212">
        <v>30</v>
      </c>
      <c r="I262" s="213"/>
      <c r="J262" s="214">
        <f>ROUND(I262*H262,2)</f>
        <v>0</v>
      </c>
      <c r="K262" s="210" t="s">
        <v>5</v>
      </c>
      <c r="L262" s="215"/>
      <c r="M262" s="216" t="s">
        <v>5</v>
      </c>
      <c r="N262" s="217" t="s">
        <v>49</v>
      </c>
      <c r="O262" s="43"/>
      <c r="P262" s="185">
        <f>O262*H262</f>
        <v>0</v>
      </c>
      <c r="Q262" s="185">
        <v>0</v>
      </c>
      <c r="R262" s="185">
        <f>Q262*H262</f>
        <v>0</v>
      </c>
      <c r="S262" s="185">
        <v>0</v>
      </c>
      <c r="T262" s="186">
        <f>S262*H262</f>
        <v>0</v>
      </c>
      <c r="AR262" s="24" t="s">
        <v>426</v>
      </c>
      <c r="AT262" s="24" t="s">
        <v>228</v>
      </c>
      <c r="AU262" s="24" t="s">
        <v>88</v>
      </c>
      <c r="AY262" s="24" t="s">
        <v>156</v>
      </c>
      <c r="BE262" s="187">
        <f>IF(N262="základní",J262,0)</f>
        <v>0</v>
      </c>
      <c r="BF262" s="187">
        <f>IF(N262="snížená",J262,0)</f>
        <v>0</v>
      </c>
      <c r="BG262" s="187">
        <f>IF(N262="zákl. přenesená",J262,0)</f>
        <v>0</v>
      </c>
      <c r="BH262" s="187">
        <f>IF(N262="sníž. přenesená",J262,0)</f>
        <v>0</v>
      </c>
      <c r="BI262" s="187">
        <f>IF(N262="nulová",J262,0)</f>
        <v>0</v>
      </c>
      <c r="BJ262" s="24" t="s">
        <v>86</v>
      </c>
      <c r="BK262" s="187">
        <f>ROUND(I262*H262,2)</f>
        <v>0</v>
      </c>
      <c r="BL262" s="24" t="s">
        <v>426</v>
      </c>
      <c r="BM262" s="24" t="s">
        <v>863</v>
      </c>
    </row>
    <row r="263" spans="2:65" s="1" customFormat="1" ht="27" x14ac:dyDescent="0.3">
      <c r="B263" s="42"/>
      <c r="D263" s="188" t="s">
        <v>186</v>
      </c>
      <c r="F263" s="323" t="s">
        <v>2401</v>
      </c>
      <c r="I263" s="150"/>
      <c r="L263" s="42"/>
      <c r="M263" s="190"/>
      <c r="N263" s="43"/>
      <c r="O263" s="43"/>
      <c r="P263" s="43"/>
      <c r="Q263" s="43"/>
      <c r="R263" s="43"/>
      <c r="S263" s="43"/>
      <c r="T263" s="71"/>
      <c r="AT263" s="24" t="s">
        <v>186</v>
      </c>
      <c r="AU263" s="24" t="s">
        <v>88</v>
      </c>
    </row>
    <row r="264" spans="2:65" s="1" customFormat="1" ht="25.5" customHeight="1" x14ac:dyDescent="0.3">
      <c r="B264" s="175"/>
      <c r="C264" s="176" t="s">
        <v>413</v>
      </c>
      <c r="D264" s="176" t="s">
        <v>158</v>
      </c>
      <c r="E264" s="177" t="s">
        <v>864</v>
      </c>
      <c r="F264" s="178" t="s">
        <v>865</v>
      </c>
      <c r="G264" s="179" t="s">
        <v>217</v>
      </c>
      <c r="H264" s="180">
        <v>6.7359999999999998</v>
      </c>
      <c r="I264" s="181"/>
      <c r="J264" s="182">
        <f>ROUND(I264*H264,2)</f>
        <v>0</v>
      </c>
      <c r="K264" s="178" t="s">
        <v>5</v>
      </c>
      <c r="L264" s="42"/>
      <c r="M264" s="183" t="s">
        <v>5</v>
      </c>
      <c r="N264" s="184" t="s">
        <v>49</v>
      </c>
      <c r="O264" s="43"/>
      <c r="P264" s="185">
        <f>O264*H264</f>
        <v>0</v>
      </c>
      <c r="Q264" s="185">
        <v>0</v>
      </c>
      <c r="R264" s="185">
        <f>Q264*H264</f>
        <v>0</v>
      </c>
      <c r="S264" s="185">
        <v>0</v>
      </c>
      <c r="T264" s="186">
        <f>S264*H264</f>
        <v>0</v>
      </c>
      <c r="AR264" s="24" t="s">
        <v>86</v>
      </c>
      <c r="AT264" s="24" t="s">
        <v>158</v>
      </c>
      <c r="AU264" s="24" t="s">
        <v>88</v>
      </c>
      <c r="AY264" s="24" t="s">
        <v>156</v>
      </c>
      <c r="BE264" s="187">
        <f>IF(N264="základní",J264,0)</f>
        <v>0</v>
      </c>
      <c r="BF264" s="187">
        <f>IF(N264="snížená",J264,0)</f>
        <v>0</v>
      </c>
      <c r="BG264" s="187">
        <f>IF(N264="zákl. přenesená",J264,0)</f>
        <v>0</v>
      </c>
      <c r="BH264" s="187">
        <f>IF(N264="sníž. přenesená",J264,0)</f>
        <v>0</v>
      </c>
      <c r="BI264" s="187">
        <f>IF(N264="nulová",J264,0)</f>
        <v>0</v>
      </c>
      <c r="BJ264" s="24" t="s">
        <v>86</v>
      </c>
      <c r="BK264" s="187">
        <f>ROUND(I264*H264,2)</f>
        <v>0</v>
      </c>
      <c r="BL264" s="24" t="s">
        <v>86</v>
      </c>
      <c r="BM264" s="24" t="s">
        <v>866</v>
      </c>
    </row>
    <row r="265" spans="2:65" s="11" customFormat="1" x14ac:dyDescent="0.3">
      <c r="B265" s="191"/>
      <c r="D265" s="188" t="s">
        <v>167</v>
      </c>
      <c r="E265" s="192" t="s">
        <v>5</v>
      </c>
      <c r="F265" s="193" t="s">
        <v>867</v>
      </c>
      <c r="H265" s="194">
        <v>6.7359999999999998</v>
      </c>
      <c r="I265" s="195"/>
      <c r="L265" s="191"/>
      <c r="M265" s="196"/>
      <c r="N265" s="197"/>
      <c r="O265" s="197"/>
      <c r="P265" s="197"/>
      <c r="Q265" s="197"/>
      <c r="R265" s="197"/>
      <c r="S265" s="197"/>
      <c r="T265" s="198"/>
      <c r="AT265" s="192" t="s">
        <v>167</v>
      </c>
      <c r="AU265" s="192" t="s">
        <v>88</v>
      </c>
      <c r="AV265" s="11" t="s">
        <v>88</v>
      </c>
      <c r="AW265" s="11" t="s">
        <v>41</v>
      </c>
      <c r="AX265" s="11" t="s">
        <v>78</v>
      </c>
      <c r="AY265" s="192" t="s">
        <v>156</v>
      </c>
    </row>
    <row r="266" spans="2:65" s="12" customFormat="1" x14ac:dyDescent="0.3">
      <c r="B266" s="199"/>
      <c r="D266" s="188" t="s">
        <v>167</v>
      </c>
      <c r="E266" s="200" t="s">
        <v>5</v>
      </c>
      <c r="F266" s="201" t="s">
        <v>169</v>
      </c>
      <c r="H266" s="202">
        <v>6.7359999999999998</v>
      </c>
      <c r="I266" s="203"/>
      <c r="L266" s="199"/>
      <c r="M266" s="204"/>
      <c r="N266" s="205"/>
      <c r="O266" s="205"/>
      <c r="P266" s="205"/>
      <c r="Q266" s="205"/>
      <c r="R266" s="205"/>
      <c r="S266" s="205"/>
      <c r="T266" s="206"/>
      <c r="AT266" s="200" t="s">
        <v>167</v>
      </c>
      <c r="AU266" s="200" t="s">
        <v>88</v>
      </c>
      <c r="AV266" s="12" t="s">
        <v>163</v>
      </c>
      <c r="AW266" s="12" t="s">
        <v>41</v>
      </c>
      <c r="AX266" s="12" t="s">
        <v>86</v>
      </c>
      <c r="AY266" s="200" t="s">
        <v>156</v>
      </c>
    </row>
    <row r="267" spans="2:65" s="10" customFormat="1" ht="37.35" customHeight="1" x14ac:dyDescent="0.35">
      <c r="B267" s="162"/>
      <c r="D267" s="163" t="s">
        <v>77</v>
      </c>
      <c r="E267" s="164" t="s">
        <v>228</v>
      </c>
      <c r="F267" s="164" t="s">
        <v>868</v>
      </c>
      <c r="I267" s="165"/>
      <c r="J267" s="166">
        <f>BK267</f>
        <v>0</v>
      </c>
      <c r="L267" s="162"/>
      <c r="M267" s="167"/>
      <c r="N267" s="168"/>
      <c r="O267" s="168"/>
      <c r="P267" s="169">
        <f>P268</f>
        <v>0</v>
      </c>
      <c r="Q267" s="168"/>
      <c r="R267" s="169">
        <f>R268</f>
        <v>3.925400999999999</v>
      </c>
      <c r="S267" s="168"/>
      <c r="T267" s="170">
        <f>T268</f>
        <v>0</v>
      </c>
      <c r="AR267" s="163" t="s">
        <v>175</v>
      </c>
      <c r="AT267" s="171" t="s">
        <v>77</v>
      </c>
      <c r="AU267" s="171" t="s">
        <v>78</v>
      </c>
      <c r="AY267" s="163" t="s">
        <v>156</v>
      </c>
      <c r="BK267" s="172">
        <f>BK268</f>
        <v>0</v>
      </c>
    </row>
    <row r="268" spans="2:65" s="10" customFormat="1" ht="19.899999999999999" customHeight="1" x14ac:dyDescent="0.3">
      <c r="B268" s="162"/>
      <c r="D268" s="163" t="s">
        <v>77</v>
      </c>
      <c r="E268" s="173" t="s">
        <v>869</v>
      </c>
      <c r="F268" s="173" t="s">
        <v>870</v>
      </c>
      <c r="I268" s="165"/>
      <c r="J268" s="174">
        <f>BK268</f>
        <v>0</v>
      </c>
      <c r="L268" s="162"/>
      <c r="M268" s="167"/>
      <c r="N268" s="168"/>
      <c r="O268" s="168"/>
      <c r="P268" s="169">
        <f>SUM(P269:P477)</f>
        <v>0</v>
      </c>
      <c r="Q268" s="168"/>
      <c r="R268" s="169">
        <f>SUM(R269:R477)</f>
        <v>3.925400999999999</v>
      </c>
      <c r="S268" s="168"/>
      <c r="T268" s="170">
        <f>SUM(T269:T477)</f>
        <v>0</v>
      </c>
      <c r="AR268" s="163" t="s">
        <v>175</v>
      </c>
      <c r="AT268" s="171" t="s">
        <v>77</v>
      </c>
      <c r="AU268" s="171" t="s">
        <v>86</v>
      </c>
      <c r="AY268" s="163" t="s">
        <v>156</v>
      </c>
      <c r="BK268" s="172">
        <f>SUM(BK269:BK477)</f>
        <v>0</v>
      </c>
    </row>
    <row r="269" spans="2:65" s="1" customFormat="1" ht="25.5" customHeight="1" x14ac:dyDescent="0.3">
      <c r="B269" s="175"/>
      <c r="C269" s="176" t="s">
        <v>364</v>
      </c>
      <c r="D269" s="176" t="s">
        <v>158</v>
      </c>
      <c r="E269" s="177" t="s">
        <v>871</v>
      </c>
      <c r="F269" s="178" t="s">
        <v>872</v>
      </c>
      <c r="G269" s="179" t="s">
        <v>306</v>
      </c>
      <c r="H269" s="180">
        <v>6</v>
      </c>
      <c r="I269" s="181"/>
      <c r="J269" s="182">
        <f>ROUND(I269*H269,2)</f>
        <v>0</v>
      </c>
      <c r="K269" s="178" t="s">
        <v>162</v>
      </c>
      <c r="L269" s="42"/>
      <c r="M269" s="183" t="s">
        <v>5</v>
      </c>
      <c r="N269" s="184" t="s">
        <v>49</v>
      </c>
      <c r="O269" s="43"/>
      <c r="P269" s="185">
        <f>O269*H269</f>
        <v>0</v>
      </c>
      <c r="Q269" s="185">
        <v>3.0000000000000001E-5</v>
      </c>
      <c r="R269" s="185">
        <f>Q269*H269</f>
        <v>1.8000000000000001E-4</v>
      </c>
      <c r="S269" s="185">
        <v>0</v>
      </c>
      <c r="T269" s="186">
        <f>S269*H269</f>
        <v>0</v>
      </c>
      <c r="AR269" s="24" t="s">
        <v>86</v>
      </c>
      <c r="AT269" s="24" t="s">
        <v>158</v>
      </c>
      <c r="AU269" s="24" t="s">
        <v>88</v>
      </c>
      <c r="AY269" s="24" t="s">
        <v>156</v>
      </c>
      <c r="BE269" s="187">
        <f>IF(N269="základní",J269,0)</f>
        <v>0</v>
      </c>
      <c r="BF269" s="187">
        <f>IF(N269="snížená",J269,0)</f>
        <v>0</v>
      </c>
      <c r="BG269" s="187">
        <f>IF(N269="zákl. přenesená",J269,0)</f>
        <v>0</v>
      </c>
      <c r="BH269" s="187">
        <f>IF(N269="sníž. přenesená",J269,0)</f>
        <v>0</v>
      </c>
      <c r="BI269" s="187">
        <f>IF(N269="nulová",J269,0)</f>
        <v>0</v>
      </c>
      <c r="BJ269" s="24" t="s">
        <v>86</v>
      </c>
      <c r="BK269" s="187">
        <f>ROUND(I269*H269,2)</f>
        <v>0</v>
      </c>
      <c r="BL269" s="24" t="s">
        <v>86</v>
      </c>
      <c r="BM269" s="24" t="s">
        <v>873</v>
      </c>
    </row>
    <row r="270" spans="2:65" s="11" customFormat="1" x14ac:dyDescent="0.3">
      <c r="B270" s="191"/>
      <c r="D270" s="188" t="s">
        <v>167</v>
      </c>
      <c r="E270" s="192" t="s">
        <v>5</v>
      </c>
      <c r="F270" s="193" t="s">
        <v>194</v>
      </c>
      <c r="H270" s="194">
        <v>6</v>
      </c>
      <c r="I270" s="195"/>
      <c r="L270" s="191"/>
      <c r="M270" s="196"/>
      <c r="N270" s="197"/>
      <c r="O270" s="197"/>
      <c r="P270" s="197"/>
      <c r="Q270" s="197"/>
      <c r="R270" s="197"/>
      <c r="S270" s="197"/>
      <c r="T270" s="198"/>
      <c r="AT270" s="192" t="s">
        <v>167</v>
      </c>
      <c r="AU270" s="192" t="s">
        <v>88</v>
      </c>
      <c r="AV270" s="11" t="s">
        <v>88</v>
      </c>
      <c r="AW270" s="11" t="s">
        <v>41</v>
      </c>
      <c r="AX270" s="11" t="s">
        <v>78</v>
      </c>
      <c r="AY270" s="192" t="s">
        <v>156</v>
      </c>
    </row>
    <row r="271" spans="2:65" s="12" customFormat="1" x14ac:dyDescent="0.3">
      <c r="B271" s="199"/>
      <c r="D271" s="188" t="s">
        <v>167</v>
      </c>
      <c r="E271" s="200" t="s">
        <v>5</v>
      </c>
      <c r="F271" s="201" t="s">
        <v>169</v>
      </c>
      <c r="H271" s="202">
        <v>6</v>
      </c>
      <c r="I271" s="203"/>
      <c r="L271" s="199"/>
      <c r="M271" s="204"/>
      <c r="N271" s="205"/>
      <c r="O271" s="205"/>
      <c r="P271" s="205"/>
      <c r="Q271" s="205"/>
      <c r="R271" s="205"/>
      <c r="S271" s="205"/>
      <c r="T271" s="206"/>
      <c r="AT271" s="200" t="s">
        <v>167</v>
      </c>
      <c r="AU271" s="200" t="s">
        <v>88</v>
      </c>
      <c r="AV271" s="12" t="s">
        <v>163</v>
      </c>
      <c r="AW271" s="12" t="s">
        <v>41</v>
      </c>
      <c r="AX271" s="12" t="s">
        <v>86</v>
      </c>
      <c r="AY271" s="200" t="s">
        <v>156</v>
      </c>
    </row>
    <row r="272" spans="2:65" s="1" customFormat="1" ht="16.5" customHeight="1" x14ac:dyDescent="0.3">
      <c r="B272" s="175"/>
      <c r="C272" s="208" t="s">
        <v>416</v>
      </c>
      <c r="D272" s="208" t="s">
        <v>228</v>
      </c>
      <c r="E272" s="209" t="s">
        <v>874</v>
      </c>
      <c r="F272" s="210" t="s">
        <v>875</v>
      </c>
      <c r="G272" s="211" t="s">
        <v>306</v>
      </c>
      <c r="H272" s="212">
        <v>6</v>
      </c>
      <c r="I272" s="213"/>
      <c r="J272" s="214">
        <f>ROUND(I272*H272,2)</f>
        <v>0</v>
      </c>
      <c r="K272" s="210" t="s">
        <v>162</v>
      </c>
      <c r="L272" s="215"/>
      <c r="M272" s="216" t="s">
        <v>5</v>
      </c>
      <c r="N272" s="217" t="s">
        <v>49</v>
      </c>
      <c r="O272" s="43"/>
      <c r="P272" s="185">
        <f>O272*H272</f>
        <v>0</v>
      </c>
      <c r="Q272" s="185">
        <v>5.5500000000000002E-3</v>
      </c>
      <c r="R272" s="185">
        <f>Q272*H272</f>
        <v>3.3300000000000003E-2</v>
      </c>
      <c r="S272" s="185">
        <v>0</v>
      </c>
      <c r="T272" s="186">
        <f>S272*H272</f>
        <v>0</v>
      </c>
      <c r="AR272" s="24" t="s">
        <v>426</v>
      </c>
      <c r="AT272" s="24" t="s">
        <v>228</v>
      </c>
      <c r="AU272" s="24" t="s">
        <v>88</v>
      </c>
      <c r="AY272" s="24" t="s">
        <v>156</v>
      </c>
      <c r="BE272" s="187">
        <f>IF(N272="základní",J272,0)</f>
        <v>0</v>
      </c>
      <c r="BF272" s="187">
        <f>IF(N272="snížená",J272,0)</f>
        <v>0</v>
      </c>
      <c r="BG272" s="187">
        <f>IF(N272="zákl. přenesená",J272,0)</f>
        <v>0</v>
      </c>
      <c r="BH272" s="187">
        <f>IF(N272="sníž. přenesená",J272,0)</f>
        <v>0</v>
      </c>
      <c r="BI272" s="187">
        <f>IF(N272="nulová",J272,0)</f>
        <v>0</v>
      </c>
      <c r="BJ272" s="24" t="s">
        <v>86</v>
      </c>
      <c r="BK272" s="187">
        <f>ROUND(I272*H272,2)</f>
        <v>0</v>
      </c>
      <c r="BL272" s="24" t="s">
        <v>426</v>
      </c>
      <c r="BM272" s="24" t="s">
        <v>876</v>
      </c>
    </row>
    <row r="273" spans="2:65" s="11" customFormat="1" x14ac:dyDescent="0.3">
      <c r="B273" s="191"/>
      <c r="D273" s="188" t="s">
        <v>167</v>
      </c>
      <c r="E273" s="192" t="s">
        <v>5</v>
      </c>
      <c r="F273" s="193" t="s">
        <v>194</v>
      </c>
      <c r="H273" s="194">
        <v>6</v>
      </c>
      <c r="I273" s="195"/>
      <c r="L273" s="191"/>
      <c r="M273" s="196"/>
      <c r="N273" s="197"/>
      <c r="O273" s="197"/>
      <c r="P273" s="197"/>
      <c r="Q273" s="197"/>
      <c r="R273" s="197"/>
      <c r="S273" s="197"/>
      <c r="T273" s="198"/>
      <c r="AT273" s="192" t="s">
        <v>167</v>
      </c>
      <c r="AU273" s="192" t="s">
        <v>88</v>
      </c>
      <c r="AV273" s="11" t="s">
        <v>88</v>
      </c>
      <c r="AW273" s="11" t="s">
        <v>41</v>
      </c>
      <c r="AX273" s="11" t="s">
        <v>78</v>
      </c>
      <c r="AY273" s="192" t="s">
        <v>156</v>
      </c>
    </row>
    <row r="274" spans="2:65" s="12" customFormat="1" x14ac:dyDescent="0.3">
      <c r="B274" s="199"/>
      <c r="D274" s="188" t="s">
        <v>167</v>
      </c>
      <c r="E274" s="200" t="s">
        <v>5</v>
      </c>
      <c r="F274" s="201" t="s">
        <v>169</v>
      </c>
      <c r="H274" s="202">
        <v>6</v>
      </c>
      <c r="I274" s="203"/>
      <c r="L274" s="199"/>
      <c r="M274" s="204"/>
      <c r="N274" s="205"/>
      <c r="O274" s="205"/>
      <c r="P274" s="205"/>
      <c r="Q274" s="205"/>
      <c r="R274" s="205"/>
      <c r="S274" s="205"/>
      <c r="T274" s="206"/>
      <c r="AT274" s="200" t="s">
        <v>167</v>
      </c>
      <c r="AU274" s="200" t="s">
        <v>88</v>
      </c>
      <c r="AV274" s="12" t="s">
        <v>163</v>
      </c>
      <c r="AW274" s="12" t="s">
        <v>41</v>
      </c>
      <c r="AX274" s="12" t="s">
        <v>86</v>
      </c>
      <c r="AY274" s="200" t="s">
        <v>156</v>
      </c>
    </row>
    <row r="275" spans="2:65" s="1" customFormat="1" ht="25.5" customHeight="1" x14ac:dyDescent="0.3">
      <c r="B275" s="175"/>
      <c r="C275" s="176" t="s">
        <v>367</v>
      </c>
      <c r="D275" s="176" t="s">
        <v>158</v>
      </c>
      <c r="E275" s="177" t="s">
        <v>877</v>
      </c>
      <c r="F275" s="178" t="s">
        <v>878</v>
      </c>
      <c r="G275" s="179" t="s">
        <v>306</v>
      </c>
      <c r="H275" s="180">
        <v>9</v>
      </c>
      <c r="I275" s="181"/>
      <c r="J275" s="182">
        <f>ROUND(I275*H275,2)</f>
        <v>0</v>
      </c>
      <c r="K275" s="178" t="s">
        <v>162</v>
      </c>
      <c r="L275" s="42"/>
      <c r="M275" s="183" t="s">
        <v>5</v>
      </c>
      <c r="N275" s="184" t="s">
        <v>49</v>
      </c>
      <c r="O275" s="43"/>
      <c r="P275" s="185">
        <f>O275*H275</f>
        <v>0</v>
      </c>
      <c r="Q275" s="185">
        <v>3.0000000000000001E-5</v>
      </c>
      <c r="R275" s="185">
        <f>Q275*H275</f>
        <v>2.7E-4</v>
      </c>
      <c r="S275" s="185">
        <v>0</v>
      </c>
      <c r="T275" s="186">
        <f>S275*H275</f>
        <v>0</v>
      </c>
      <c r="AR275" s="24" t="s">
        <v>86</v>
      </c>
      <c r="AT275" s="24" t="s">
        <v>158</v>
      </c>
      <c r="AU275" s="24" t="s">
        <v>88</v>
      </c>
      <c r="AY275" s="24" t="s">
        <v>156</v>
      </c>
      <c r="BE275" s="187">
        <f>IF(N275="základní",J275,0)</f>
        <v>0</v>
      </c>
      <c r="BF275" s="187">
        <f>IF(N275="snížená",J275,0)</f>
        <v>0</v>
      </c>
      <c r="BG275" s="187">
        <f>IF(N275="zákl. přenesená",J275,0)</f>
        <v>0</v>
      </c>
      <c r="BH275" s="187">
        <f>IF(N275="sníž. přenesená",J275,0)</f>
        <v>0</v>
      </c>
      <c r="BI275" s="187">
        <f>IF(N275="nulová",J275,0)</f>
        <v>0</v>
      </c>
      <c r="BJ275" s="24" t="s">
        <v>86</v>
      </c>
      <c r="BK275" s="187">
        <f>ROUND(I275*H275,2)</f>
        <v>0</v>
      </c>
      <c r="BL275" s="24" t="s">
        <v>86</v>
      </c>
      <c r="BM275" s="24" t="s">
        <v>879</v>
      </c>
    </row>
    <row r="276" spans="2:65" s="11" customFormat="1" x14ac:dyDescent="0.3">
      <c r="B276" s="191"/>
      <c r="D276" s="188" t="s">
        <v>167</v>
      </c>
      <c r="E276" s="192" t="s">
        <v>5</v>
      </c>
      <c r="F276" s="193" t="s">
        <v>880</v>
      </c>
      <c r="H276" s="194">
        <v>9</v>
      </c>
      <c r="I276" s="195"/>
      <c r="L276" s="191"/>
      <c r="M276" s="196"/>
      <c r="N276" s="197"/>
      <c r="O276" s="197"/>
      <c r="P276" s="197"/>
      <c r="Q276" s="197"/>
      <c r="R276" s="197"/>
      <c r="S276" s="197"/>
      <c r="T276" s="198"/>
      <c r="AT276" s="192" t="s">
        <v>167</v>
      </c>
      <c r="AU276" s="192" t="s">
        <v>88</v>
      </c>
      <c r="AV276" s="11" t="s">
        <v>88</v>
      </c>
      <c r="AW276" s="11" t="s">
        <v>41</v>
      </c>
      <c r="AX276" s="11" t="s">
        <v>78</v>
      </c>
      <c r="AY276" s="192" t="s">
        <v>156</v>
      </c>
    </row>
    <row r="277" spans="2:65" s="12" customFormat="1" x14ac:dyDescent="0.3">
      <c r="B277" s="199"/>
      <c r="D277" s="188" t="s">
        <v>167</v>
      </c>
      <c r="E277" s="200" t="s">
        <v>649</v>
      </c>
      <c r="F277" s="201" t="s">
        <v>169</v>
      </c>
      <c r="H277" s="202">
        <v>9</v>
      </c>
      <c r="I277" s="203"/>
      <c r="L277" s="199"/>
      <c r="M277" s="204"/>
      <c r="N277" s="205"/>
      <c r="O277" s="205"/>
      <c r="P277" s="205"/>
      <c r="Q277" s="205"/>
      <c r="R277" s="205"/>
      <c r="S277" s="205"/>
      <c r="T277" s="206"/>
      <c r="AT277" s="200" t="s">
        <v>167</v>
      </c>
      <c r="AU277" s="200" t="s">
        <v>88</v>
      </c>
      <c r="AV277" s="12" t="s">
        <v>163</v>
      </c>
      <c r="AW277" s="12" t="s">
        <v>41</v>
      </c>
      <c r="AX277" s="12" t="s">
        <v>86</v>
      </c>
      <c r="AY277" s="200" t="s">
        <v>156</v>
      </c>
    </row>
    <row r="278" spans="2:65" s="1" customFormat="1" ht="16.5" customHeight="1" x14ac:dyDescent="0.3">
      <c r="B278" s="175"/>
      <c r="C278" s="208" t="s">
        <v>419</v>
      </c>
      <c r="D278" s="208" t="s">
        <v>228</v>
      </c>
      <c r="E278" s="209" t="s">
        <v>881</v>
      </c>
      <c r="F278" s="210" t="s">
        <v>882</v>
      </c>
      <c r="G278" s="211" t="s">
        <v>306</v>
      </c>
      <c r="H278" s="212">
        <v>9</v>
      </c>
      <c r="I278" s="213"/>
      <c r="J278" s="214">
        <f>ROUND(I278*H278,2)</f>
        <v>0</v>
      </c>
      <c r="K278" s="210" t="s">
        <v>162</v>
      </c>
      <c r="L278" s="215"/>
      <c r="M278" s="216" t="s">
        <v>5</v>
      </c>
      <c r="N278" s="217" t="s">
        <v>49</v>
      </c>
      <c r="O278" s="43"/>
      <c r="P278" s="185">
        <f>O278*H278</f>
        <v>0</v>
      </c>
      <c r="Q278" s="185">
        <v>6.6899999999999998E-3</v>
      </c>
      <c r="R278" s="185">
        <f>Q278*H278</f>
        <v>6.021E-2</v>
      </c>
      <c r="S278" s="185">
        <v>0</v>
      </c>
      <c r="T278" s="186">
        <f>S278*H278</f>
        <v>0</v>
      </c>
      <c r="AR278" s="24" t="s">
        <v>426</v>
      </c>
      <c r="AT278" s="24" t="s">
        <v>228</v>
      </c>
      <c r="AU278" s="24" t="s">
        <v>88</v>
      </c>
      <c r="AY278" s="24" t="s">
        <v>156</v>
      </c>
      <c r="BE278" s="187">
        <f>IF(N278="základní",J278,0)</f>
        <v>0</v>
      </c>
      <c r="BF278" s="187">
        <f>IF(N278="snížená",J278,0)</f>
        <v>0</v>
      </c>
      <c r="BG278" s="187">
        <f>IF(N278="zákl. přenesená",J278,0)</f>
        <v>0</v>
      </c>
      <c r="BH278" s="187">
        <f>IF(N278="sníž. přenesená",J278,0)</f>
        <v>0</v>
      </c>
      <c r="BI278" s="187">
        <f>IF(N278="nulová",J278,0)</f>
        <v>0</v>
      </c>
      <c r="BJ278" s="24" t="s">
        <v>86</v>
      </c>
      <c r="BK278" s="187">
        <f>ROUND(I278*H278,2)</f>
        <v>0</v>
      </c>
      <c r="BL278" s="24" t="s">
        <v>426</v>
      </c>
      <c r="BM278" s="24" t="s">
        <v>883</v>
      </c>
    </row>
    <row r="279" spans="2:65" s="11" customFormat="1" x14ac:dyDescent="0.3">
      <c r="B279" s="191"/>
      <c r="D279" s="188" t="s">
        <v>167</v>
      </c>
      <c r="E279" s="192" t="s">
        <v>5</v>
      </c>
      <c r="F279" s="193" t="s">
        <v>880</v>
      </c>
      <c r="H279" s="194">
        <v>9</v>
      </c>
      <c r="I279" s="195"/>
      <c r="L279" s="191"/>
      <c r="M279" s="196"/>
      <c r="N279" s="197"/>
      <c r="O279" s="197"/>
      <c r="P279" s="197"/>
      <c r="Q279" s="197"/>
      <c r="R279" s="197"/>
      <c r="S279" s="197"/>
      <c r="T279" s="198"/>
      <c r="AT279" s="192" t="s">
        <v>167</v>
      </c>
      <c r="AU279" s="192" t="s">
        <v>88</v>
      </c>
      <c r="AV279" s="11" t="s">
        <v>88</v>
      </c>
      <c r="AW279" s="11" t="s">
        <v>41</v>
      </c>
      <c r="AX279" s="11" t="s">
        <v>78</v>
      </c>
      <c r="AY279" s="192" t="s">
        <v>156</v>
      </c>
    </row>
    <row r="280" spans="2:65" s="12" customFormat="1" x14ac:dyDescent="0.3">
      <c r="B280" s="199"/>
      <c r="D280" s="188" t="s">
        <v>167</v>
      </c>
      <c r="E280" s="200" t="s">
        <v>5</v>
      </c>
      <c r="F280" s="201" t="s">
        <v>169</v>
      </c>
      <c r="H280" s="202">
        <v>9</v>
      </c>
      <c r="I280" s="203"/>
      <c r="L280" s="199"/>
      <c r="M280" s="204"/>
      <c r="N280" s="205"/>
      <c r="O280" s="205"/>
      <c r="P280" s="205"/>
      <c r="Q280" s="205"/>
      <c r="R280" s="205"/>
      <c r="S280" s="205"/>
      <c r="T280" s="206"/>
      <c r="AT280" s="200" t="s">
        <v>167</v>
      </c>
      <c r="AU280" s="200" t="s">
        <v>88</v>
      </c>
      <c r="AV280" s="12" t="s">
        <v>163</v>
      </c>
      <c r="AW280" s="12" t="s">
        <v>41</v>
      </c>
      <c r="AX280" s="12" t="s">
        <v>86</v>
      </c>
      <c r="AY280" s="200" t="s">
        <v>156</v>
      </c>
    </row>
    <row r="281" spans="2:65" s="1" customFormat="1" ht="25.5" customHeight="1" x14ac:dyDescent="0.3">
      <c r="B281" s="175"/>
      <c r="C281" s="176" t="s">
        <v>369</v>
      </c>
      <c r="D281" s="176" t="s">
        <v>158</v>
      </c>
      <c r="E281" s="177" t="s">
        <v>884</v>
      </c>
      <c r="F281" s="178" t="s">
        <v>885</v>
      </c>
      <c r="G281" s="179" t="s">
        <v>306</v>
      </c>
      <c r="H281" s="180">
        <v>11</v>
      </c>
      <c r="I281" s="181"/>
      <c r="J281" s="182">
        <f>ROUND(I281*H281,2)</f>
        <v>0</v>
      </c>
      <c r="K281" s="178" t="s">
        <v>162</v>
      </c>
      <c r="L281" s="42"/>
      <c r="M281" s="183" t="s">
        <v>5</v>
      </c>
      <c r="N281" s="184" t="s">
        <v>49</v>
      </c>
      <c r="O281" s="43"/>
      <c r="P281" s="185">
        <f>O281*H281</f>
        <v>0</v>
      </c>
      <c r="Q281" s="185">
        <v>3.0000000000000001E-5</v>
      </c>
      <c r="R281" s="185">
        <f>Q281*H281</f>
        <v>3.3E-4</v>
      </c>
      <c r="S281" s="185">
        <v>0</v>
      </c>
      <c r="T281" s="186">
        <f>S281*H281</f>
        <v>0</v>
      </c>
      <c r="AR281" s="24" t="s">
        <v>86</v>
      </c>
      <c r="AT281" s="24" t="s">
        <v>158</v>
      </c>
      <c r="AU281" s="24" t="s">
        <v>88</v>
      </c>
      <c r="AY281" s="24" t="s">
        <v>156</v>
      </c>
      <c r="BE281" s="187">
        <f>IF(N281="základní",J281,0)</f>
        <v>0</v>
      </c>
      <c r="BF281" s="187">
        <f>IF(N281="snížená",J281,0)</f>
        <v>0</v>
      </c>
      <c r="BG281" s="187">
        <f>IF(N281="zákl. přenesená",J281,0)</f>
        <v>0</v>
      </c>
      <c r="BH281" s="187">
        <f>IF(N281="sníž. přenesená",J281,0)</f>
        <v>0</v>
      </c>
      <c r="BI281" s="187">
        <f>IF(N281="nulová",J281,0)</f>
        <v>0</v>
      </c>
      <c r="BJ281" s="24" t="s">
        <v>86</v>
      </c>
      <c r="BK281" s="187">
        <f>ROUND(I281*H281,2)</f>
        <v>0</v>
      </c>
      <c r="BL281" s="24" t="s">
        <v>86</v>
      </c>
      <c r="BM281" s="24" t="s">
        <v>886</v>
      </c>
    </row>
    <row r="282" spans="2:65" s="11" customFormat="1" x14ac:dyDescent="0.3">
      <c r="B282" s="191"/>
      <c r="D282" s="188" t="s">
        <v>167</v>
      </c>
      <c r="E282" s="192" t="s">
        <v>5</v>
      </c>
      <c r="F282" s="193" t="s">
        <v>887</v>
      </c>
      <c r="H282" s="194">
        <v>11</v>
      </c>
      <c r="I282" s="195"/>
      <c r="L282" s="191"/>
      <c r="M282" s="196"/>
      <c r="N282" s="197"/>
      <c r="O282" s="197"/>
      <c r="P282" s="197"/>
      <c r="Q282" s="197"/>
      <c r="R282" s="197"/>
      <c r="S282" s="197"/>
      <c r="T282" s="198"/>
      <c r="AT282" s="192" t="s">
        <v>167</v>
      </c>
      <c r="AU282" s="192" t="s">
        <v>88</v>
      </c>
      <c r="AV282" s="11" t="s">
        <v>88</v>
      </c>
      <c r="AW282" s="11" t="s">
        <v>41</v>
      </c>
      <c r="AX282" s="11" t="s">
        <v>78</v>
      </c>
      <c r="AY282" s="192" t="s">
        <v>156</v>
      </c>
    </row>
    <row r="283" spans="2:65" s="12" customFormat="1" x14ac:dyDescent="0.3">
      <c r="B283" s="199"/>
      <c r="D283" s="188" t="s">
        <v>167</v>
      </c>
      <c r="E283" s="200" t="s">
        <v>5</v>
      </c>
      <c r="F283" s="201" t="s">
        <v>169</v>
      </c>
      <c r="H283" s="202">
        <v>11</v>
      </c>
      <c r="I283" s="203"/>
      <c r="L283" s="199"/>
      <c r="M283" s="204"/>
      <c r="N283" s="205"/>
      <c r="O283" s="205"/>
      <c r="P283" s="205"/>
      <c r="Q283" s="205"/>
      <c r="R283" s="205"/>
      <c r="S283" s="205"/>
      <c r="T283" s="206"/>
      <c r="AT283" s="200" t="s">
        <v>167</v>
      </c>
      <c r="AU283" s="200" t="s">
        <v>88</v>
      </c>
      <c r="AV283" s="12" t="s">
        <v>163</v>
      </c>
      <c r="AW283" s="12" t="s">
        <v>41</v>
      </c>
      <c r="AX283" s="12" t="s">
        <v>86</v>
      </c>
      <c r="AY283" s="200" t="s">
        <v>156</v>
      </c>
    </row>
    <row r="284" spans="2:65" s="1" customFormat="1" ht="16.5" customHeight="1" x14ac:dyDescent="0.3">
      <c r="B284" s="175"/>
      <c r="C284" s="208" t="s">
        <v>422</v>
      </c>
      <c r="D284" s="208" t="s">
        <v>228</v>
      </c>
      <c r="E284" s="209" t="s">
        <v>888</v>
      </c>
      <c r="F284" s="210" t="s">
        <v>889</v>
      </c>
      <c r="G284" s="211" t="s">
        <v>306</v>
      </c>
      <c r="H284" s="212">
        <v>11</v>
      </c>
      <c r="I284" s="213"/>
      <c r="J284" s="214">
        <f>ROUND(I284*H284,2)</f>
        <v>0</v>
      </c>
      <c r="K284" s="210" t="s">
        <v>162</v>
      </c>
      <c r="L284" s="215"/>
      <c r="M284" s="216" t="s">
        <v>5</v>
      </c>
      <c r="N284" s="217" t="s">
        <v>49</v>
      </c>
      <c r="O284" s="43"/>
      <c r="P284" s="185">
        <f>O284*H284</f>
        <v>0</v>
      </c>
      <c r="Q284" s="185">
        <v>7.9000000000000008E-3</v>
      </c>
      <c r="R284" s="185">
        <f>Q284*H284</f>
        <v>8.6900000000000005E-2</v>
      </c>
      <c r="S284" s="185">
        <v>0</v>
      </c>
      <c r="T284" s="186">
        <f>S284*H284</f>
        <v>0</v>
      </c>
      <c r="AR284" s="24" t="s">
        <v>426</v>
      </c>
      <c r="AT284" s="24" t="s">
        <v>228</v>
      </c>
      <c r="AU284" s="24" t="s">
        <v>88</v>
      </c>
      <c r="AY284" s="24" t="s">
        <v>156</v>
      </c>
      <c r="BE284" s="187">
        <f>IF(N284="základní",J284,0)</f>
        <v>0</v>
      </c>
      <c r="BF284" s="187">
        <f>IF(N284="snížená",J284,0)</f>
        <v>0</v>
      </c>
      <c r="BG284" s="187">
        <f>IF(N284="zákl. přenesená",J284,0)</f>
        <v>0</v>
      </c>
      <c r="BH284" s="187">
        <f>IF(N284="sníž. přenesená",J284,0)</f>
        <v>0</v>
      </c>
      <c r="BI284" s="187">
        <f>IF(N284="nulová",J284,0)</f>
        <v>0</v>
      </c>
      <c r="BJ284" s="24" t="s">
        <v>86</v>
      </c>
      <c r="BK284" s="187">
        <f>ROUND(I284*H284,2)</f>
        <v>0</v>
      </c>
      <c r="BL284" s="24" t="s">
        <v>426</v>
      </c>
      <c r="BM284" s="24" t="s">
        <v>890</v>
      </c>
    </row>
    <row r="285" spans="2:65" s="11" customFormat="1" x14ac:dyDescent="0.3">
      <c r="B285" s="191"/>
      <c r="D285" s="188" t="s">
        <v>167</v>
      </c>
      <c r="E285" s="192" t="s">
        <v>5</v>
      </c>
      <c r="F285" s="193" t="s">
        <v>887</v>
      </c>
      <c r="H285" s="194">
        <v>11</v>
      </c>
      <c r="I285" s="195"/>
      <c r="L285" s="191"/>
      <c r="M285" s="196"/>
      <c r="N285" s="197"/>
      <c r="O285" s="197"/>
      <c r="P285" s="197"/>
      <c r="Q285" s="197"/>
      <c r="R285" s="197"/>
      <c r="S285" s="197"/>
      <c r="T285" s="198"/>
      <c r="AT285" s="192" t="s">
        <v>167</v>
      </c>
      <c r="AU285" s="192" t="s">
        <v>88</v>
      </c>
      <c r="AV285" s="11" t="s">
        <v>88</v>
      </c>
      <c r="AW285" s="11" t="s">
        <v>41</v>
      </c>
      <c r="AX285" s="11" t="s">
        <v>78</v>
      </c>
      <c r="AY285" s="192" t="s">
        <v>156</v>
      </c>
    </row>
    <row r="286" spans="2:65" s="12" customFormat="1" x14ac:dyDescent="0.3">
      <c r="B286" s="199"/>
      <c r="D286" s="188" t="s">
        <v>167</v>
      </c>
      <c r="E286" s="200" t="s">
        <v>651</v>
      </c>
      <c r="F286" s="201" t="s">
        <v>169</v>
      </c>
      <c r="H286" s="202">
        <v>11</v>
      </c>
      <c r="I286" s="203"/>
      <c r="L286" s="199"/>
      <c r="M286" s="204"/>
      <c r="N286" s="205"/>
      <c r="O286" s="205"/>
      <c r="P286" s="205"/>
      <c r="Q286" s="205"/>
      <c r="R286" s="205"/>
      <c r="S286" s="205"/>
      <c r="T286" s="206"/>
      <c r="AT286" s="200" t="s">
        <v>167</v>
      </c>
      <c r="AU286" s="200" t="s">
        <v>88</v>
      </c>
      <c r="AV286" s="12" t="s">
        <v>163</v>
      </c>
      <c r="AW286" s="12" t="s">
        <v>41</v>
      </c>
      <c r="AX286" s="12" t="s">
        <v>86</v>
      </c>
      <c r="AY286" s="200" t="s">
        <v>156</v>
      </c>
    </row>
    <row r="287" spans="2:65" s="1" customFormat="1" ht="25.5" customHeight="1" x14ac:dyDescent="0.3">
      <c r="B287" s="175"/>
      <c r="C287" s="176" t="s">
        <v>370</v>
      </c>
      <c r="D287" s="176" t="s">
        <v>158</v>
      </c>
      <c r="E287" s="177" t="s">
        <v>891</v>
      </c>
      <c r="F287" s="178" t="s">
        <v>892</v>
      </c>
      <c r="G287" s="179" t="s">
        <v>306</v>
      </c>
      <c r="H287" s="180">
        <v>4268.3999999999996</v>
      </c>
      <c r="I287" s="181"/>
      <c r="J287" s="182">
        <f>ROUND(I287*H287,2)</f>
        <v>0</v>
      </c>
      <c r="K287" s="178" t="s">
        <v>162</v>
      </c>
      <c r="L287" s="42"/>
      <c r="M287" s="183" t="s">
        <v>5</v>
      </c>
      <c r="N287" s="184" t="s">
        <v>49</v>
      </c>
      <c r="O287" s="43"/>
      <c r="P287" s="185">
        <f>O287*H287</f>
        <v>0</v>
      </c>
      <c r="Q287" s="185">
        <v>5.4000000000000001E-4</v>
      </c>
      <c r="R287" s="185">
        <f>Q287*H287</f>
        <v>2.3049359999999997</v>
      </c>
      <c r="S287" s="185">
        <v>0</v>
      </c>
      <c r="T287" s="186">
        <f>S287*H287</f>
        <v>0</v>
      </c>
      <c r="AR287" s="24" t="s">
        <v>86</v>
      </c>
      <c r="AT287" s="24" t="s">
        <v>158</v>
      </c>
      <c r="AU287" s="24" t="s">
        <v>88</v>
      </c>
      <c r="AY287" s="24" t="s">
        <v>156</v>
      </c>
      <c r="BE287" s="187">
        <f>IF(N287="základní",J287,0)</f>
        <v>0</v>
      </c>
      <c r="BF287" s="187">
        <f>IF(N287="snížená",J287,0)</f>
        <v>0</v>
      </c>
      <c r="BG287" s="187">
        <f>IF(N287="zákl. přenesená",J287,0)</f>
        <v>0</v>
      </c>
      <c r="BH287" s="187">
        <f>IF(N287="sníž. přenesená",J287,0)</f>
        <v>0</v>
      </c>
      <c r="BI287" s="187">
        <f>IF(N287="nulová",J287,0)</f>
        <v>0</v>
      </c>
      <c r="BJ287" s="24" t="s">
        <v>86</v>
      </c>
      <c r="BK287" s="187">
        <f>ROUND(I287*H287,2)</f>
        <v>0</v>
      </c>
      <c r="BL287" s="24" t="s">
        <v>86</v>
      </c>
      <c r="BM287" s="24" t="s">
        <v>893</v>
      </c>
    </row>
    <row r="288" spans="2:65" s="11" customFormat="1" x14ac:dyDescent="0.3">
      <c r="B288" s="191"/>
      <c r="D288" s="188" t="s">
        <v>167</v>
      </c>
      <c r="E288" s="192" t="s">
        <v>5</v>
      </c>
      <c r="F288" s="193" t="s">
        <v>894</v>
      </c>
      <c r="H288" s="194">
        <v>4268.3999999999996</v>
      </c>
      <c r="I288" s="195"/>
      <c r="L288" s="191"/>
      <c r="M288" s="196"/>
      <c r="N288" s="197"/>
      <c r="O288" s="197"/>
      <c r="P288" s="197"/>
      <c r="Q288" s="197"/>
      <c r="R288" s="197"/>
      <c r="S288" s="197"/>
      <c r="T288" s="198"/>
      <c r="AT288" s="192" t="s">
        <v>167</v>
      </c>
      <c r="AU288" s="192" t="s">
        <v>88</v>
      </c>
      <c r="AV288" s="11" t="s">
        <v>88</v>
      </c>
      <c r="AW288" s="11" t="s">
        <v>41</v>
      </c>
      <c r="AX288" s="11" t="s">
        <v>78</v>
      </c>
      <c r="AY288" s="192" t="s">
        <v>156</v>
      </c>
    </row>
    <row r="289" spans="2:65" s="12" customFormat="1" x14ac:dyDescent="0.3">
      <c r="B289" s="199"/>
      <c r="D289" s="188" t="s">
        <v>167</v>
      </c>
      <c r="E289" s="200" t="s">
        <v>646</v>
      </c>
      <c r="F289" s="201" t="s">
        <v>169</v>
      </c>
      <c r="H289" s="202">
        <v>4268.3999999999996</v>
      </c>
      <c r="I289" s="203"/>
      <c r="L289" s="199"/>
      <c r="M289" s="204"/>
      <c r="N289" s="205"/>
      <c r="O289" s="205"/>
      <c r="P289" s="205"/>
      <c r="Q289" s="205"/>
      <c r="R289" s="205"/>
      <c r="S289" s="205"/>
      <c r="T289" s="206"/>
      <c r="AT289" s="200" t="s">
        <v>167</v>
      </c>
      <c r="AU289" s="200" t="s">
        <v>88</v>
      </c>
      <c r="AV289" s="12" t="s">
        <v>163</v>
      </c>
      <c r="AW289" s="12" t="s">
        <v>41</v>
      </c>
      <c r="AX289" s="12" t="s">
        <v>86</v>
      </c>
      <c r="AY289" s="200" t="s">
        <v>156</v>
      </c>
    </row>
    <row r="290" spans="2:65" s="1" customFormat="1" ht="16.5" customHeight="1" x14ac:dyDescent="0.3">
      <c r="B290" s="175"/>
      <c r="C290" s="208" t="s">
        <v>425</v>
      </c>
      <c r="D290" s="208" t="s">
        <v>228</v>
      </c>
      <c r="E290" s="324" t="s">
        <v>895</v>
      </c>
      <c r="F290" s="210" t="s">
        <v>896</v>
      </c>
      <c r="G290" s="211" t="s">
        <v>306</v>
      </c>
      <c r="H290" s="212">
        <v>4268.3999999999996</v>
      </c>
      <c r="I290" s="213"/>
      <c r="J290" s="214">
        <f>ROUND(I290*H290,2)</f>
        <v>0</v>
      </c>
      <c r="K290" s="210" t="s">
        <v>5</v>
      </c>
      <c r="L290" s="215"/>
      <c r="M290" s="216" t="s">
        <v>5</v>
      </c>
      <c r="N290" s="217" t="s">
        <v>49</v>
      </c>
      <c r="O290" s="43"/>
      <c r="P290" s="185">
        <f>O290*H290</f>
        <v>0</v>
      </c>
      <c r="Q290" s="185">
        <v>0</v>
      </c>
      <c r="R290" s="185">
        <f>Q290*H290</f>
        <v>0</v>
      </c>
      <c r="S290" s="185">
        <v>0</v>
      </c>
      <c r="T290" s="186">
        <f>S290*H290</f>
        <v>0</v>
      </c>
      <c r="AR290" s="24" t="s">
        <v>426</v>
      </c>
      <c r="AT290" s="24" t="s">
        <v>228</v>
      </c>
      <c r="AU290" s="24" t="s">
        <v>88</v>
      </c>
      <c r="AY290" s="24" t="s">
        <v>156</v>
      </c>
      <c r="BE290" s="187">
        <f>IF(N290="základní",J290,0)</f>
        <v>0</v>
      </c>
      <c r="BF290" s="187">
        <f>IF(N290="snížená",J290,0)</f>
        <v>0</v>
      </c>
      <c r="BG290" s="187">
        <f>IF(N290="zákl. přenesená",J290,0)</f>
        <v>0</v>
      </c>
      <c r="BH290" s="187">
        <f>IF(N290="sníž. přenesená",J290,0)</f>
        <v>0</v>
      </c>
      <c r="BI290" s="187">
        <f>IF(N290="nulová",J290,0)</f>
        <v>0</v>
      </c>
      <c r="BJ290" s="24" t="s">
        <v>86</v>
      </c>
      <c r="BK290" s="187">
        <f>ROUND(I290*H290,2)</f>
        <v>0</v>
      </c>
      <c r="BL290" s="24" t="s">
        <v>426</v>
      </c>
      <c r="BM290" s="24" t="s">
        <v>897</v>
      </c>
    </row>
    <row r="291" spans="2:65" s="1" customFormat="1" ht="40.5" x14ac:dyDescent="0.3">
      <c r="B291" s="42"/>
      <c r="D291" s="188" t="s">
        <v>186</v>
      </c>
      <c r="F291" s="323" t="s">
        <v>2405</v>
      </c>
      <c r="I291" s="150"/>
      <c r="L291" s="42"/>
      <c r="M291" s="190"/>
      <c r="N291" s="43"/>
      <c r="O291" s="43"/>
      <c r="P291" s="43"/>
      <c r="Q291" s="43"/>
      <c r="R291" s="43"/>
      <c r="S291" s="43"/>
      <c r="T291" s="71"/>
      <c r="AT291" s="24" t="s">
        <v>186</v>
      </c>
      <c r="AU291" s="24" t="s">
        <v>88</v>
      </c>
    </row>
    <row r="292" spans="2:65" s="11" customFormat="1" x14ac:dyDescent="0.3">
      <c r="B292" s="191"/>
      <c r="D292" s="188" t="s">
        <v>167</v>
      </c>
      <c r="E292" s="192" t="s">
        <v>5</v>
      </c>
      <c r="F292" s="193" t="s">
        <v>898</v>
      </c>
      <c r="H292" s="194">
        <v>4268.3999999999996</v>
      </c>
      <c r="I292" s="195"/>
      <c r="L292" s="191"/>
      <c r="M292" s="196"/>
      <c r="N292" s="197"/>
      <c r="O292" s="197"/>
      <c r="P292" s="197"/>
      <c r="Q292" s="197"/>
      <c r="R292" s="197"/>
      <c r="S292" s="197"/>
      <c r="T292" s="198"/>
      <c r="AT292" s="192" t="s">
        <v>167</v>
      </c>
      <c r="AU292" s="192" t="s">
        <v>88</v>
      </c>
      <c r="AV292" s="11" t="s">
        <v>88</v>
      </c>
      <c r="AW292" s="11" t="s">
        <v>41</v>
      </c>
      <c r="AX292" s="11" t="s">
        <v>78</v>
      </c>
      <c r="AY292" s="192" t="s">
        <v>156</v>
      </c>
    </row>
    <row r="293" spans="2:65" s="12" customFormat="1" x14ac:dyDescent="0.3">
      <c r="B293" s="199"/>
      <c r="D293" s="188" t="s">
        <v>167</v>
      </c>
      <c r="E293" s="200" t="s">
        <v>5</v>
      </c>
      <c r="F293" s="201" t="s">
        <v>169</v>
      </c>
      <c r="H293" s="202">
        <v>4268.3999999999996</v>
      </c>
      <c r="I293" s="203"/>
      <c r="L293" s="199"/>
      <c r="M293" s="204"/>
      <c r="N293" s="205"/>
      <c r="O293" s="205"/>
      <c r="P293" s="205"/>
      <c r="Q293" s="205"/>
      <c r="R293" s="205"/>
      <c r="S293" s="205"/>
      <c r="T293" s="206"/>
      <c r="AT293" s="200" t="s">
        <v>167</v>
      </c>
      <c r="AU293" s="200" t="s">
        <v>88</v>
      </c>
      <c r="AV293" s="12" t="s">
        <v>163</v>
      </c>
      <c r="AW293" s="12" t="s">
        <v>41</v>
      </c>
      <c r="AX293" s="12" t="s">
        <v>86</v>
      </c>
      <c r="AY293" s="200" t="s">
        <v>156</v>
      </c>
    </row>
    <row r="294" spans="2:65" s="1" customFormat="1" ht="16.5" customHeight="1" x14ac:dyDescent="0.3">
      <c r="B294" s="175"/>
      <c r="C294" s="208" t="s">
        <v>372</v>
      </c>
      <c r="D294" s="208" t="s">
        <v>228</v>
      </c>
      <c r="E294" s="209" t="s">
        <v>899</v>
      </c>
      <c r="F294" s="210" t="s">
        <v>900</v>
      </c>
      <c r="G294" s="211" t="s">
        <v>901</v>
      </c>
      <c r="H294" s="212">
        <v>2</v>
      </c>
      <c r="I294" s="213"/>
      <c r="J294" s="214">
        <f>ROUND(I294*H294,2)</f>
        <v>0</v>
      </c>
      <c r="K294" s="210" t="s">
        <v>5</v>
      </c>
      <c r="L294" s="215"/>
      <c r="M294" s="216" t="s">
        <v>5</v>
      </c>
      <c r="N294" s="217" t="s">
        <v>49</v>
      </c>
      <c r="O294" s="43"/>
      <c r="P294" s="185">
        <f>O294*H294</f>
        <v>0</v>
      </c>
      <c r="Q294" s="185">
        <v>0</v>
      </c>
      <c r="R294" s="185">
        <f>Q294*H294</f>
        <v>0</v>
      </c>
      <c r="S294" s="185">
        <v>0</v>
      </c>
      <c r="T294" s="186">
        <f>S294*H294</f>
        <v>0</v>
      </c>
      <c r="AR294" s="24" t="s">
        <v>88</v>
      </c>
      <c r="AT294" s="24" t="s">
        <v>228</v>
      </c>
      <c r="AU294" s="24" t="s">
        <v>88</v>
      </c>
      <c r="AY294" s="24" t="s">
        <v>156</v>
      </c>
      <c r="BE294" s="187">
        <f>IF(N294="základní",J294,0)</f>
        <v>0</v>
      </c>
      <c r="BF294" s="187">
        <f>IF(N294="snížená",J294,0)</f>
        <v>0</v>
      </c>
      <c r="BG294" s="187">
        <f>IF(N294="zákl. přenesená",J294,0)</f>
        <v>0</v>
      </c>
      <c r="BH294" s="187">
        <f>IF(N294="sníž. přenesená",J294,0)</f>
        <v>0</v>
      </c>
      <c r="BI294" s="187">
        <f>IF(N294="nulová",J294,0)</f>
        <v>0</v>
      </c>
      <c r="BJ294" s="24" t="s">
        <v>86</v>
      </c>
      <c r="BK294" s="187">
        <f>ROUND(I294*H294,2)</f>
        <v>0</v>
      </c>
      <c r="BL294" s="24" t="s">
        <v>86</v>
      </c>
      <c r="BM294" s="24" t="s">
        <v>902</v>
      </c>
    </row>
    <row r="295" spans="2:65" s="1" customFormat="1" ht="27" x14ac:dyDescent="0.3">
      <c r="B295" s="42"/>
      <c r="D295" s="188" t="s">
        <v>186</v>
      </c>
      <c r="F295" s="323" t="s">
        <v>2401</v>
      </c>
      <c r="I295" s="150"/>
      <c r="L295" s="42"/>
      <c r="M295" s="190"/>
      <c r="N295" s="43"/>
      <c r="O295" s="43"/>
      <c r="P295" s="43"/>
      <c r="Q295" s="43"/>
      <c r="R295" s="43"/>
      <c r="S295" s="43"/>
      <c r="T295" s="71"/>
      <c r="AT295" s="24" t="s">
        <v>186</v>
      </c>
      <c r="AU295" s="24" t="s">
        <v>88</v>
      </c>
    </row>
    <row r="296" spans="2:65" s="1" customFormat="1" ht="16.5" customHeight="1" x14ac:dyDescent="0.3">
      <c r="B296" s="175"/>
      <c r="C296" s="208" t="s">
        <v>428</v>
      </c>
      <c r="D296" s="208" t="s">
        <v>228</v>
      </c>
      <c r="E296" s="209" t="s">
        <v>903</v>
      </c>
      <c r="F296" s="210" t="s">
        <v>904</v>
      </c>
      <c r="G296" s="211" t="s">
        <v>901</v>
      </c>
      <c r="H296" s="212">
        <v>12</v>
      </c>
      <c r="I296" s="213"/>
      <c r="J296" s="214">
        <f>ROUND(I296*H296,2)</f>
        <v>0</v>
      </c>
      <c r="K296" s="210" t="s">
        <v>5</v>
      </c>
      <c r="L296" s="215"/>
      <c r="M296" s="216" t="s">
        <v>5</v>
      </c>
      <c r="N296" s="217" t="s">
        <v>49</v>
      </c>
      <c r="O296" s="43"/>
      <c r="P296" s="185">
        <f>O296*H296</f>
        <v>0</v>
      </c>
      <c r="Q296" s="185">
        <v>0</v>
      </c>
      <c r="R296" s="185">
        <f>Q296*H296</f>
        <v>0</v>
      </c>
      <c r="S296" s="185">
        <v>0</v>
      </c>
      <c r="T296" s="186">
        <f>S296*H296</f>
        <v>0</v>
      </c>
      <c r="AR296" s="24" t="s">
        <v>88</v>
      </c>
      <c r="AT296" s="24" t="s">
        <v>228</v>
      </c>
      <c r="AU296" s="24" t="s">
        <v>88</v>
      </c>
      <c r="AY296" s="24" t="s">
        <v>156</v>
      </c>
      <c r="BE296" s="187">
        <f>IF(N296="základní",J296,0)</f>
        <v>0</v>
      </c>
      <c r="BF296" s="187">
        <f>IF(N296="snížená",J296,0)</f>
        <v>0</v>
      </c>
      <c r="BG296" s="187">
        <f>IF(N296="zákl. přenesená",J296,0)</f>
        <v>0</v>
      </c>
      <c r="BH296" s="187">
        <f>IF(N296="sníž. přenesená",J296,0)</f>
        <v>0</v>
      </c>
      <c r="BI296" s="187">
        <f>IF(N296="nulová",J296,0)</f>
        <v>0</v>
      </c>
      <c r="BJ296" s="24" t="s">
        <v>86</v>
      </c>
      <c r="BK296" s="187">
        <f>ROUND(I296*H296,2)</f>
        <v>0</v>
      </c>
      <c r="BL296" s="24" t="s">
        <v>86</v>
      </c>
      <c r="BM296" s="24" t="s">
        <v>905</v>
      </c>
    </row>
    <row r="297" spans="2:65" s="1" customFormat="1" ht="27" x14ac:dyDescent="0.3">
      <c r="B297" s="42"/>
      <c r="D297" s="188" t="s">
        <v>186</v>
      </c>
      <c r="F297" s="323" t="s">
        <v>2401</v>
      </c>
      <c r="I297" s="150"/>
      <c r="L297" s="42"/>
      <c r="M297" s="190"/>
      <c r="N297" s="43"/>
      <c r="O297" s="43"/>
      <c r="P297" s="43"/>
      <c r="Q297" s="43"/>
      <c r="R297" s="43"/>
      <c r="S297" s="43"/>
      <c r="T297" s="71"/>
      <c r="AT297" s="24" t="s">
        <v>186</v>
      </c>
      <c r="AU297" s="24" t="s">
        <v>88</v>
      </c>
    </row>
    <row r="298" spans="2:65" s="1" customFormat="1" ht="16.5" customHeight="1" x14ac:dyDescent="0.3">
      <c r="B298" s="175"/>
      <c r="C298" s="208" t="s">
        <v>373</v>
      </c>
      <c r="D298" s="208" t="s">
        <v>228</v>
      </c>
      <c r="E298" s="209" t="s">
        <v>906</v>
      </c>
      <c r="F298" s="210" t="s">
        <v>907</v>
      </c>
      <c r="G298" s="211" t="s">
        <v>901</v>
      </c>
      <c r="H298" s="212">
        <v>8</v>
      </c>
      <c r="I298" s="213"/>
      <c r="J298" s="214">
        <f>ROUND(I298*H298,2)</f>
        <v>0</v>
      </c>
      <c r="K298" s="210" t="s">
        <v>5</v>
      </c>
      <c r="L298" s="215"/>
      <c r="M298" s="216" t="s">
        <v>5</v>
      </c>
      <c r="N298" s="217" t="s">
        <v>49</v>
      </c>
      <c r="O298" s="43"/>
      <c r="P298" s="185">
        <f>O298*H298</f>
        <v>0</v>
      </c>
      <c r="Q298" s="185">
        <v>0</v>
      </c>
      <c r="R298" s="185">
        <f>Q298*H298</f>
        <v>0</v>
      </c>
      <c r="S298" s="185">
        <v>0</v>
      </c>
      <c r="T298" s="186">
        <f>S298*H298</f>
        <v>0</v>
      </c>
      <c r="AR298" s="24" t="s">
        <v>88</v>
      </c>
      <c r="AT298" s="24" t="s">
        <v>228</v>
      </c>
      <c r="AU298" s="24" t="s">
        <v>88</v>
      </c>
      <c r="AY298" s="24" t="s">
        <v>156</v>
      </c>
      <c r="BE298" s="187">
        <f>IF(N298="základní",J298,0)</f>
        <v>0</v>
      </c>
      <c r="BF298" s="187">
        <f>IF(N298="snížená",J298,0)</f>
        <v>0</v>
      </c>
      <c r="BG298" s="187">
        <f>IF(N298="zákl. přenesená",J298,0)</f>
        <v>0</v>
      </c>
      <c r="BH298" s="187">
        <f>IF(N298="sníž. přenesená",J298,0)</f>
        <v>0</v>
      </c>
      <c r="BI298" s="187">
        <f>IF(N298="nulová",J298,0)</f>
        <v>0</v>
      </c>
      <c r="BJ298" s="24" t="s">
        <v>86</v>
      </c>
      <c r="BK298" s="187">
        <f>ROUND(I298*H298,2)</f>
        <v>0</v>
      </c>
      <c r="BL298" s="24" t="s">
        <v>86</v>
      </c>
      <c r="BM298" s="24" t="s">
        <v>908</v>
      </c>
    </row>
    <row r="299" spans="2:65" s="1" customFormat="1" ht="27" x14ac:dyDescent="0.3">
      <c r="B299" s="42"/>
      <c r="D299" s="188" t="s">
        <v>186</v>
      </c>
      <c r="F299" s="323" t="s">
        <v>2401</v>
      </c>
      <c r="I299" s="150"/>
      <c r="L299" s="42"/>
      <c r="M299" s="190"/>
      <c r="N299" s="43"/>
      <c r="O299" s="43"/>
      <c r="P299" s="43"/>
      <c r="Q299" s="43"/>
      <c r="R299" s="43"/>
      <c r="S299" s="43"/>
      <c r="T299" s="71"/>
      <c r="AT299" s="24" t="s">
        <v>186</v>
      </c>
      <c r="AU299" s="24" t="s">
        <v>88</v>
      </c>
    </row>
    <row r="300" spans="2:65" s="1" customFormat="1" ht="25.5" customHeight="1" x14ac:dyDescent="0.3">
      <c r="B300" s="175"/>
      <c r="C300" s="208" t="s">
        <v>431</v>
      </c>
      <c r="D300" s="208" t="s">
        <v>228</v>
      </c>
      <c r="E300" s="209" t="s">
        <v>909</v>
      </c>
      <c r="F300" s="210" t="s">
        <v>910</v>
      </c>
      <c r="G300" s="211" t="s">
        <v>901</v>
      </c>
      <c r="H300" s="212">
        <v>14</v>
      </c>
      <c r="I300" s="213"/>
      <c r="J300" s="214">
        <f>ROUND(I300*H300,2)</f>
        <v>0</v>
      </c>
      <c r="K300" s="210" t="s">
        <v>5</v>
      </c>
      <c r="L300" s="215"/>
      <c r="M300" s="216" t="s">
        <v>5</v>
      </c>
      <c r="N300" s="217" t="s">
        <v>49</v>
      </c>
      <c r="O300" s="43"/>
      <c r="P300" s="185">
        <f>O300*H300</f>
        <v>0</v>
      </c>
      <c r="Q300" s="185">
        <v>0</v>
      </c>
      <c r="R300" s="185">
        <f>Q300*H300</f>
        <v>0</v>
      </c>
      <c r="S300" s="185">
        <v>0</v>
      </c>
      <c r="T300" s="186">
        <f>S300*H300</f>
        <v>0</v>
      </c>
      <c r="AR300" s="24" t="s">
        <v>88</v>
      </c>
      <c r="AT300" s="24" t="s">
        <v>228</v>
      </c>
      <c r="AU300" s="24" t="s">
        <v>88</v>
      </c>
      <c r="AY300" s="24" t="s">
        <v>156</v>
      </c>
      <c r="BE300" s="187">
        <f>IF(N300="základní",J300,0)</f>
        <v>0</v>
      </c>
      <c r="BF300" s="187">
        <f>IF(N300="snížená",J300,0)</f>
        <v>0</v>
      </c>
      <c r="BG300" s="187">
        <f>IF(N300="zákl. přenesená",J300,0)</f>
        <v>0</v>
      </c>
      <c r="BH300" s="187">
        <f>IF(N300="sníž. přenesená",J300,0)</f>
        <v>0</v>
      </c>
      <c r="BI300" s="187">
        <f>IF(N300="nulová",J300,0)</f>
        <v>0</v>
      </c>
      <c r="BJ300" s="24" t="s">
        <v>86</v>
      </c>
      <c r="BK300" s="187">
        <f>ROUND(I300*H300,2)</f>
        <v>0</v>
      </c>
      <c r="BL300" s="24" t="s">
        <v>86</v>
      </c>
      <c r="BM300" s="24" t="s">
        <v>911</v>
      </c>
    </row>
    <row r="301" spans="2:65" s="1" customFormat="1" ht="27" x14ac:dyDescent="0.3">
      <c r="B301" s="42"/>
      <c r="D301" s="188" t="s">
        <v>186</v>
      </c>
      <c r="F301" s="323" t="s">
        <v>2401</v>
      </c>
      <c r="I301" s="150"/>
      <c r="L301" s="42"/>
      <c r="M301" s="190"/>
      <c r="N301" s="43"/>
      <c r="O301" s="43"/>
      <c r="P301" s="43"/>
      <c r="Q301" s="43"/>
      <c r="R301" s="43"/>
      <c r="S301" s="43"/>
      <c r="T301" s="71"/>
      <c r="AT301" s="24" t="s">
        <v>186</v>
      </c>
      <c r="AU301" s="24" t="s">
        <v>88</v>
      </c>
    </row>
    <row r="302" spans="2:65" s="11" customFormat="1" x14ac:dyDescent="0.3">
      <c r="B302" s="191"/>
      <c r="D302" s="188" t="s">
        <v>167</v>
      </c>
      <c r="E302" s="192" t="s">
        <v>5</v>
      </c>
      <c r="F302" s="193" t="s">
        <v>238</v>
      </c>
      <c r="H302" s="194">
        <v>14</v>
      </c>
      <c r="I302" s="195"/>
      <c r="L302" s="191"/>
      <c r="M302" s="196"/>
      <c r="N302" s="197"/>
      <c r="O302" s="197"/>
      <c r="P302" s="197"/>
      <c r="Q302" s="197"/>
      <c r="R302" s="197"/>
      <c r="S302" s="197"/>
      <c r="T302" s="198"/>
      <c r="AT302" s="192" t="s">
        <v>167</v>
      </c>
      <c r="AU302" s="192" t="s">
        <v>88</v>
      </c>
      <c r="AV302" s="11" t="s">
        <v>88</v>
      </c>
      <c r="AW302" s="11" t="s">
        <v>41</v>
      </c>
      <c r="AX302" s="11" t="s">
        <v>78</v>
      </c>
      <c r="AY302" s="192" t="s">
        <v>156</v>
      </c>
    </row>
    <row r="303" spans="2:65" s="12" customFormat="1" x14ac:dyDescent="0.3">
      <c r="B303" s="199"/>
      <c r="D303" s="188" t="s">
        <v>167</v>
      </c>
      <c r="E303" s="200" t="s">
        <v>5</v>
      </c>
      <c r="F303" s="201" t="s">
        <v>169</v>
      </c>
      <c r="H303" s="202">
        <v>14</v>
      </c>
      <c r="I303" s="203"/>
      <c r="L303" s="199"/>
      <c r="M303" s="204"/>
      <c r="N303" s="205"/>
      <c r="O303" s="205"/>
      <c r="P303" s="205"/>
      <c r="Q303" s="205"/>
      <c r="R303" s="205"/>
      <c r="S303" s="205"/>
      <c r="T303" s="206"/>
      <c r="AT303" s="200" t="s">
        <v>167</v>
      </c>
      <c r="AU303" s="200" t="s">
        <v>88</v>
      </c>
      <c r="AV303" s="12" t="s">
        <v>163</v>
      </c>
      <c r="AW303" s="12" t="s">
        <v>41</v>
      </c>
      <c r="AX303" s="12" t="s">
        <v>86</v>
      </c>
      <c r="AY303" s="200" t="s">
        <v>156</v>
      </c>
    </row>
    <row r="304" spans="2:65" s="1" customFormat="1" ht="25.5" customHeight="1" x14ac:dyDescent="0.3">
      <c r="B304" s="175"/>
      <c r="C304" s="176" t="s">
        <v>375</v>
      </c>
      <c r="D304" s="176" t="s">
        <v>158</v>
      </c>
      <c r="E304" s="177" t="s">
        <v>912</v>
      </c>
      <c r="F304" s="178" t="s">
        <v>913</v>
      </c>
      <c r="G304" s="179" t="s">
        <v>901</v>
      </c>
      <c r="H304" s="180">
        <v>25</v>
      </c>
      <c r="I304" s="181"/>
      <c r="J304" s="182">
        <f>ROUND(I304*H304,2)</f>
        <v>0</v>
      </c>
      <c r="K304" s="178" t="s">
        <v>162</v>
      </c>
      <c r="L304" s="42"/>
      <c r="M304" s="183" t="s">
        <v>5</v>
      </c>
      <c r="N304" s="184" t="s">
        <v>49</v>
      </c>
      <c r="O304" s="43"/>
      <c r="P304" s="185">
        <f>O304*H304</f>
        <v>0</v>
      </c>
      <c r="Q304" s="185">
        <v>6.9800000000000001E-3</v>
      </c>
      <c r="R304" s="185">
        <f>Q304*H304</f>
        <v>0.17449999999999999</v>
      </c>
      <c r="S304" s="185">
        <v>0</v>
      </c>
      <c r="T304" s="186">
        <f>S304*H304</f>
        <v>0</v>
      </c>
      <c r="AR304" s="24" t="s">
        <v>86</v>
      </c>
      <c r="AT304" s="24" t="s">
        <v>158</v>
      </c>
      <c r="AU304" s="24" t="s">
        <v>88</v>
      </c>
      <c r="AY304" s="24" t="s">
        <v>156</v>
      </c>
      <c r="BE304" s="187">
        <f>IF(N304="základní",J304,0)</f>
        <v>0</v>
      </c>
      <c r="BF304" s="187">
        <f>IF(N304="snížená",J304,0)</f>
        <v>0</v>
      </c>
      <c r="BG304" s="187">
        <f>IF(N304="zákl. přenesená",J304,0)</f>
        <v>0</v>
      </c>
      <c r="BH304" s="187">
        <f>IF(N304="sníž. přenesená",J304,0)</f>
        <v>0</v>
      </c>
      <c r="BI304" s="187">
        <f>IF(N304="nulová",J304,0)</f>
        <v>0</v>
      </c>
      <c r="BJ304" s="24" t="s">
        <v>86</v>
      </c>
      <c r="BK304" s="187">
        <f>ROUND(I304*H304,2)</f>
        <v>0</v>
      </c>
      <c r="BL304" s="24" t="s">
        <v>86</v>
      </c>
      <c r="BM304" s="24" t="s">
        <v>914</v>
      </c>
    </row>
    <row r="305" spans="2:65" s="11" customFormat="1" x14ac:dyDescent="0.3">
      <c r="B305" s="191"/>
      <c r="D305" s="188" t="s">
        <v>167</v>
      </c>
      <c r="E305" s="192" t="s">
        <v>5</v>
      </c>
      <c r="F305" s="193" t="s">
        <v>915</v>
      </c>
      <c r="H305" s="194">
        <v>25</v>
      </c>
      <c r="I305" s="195"/>
      <c r="L305" s="191"/>
      <c r="M305" s="196"/>
      <c r="N305" s="197"/>
      <c r="O305" s="197"/>
      <c r="P305" s="197"/>
      <c r="Q305" s="197"/>
      <c r="R305" s="197"/>
      <c r="S305" s="197"/>
      <c r="T305" s="198"/>
      <c r="AT305" s="192" t="s">
        <v>167</v>
      </c>
      <c r="AU305" s="192" t="s">
        <v>88</v>
      </c>
      <c r="AV305" s="11" t="s">
        <v>88</v>
      </c>
      <c r="AW305" s="11" t="s">
        <v>41</v>
      </c>
      <c r="AX305" s="11" t="s">
        <v>78</v>
      </c>
      <c r="AY305" s="192" t="s">
        <v>156</v>
      </c>
    </row>
    <row r="306" spans="2:65" s="12" customFormat="1" x14ac:dyDescent="0.3">
      <c r="B306" s="199"/>
      <c r="D306" s="188" t="s">
        <v>167</v>
      </c>
      <c r="E306" s="200" t="s">
        <v>5</v>
      </c>
      <c r="F306" s="201" t="s">
        <v>169</v>
      </c>
      <c r="H306" s="202">
        <v>25</v>
      </c>
      <c r="I306" s="203"/>
      <c r="L306" s="199"/>
      <c r="M306" s="204"/>
      <c r="N306" s="205"/>
      <c r="O306" s="205"/>
      <c r="P306" s="205"/>
      <c r="Q306" s="205"/>
      <c r="R306" s="205"/>
      <c r="S306" s="205"/>
      <c r="T306" s="206"/>
      <c r="AT306" s="200" t="s">
        <v>167</v>
      </c>
      <c r="AU306" s="200" t="s">
        <v>88</v>
      </c>
      <c r="AV306" s="12" t="s">
        <v>163</v>
      </c>
      <c r="AW306" s="12" t="s">
        <v>41</v>
      </c>
      <c r="AX306" s="12" t="s">
        <v>86</v>
      </c>
      <c r="AY306" s="200" t="s">
        <v>156</v>
      </c>
    </row>
    <row r="307" spans="2:65" s="1" customFormat="1" ht="16.5" customHeight="1" x14ac:dyDescent="0.3">
      <c r="B307" s="175"/>
      <c r="C307" s="208" t="s">
        <v>434</v>
      </c>
      <c r="D307" s="208" t="s">
        <v>228</v>
      </c>
      <c r="E307" s="209" t="s">
        <v>916</v>
      </c>
      <c r="F307" s="210" t="s">
        <v>917</v>
      </c>
      <c r="G307" s="211" t="s">
        <v>300</v>
      </c>
      <c r="H307" s="212">
        <v>12</v>
      </c>
      <c r="I307" s="213"/>
      <c r="J307" s="214">
        <f>ROUND(I307*H307,2)</f>
        <v>0</v>
      </c>
      <c r="K307" s="210" t="s">
        <v>5</v>
      </c>
      <c r="L307" s="215"/>
      <c r="M307" s="216" t="s">
        <v>5</v>
      </c>
      <c r="N307" s="217" t="s">
        <v>49</v>
      </c>
      <c r="O307" s="43"/>
      <c r="P307" s="185">
        <f>O307*H307</f>
        <v>0</v>
      </c>
      <c r="Q307" s="185">
        <v>0</v>
      </c>
      <c r="R307" s="185">
        <f>Q307*H307</f>
        <v>0</v>
      </c>
      <c r="S307" s="185">
        <v>0</v>
      </c>
      <c r="T307" s="186">
        <f>S307*H307</f>
        <v>0</v>
      </c>
      <c r="AR307" s="24" t="s">
        <v>426</v>
      </c>
      <c r="AT307" s="24" t="s">
        <v>228</v>
      </c>
      <c r="AU307" s="24" t="s">
        <v>88</v>
      </c>
      <c r="AY307" s="24" t="s">
        <v>156</v>
      </c>
      <c r="BE307" s="187">
        <f>IF(N307="základní",J307,0)</f>
        <v>0</v>
      </c>
      <c r="BF307" s="187">
        <f>IF(N307="snížená",J307,0)</f>
        <v>0</v>
      </c>
      <c r="BG307" s="187">
        <f>IF(N307="zákl. přenesená",J307,0)</f>
        <v>0</v>
      </c>
      <c r="BH307" s="187">
        <f>IF(N307="sníž. přenesená",J307,0)</f>
        <v>0</v>
      </c>
      <c r="BI307" s="187">
        <f>IF(N307="nulová",J307,0)</f>
        <v>0</v>
      </c>
      <c r="BJ307" s="24" t="s">
        <v>86</v>
      </c>
      <c r="BK307" s="187">
        <f>ROUND(I307*H307,2)</f>
        <v>0</v>
      </c>
      <c r="BL307" s="24" t="s">
        <v>426</v>
      </c>
      <c r="BM307" s="24" t="s">
        <v>918</v>
      </c>
    </row>
    <row r="308" spans="2:65" s="1" customFormat="1" ht="54" x14ac:dyDescent="0.3">
      <c r="B308" s="42"/>
      <c r="D308" s="188" t="s">
        <v>186</v>
      </c>
      <c r="F308" s="323" t="s">
        <v>2406</v>
      </c>
      <c r="I308" s="150"/>
      <c r="L308" s="42"/>
      <c r="M308" s="190"/>
      <c r="N308" s="43"/>
      <c r="O308" s="43"/>
      <c r="P308" s="43"/>
      <c r="Q308" s="43"/>
      <c r="R308" s="43"/>
      <c r="S308" s="43"/>
      <c r="T308" s="71"/>
      <c r="AT308" s="24" t="s">
        <v>186</v>
      </c>
      <c r="AU308" s="24" t="s">
        <v>88</v>
      </c>
    </row>
    <row r="309" spans="2:65" s="1" customFormat="1" ht="25.5" customHeight="1" x14ac:dyDescent="0.3">
      <c r="B309" s="175"/>
      <c r="C309" s="176" t="s">
        <v>376</v>
      </c>
      <c r="D309" s="176" t="s">
        <v>158</v>
      </c>
      <c r="E309" s="177" t="s">
        <v>919</v>
      </c>
      <c r="F309" s="178" t="s">
        <v>920</v>
      </c>
      <c r="G309" s="179" t="s">
        <v>901</v>
      </c>
      <c r="H309" s="180">
        <v>6</v>
      </c>
      <c r="I309" s="181"/>
      <c r="J309" s="182">
        <f>ROUND(I309*H309,2)</f>
        <v>0</v>
      </c>
      <c r="K309" s="178" t="s">
        <v>162</v>
      </c>
      <c r="L309" s="42"/>
      <c r="M309" s="183" t="s">
        <v>5</v>
      </c>
      <c r="N309" s="184" t="s">
        <v>49</v>
      </c>
      <c r="O309" s="43"/>
      <c r="P309" s="185">
        <f>O309*H309</f>
        <v>0</v>
      </c>
      <c r="Q309" s="185">
        <v>1.7000000000000001E-4</v>
      </c>
      <c r="R309" s="185">
        <f>Q309*H309</f>
        <v>1.0200000000000001E-3</v>
      </c>
      <c r="S309" s="185">
        <v>0</v>
      </c>
      <c r="T309" s="186">
        <f>S309*H309</f>
        <v>0</v>
      </c>
      <c r="AR309" s="24" t="s">
        <v>86</v>
      </c>
      <c r="AT309" s="24" t="s">
        <v>158</v>
      </c>
      <c r="AU309" s="24" t="s">
        <v>88</v>
      </c>
      <c r="AY309" s="24" t="s">
        <v>156</v>
      </c>
      <c r="BE309" s="187">
        <f>IF(N309="základní",J309,0)</f>
        <v>0</v>
      </c>
      <c r="BF309" s="187">
        <f>IF(N309="snížená",J309,0)</f>
        <v>0</v>
      </c>
      <c r="BG309" s="187">
        <f>IF(N309="zákl. přenesená",J309,0)</f>
        <v>0</v>
      </c>
      <c r="BH309" s="187">
        <f>IF(N309="sníž. přenesená",J309,0)</f>
        <v>0</v>
      </c>
      <c r="BI309" s="187">
        <f>IF(N309="nulová",J309,0)</f>
        <v>0</v>
      </c>
      <c r="BJ309" s="24" t="s">
        <v>86</v>
      </c>
      <c r="BK309" s="187">
        <f>ROUND(I309*H309,2)</f>
        <v>0</v>
      </c>
      <c r="BL309" s="24" t="s">
        <v>86</v>
      </c>
      <c r="BM309" s="24" t="s">
        <v>921</v>
      </c>
    </row>
    <row r="310" spans="2:65" s="11" customFormat="1" x14ac:dyDescent="0.3">
      <c r="B310" s="191"/>
      <c r="D310" s="188" t="s">
        <v>167</v>
      </c>
      <c r="E310" s="192" t="s">
        <v>5</v>
      </c>
      <c r="F310" s="193" t="s">
        <v>922</v>
      </c>
      <c r="H310" s="194">
        <v>6</v>
      </c>
      <c r="I310" s="195"/>
      <c r="L310" s="191"/>
      <c r="M310" s="196"/>
      <c r="N310" s="197"/>
      <c r="O310" s="197"/>
      <c r="P310" s="197"/>
      <c r="Q310" s="197"/>
      <c r="R310" s="197"/>
      <c r="S310" s="197"/>
      <c r="T310" s="198"/>
      <c r="AT310" s="192" t="s">
        <v>167</v>
      </c>
      <c r="AU310" s="192" t="s">
        <v>88</v>
      </c>
      <c r="AV310" s="11" t="s">
        <v>88</v>
      </c>
      <c r="AW310" s="11" t="s">
        <v>41</v>
      </c>
      <c r="AX310" s="11" t="s">
        <v>78</v>
      </c>
      <c r="AY310" s="192" t="s">
        <v>156</v>
      </c>
    </row>
    <row r="311" spans="2:65" s="12" customFormat="1" x14ac:dyDescent="0.3">
      <c r="B311" s="199"/>
      <c r="D311" s="188" t="s">
        <v>167</v>
      </c>
      <c r="E311" s="200" t="s">
        <v>5</v>
      </c>
      <c r="F311" s="201" t="s">
        <v>169</v>
      </c>
      <c r="H311" s="202">
        <v>6</v>
      </c>
      <c r="I311" s="203"/>
      <c r="L311" s="199"/>
      <c r="M311" s="204"/>
      <c r="N311" s="205"/>
      <c r="O311" s="205"/>
      <c r="P311" s="205"/>
      <c r="Q311" s="205"/>
      <c r="R311" s="205"/>
      <c r="S311" s="205"/>
      <c r="T311" s="206"/>
      <c r="AT311" s="200" t="s">
        <v>167</v>
      </c>
      <c r="AU311" s="200" t="s">
        <v>88</v>
      </c>
      <c r="AV311" s="12" t="s">
        <v>163</v>
      </c>
      <c r="AW311" s="12" t="s">
        <v>41</v>
      </c>
      <c r="AX311" s="12" t="s">
        <v>86</v>
      </c>
      <c r="AY311" s="200" t="s">
        <v>156</v>
      </c>
    </row>
    <row r="312" spans="2:65" s="1" customFormat="1" ht="16.5" customHeight="1" x14ac:dyDescent="0.3">
      <c r="B312" s="175"/>
      <c r="C312" s="208" t="s">
        <v>437</v>
      </c>
      <c r="D312" s="208" t="s">
        <v>228</v>
      </c>
      <c r="E312" s="209" t="s">
        <v>923</v>
      </c>
      <c r="F312" s="210" t="s">
        <v>924</v>
      </c>
      <c r="G312" s="211" t="s">
        <v>901</v>
      </c>
      <c r="H312" s="212">
        <v>6</v>
      </c>
      <c r="I312" s="213"/>
      <c r="J312" s="214">
        <f>ROUND(I312*H312,2)</f>
        <v>0</v>
      </c>
      <c r="K312" s="210" t="s">
        <v>162</v>
      </c>
      <c r="L312" s="215"/>
      <c r="M312" s="216" t="s">
        <v>5</v>
      </c>
      <c r="N312" s="217" t="s">
        <v>49</v>
      </c>
      <c r="O312" s="43"/>
      <c r="P312" s="185">
        <f>O312*H312</f>
        <v>0</v>
      </c>
      <c r="Q312" s="185">
        <v>4.8999999999999998E-4</v>
      </c>
      <c r="R312" s="185">
        <f>Q312*H312</f>
        <v>2.9399999999999999E-3</v>
      </c>
      <c r="S312" s="185">
        <v>0</v>
      </c>
      <c r="T312" s="186">
        <f>S312*H312</f>
        <v>0</v>
      </c>
      <c r="AR312" s="24" t="s">
        <v>426</v>
      </c>
      <c r="AT312" s="24" t="s">
        <v>228</v>
      </c>
      <c r="AU312" s="24" t="s">
        <v>88</v>
      </c>
      <c r="AY312" s="24" t="s">
        <v>156</v>
      </c>
      <c r="BE312" s="187">
        <f>IF(N312="základní",J312,0)</f>
        <v>0</v>
      </c>
      <c r="BF312" s="187">
        <f>IF(N312="snížená",J312,0)</f>
        <v>0</v>
      </c>
      <c r="BG312" s="187">
        <f>IF(N312="zákl. přenesená",J312,0)</f>
        <v>0</v>
      </c>
      <c r="BH312" s="187">
        <f>IF(N312="sníž. přenesená",J312,0)</f>
        <v>0</v>
      </c>
      <c r="BI312" s="187">
        <f>IF(N312="nulová",J312,0)</f>
        <v>0</v>
      </c>
      <c r="BJ312" s="24" t="s">
        <v>86</v>
      </c>
      <c r="BK312" s="187">
        <f>ROUND(I312*H312,2)</f>
        <v>0</v>
      </c>
      <c r="BL312" s="24" t="s">
        <v>426</v>
      </c>
      <c r="BM312" s="24" t="s">
        <v>925</v>
      </c>
    </row>
    <row r="313" spans="2:65" s="11" customFormat="1" x14ac:dyDescent="0.3">
      <c r="B313" s="191"/>
      <c r="D313" s="188" t="s">
        <v>167</v>
      </c>
      <c r="E313" s="192" t="s">
        <v>5</v>
      </c>
      <c r="F313" s="193" t="s">
        <v>922</v>
      </c>
      <c r="H313" s="194">
        <v>6</v>
      </c>
      <c r="I313" s="195"/>
      <c r="L313" s="191"/>
      <c r="M313" s="196"/>
      <c r="N313" s="197"/>
      <c r="O313" s="197"/>
      <c r="P313" s="197"/>
      <c r="Q313" s="197"/>
      <c r="R313" s="197"/>
      <c r="S313" s="197"/>
      <c r="T313" s="198"/>
      <c r="AT313" s="192" t="s">
        <v>167</v>
      </c>
      <c r="AU313" s="192" t="s">
        <v>88</v>
      </c>
      <c r="AV313" s="11" t="s">
        <v>88</v>
      </c>
      <c r="AW313" s="11" t="s">
        <v>41</v>
      </c>
      <c r="AX313" s="11" t="s">
        <v>78</v>
      </c>
      <c r="AY313" s="192" t="s">
        <v>156</v>
      </c>
    </row>
    <row r="314" spans="2:65" s="12" customFormat="1" x14ac:dyDescent="0.3">
      <c r="B314" s="199"/>
      <c r="D314" s="188" t="s">
        <v>167</v>
      </c>
      <c r="E314" s="200" t="s">
        <v>5</v>
      </c>
      <c r="F314" s="201" t="s">
        <v>169</v>
      </c>
      <c r="H314" s="202">
        <v>6</v>
      </c>
      <c r="I314" s="203"/>
      <c r="L314" s="199"/>
      <c r="M314" s="204"/>
      <c r="N314" s="205"/>
      <c r="O314" s="205"/>
      <c r="P314" s="205"/>
      <c r="Q314" s="205"/>
      <c r="R314" s="205"/>
      <c r="S314" s="205"/>
      <c r="T314" s="206"/>
      <c r="AT314" s="200" t="s">
        <v>167</v>
      </c>
      <c r="AU314" s="200" t="s">
        <v>88</v>
      </c>
      <c r="AV314" s="12" t="s">
        <v>163</v>
      </c>
      <c r="AW314" s="12" t="s">
        <v>41</v>
      </c>
      <c r="AX314" s="12" t="s">
        <v>86</v>
      </c>
      <c r="AY314" s="200" t="s">
        <v>156</v>
      </c>
    </row>
    <row r="315" spans="2:65" s="1" customFormat="1" ht="38.25" customHeight="1" x14ac:dyDescent="0.3">
      <c r="B315" s="175"/>
      <c r="C315" s="176" t="s">
        <v>380</v>
      </c>
      <c r="D315" s="176" t="s">
        <v>158</v>
      </c>
      <c r="E315" s="177" t="s">
        <v>926</v>
      </c>
      <c r="F315" s="178" t="s">
        <v>927</v>
      </c>
      <c r="G315" s="179" t="s">
        <v>928</v>
      </c>
      <c r="H315" s="180">
        <v>13</v>
      </c>
      <c r="I315" s="181"/>
      <c r="J315" s="182">
        <f>ROUND(I315*H315,2)</f>
        <v>0</v>
      </c>
      <c r="K315" s="178" t="s">
        <v>5</v>
      </c>
      <c r="L315" s="42"/>
      <c r="M315" s="183" t="s">
        <v>5</v>
      </c>
      <c r="N315" s="184" t="s">
        <v>49</v>
      </c>
      <c r="O315" s="43"/>
      <c r="P315" s="185">
        <f>O315*H315</f>
        <v>0</v>
      </c>
      <c r="Q315" s="185">
        <v>0</v>
      </c>
      <c r="R315" s="185">
        <f>Q315*H315</f>
        <v>0</v>
      </c>
      <c r="S315" s="185">
        <v>0</v>
      </c>
      <c r="T315" s="186">
        <f>S315*H315</f>
        <v>0</v>
      </c>
      <c r="AR315" s="24" t="s">
        <v>372</v>
      </c>
      <c r="AT315" s="24" t="s">
        <v>158</v>
      </c>
      <c r="AU315" s="24" t="s">
        <v>88</v>
      </c>
      <c r="AY315" s="24" t="s">
        <v>156</v>
      </c>
      <c r="BE315" s="187">
        <f>IF(N315="základní",J315,0)</f>
        <v>0</v>
      </c>
      <c r="BF315" s="187">
        <f>IF(N315="snížená",J315,0)</f>
        <v>0</v>
      </c>
      <c r="BG315" s="187">
        <f>IF(N315="zákl. přenesená",J315,0)</f>
        <v>0</v>
      </c>
      <c r="BH315" s="187">
        <f>IF(N315="sníž. přenesená",J315,0)</f>
        <v>0</v>
      </c>
      <c r="BI315" s="187">
        <f>IF(N315="nulová",J315,0)</f>
        <v>0</v>
      </c>
      <c r="BJ315" s="24" t="s">
        <v>86</v>
      </c>
      <c r="BK315" s="187">
        <f>ROUND(I315*H315,2)</f>
        <v>0</v>
      </c>
      <c r="BL315" s="24" t="s">
        <v>372</v>
      </c>
      <c r="BM315" s="24" t="s">
        <v>929</v>
      </c>
    </row>
    <row r="316" spans="2:65" s="1" customFormat="1" ht="310.5" x14ac:dyDescent="0.3">
      <c r="B316" s="42"/>
      <c r="D316" s="188" t="s">
        <v>186</v>
      </c>
      <c r="F316" s="323" t="s">
        <v>930</v>
      </c>
      <c r="I316" s="150"/>
      <c r="L316" s="42"/>
      <c r="M316" s="190"/>
      <c r="N316" s="43"/>
      <c r="O316" s="43"/>
      <c r="P316" s="43"/>
      <c r="Q316" s="43"/>
      <c r="R316" s="43"/>
      <c r="S316" s="43"/>
      <c r="T316" s="71"/>
      <c r="AT316" s="24" t="s">
        <v>186</v>
      </c>
      <c r="AU316" s="24" t="s">
        <v>88</v>
      </c>
    </row>
    <row r="317" spans="2:65" s="1" customFormat="1" ht="16.5" customHeight="1" x14ac:dyDescent="0.3">
      <c r="B317" s="175"/>
      <c r="C317" s="208" t="s">
        <v>442</v>
      </c>
      <c r="D317" s="208" t="s">
        <v>228</v>
      </c>
      <c r="E317" s="209" t="s">
        <v>931</v>
      </c>
      <c r="F317" s="210" t="s">
        <v>932</v>
      </c>
      <c r="G317" s="211" t="s">
        <v>300</v>
      </c>
      <c r="H317" s="212">
        <v>13</v>
      </c>
      <c r="I317" s="213"/>
      <c r="J317" s="214">
        <f>ROUND(I317*H317,2)</f>
        <v>0</v>
      </c>
      <c r="K317" s="210" t="s">
        <v>5</v>
      </c>
      <c r="L317" s="215"/>
      <c r="M317" s="216" t="s">
        <v>5</v>
      </c>
      <c r="N317" s="217" t="s">
        <v>49</v>
      </c>
      <c r="O317" s="43"/>
      <c r="P317" s="185">
        <f>O317*H317</f>
        <v>0</v>
      </c>
      <c r="Q317" s="185">
        <v>0</v>
      </c>
      <c r="R317" s="185">
        <f>Q317*H317</f>
        <v>0</v>
      </c>
      <c r="S317" s="185">
        <v>0</v>
      </c>
      <c r="T317" s="186">
        <f>S317*H317</f>
        <v>0</v>
      </c>
      <c r="AR317" s="24" t="s">
        <v>426</v>
      </c>
      <c r="AT317" s="24" t="s">
        <v>228</v>
      </c>
      <c r="AU317" s="24" t="s">
        <v>88</v>
      </c>
      <c r="AY317" s="24" t="s">
        <v>156</v>
      </c>
      <c r="BE317" s="187">
        <f>IF(N317="základní",J317,0)</f>
        <v>0</v>
      </c>
      <c r="BF317" s="187">
        <f>IF(N317="snížená",J317,0)</f>
        <v>0</v>
      </c>
      <c r="BG317" s="187">
        <f>IF(N317="zákl. přenesená",J317,0)</f>
        <v>0</v>
      </c>
      <c r="BH317" s="187">
        <f>IF(N317="sníž. přenesená",J317,0)</f>
        <v>0</v>
      </c>
      <c r="BI317" s="187">
        <f>IF(N317="nulová",J317,0)</f>
        <v>0</v>
      </c>
      <c r="BJ317" s="24" t="s">
        <v>86</v>
      </c>
      <c r="BK317" s="187">
        <f>ROUND(I317*H317,2)</f>
        <v>0</v>
      </c>
      <c r="BL317" s="24" t="s">
        <v>426</v>
      </c>
      <c r="BM317" s="24" t="s">
        <v>933</v>
      </c>
    </row>
    <row r="318" spans="2:65" s="1" customFormat="1" ht="81" x14ac:dyDescent="0.3">
      <c r="B318" s="42"/>
      <c r="D318" s="188" t="s">
        <v>186</v>
      </c>
      <c r="F318" s="323" t="s">
        <v>2407</v>
      </c>
      <c r="I318" s="150"/>
      <c r="L318" s="42"/>
      <c r="M318" s="190"/>
      <c r="N318" s="43"/>
      <c r="O318" s="43"/>
      <c r="P318" s="43"/>
      <c r="Q318" s="43"/>
      <c r="R318" s="43"/>
      <c r="S318" s="43"/>
      <c r="T318" s="71"/>
      <c r="AT318" s="24" t="s">
        <v>186</v>
      </c>
      <c r="AU318" s="24" t="s">
        <v>88</v>
      </c>
    </row>
    <row r="319" spans="2:65" s="1" customFormat="1" ht="16.5" customHeight="1" x14ac:dyDescent="0.3">
      <c r="B319" s="175"/>
      <c r="C319" s="176" t="s">
        <v>381</v>
      </c>
      <c r="D319" s="176" t="s">
        <v>158</v>
      </c>
      <c r="E319" s="177" t="s">
        <v>934</v>
      </c>
      <c r="F319" s="178" t="s">
        <v>935</v>
      </c>
      <c r="G319" s="179" t="s">
        <v>936</v>
      </c>
      <c r="H319" s="180">
        <v>8540</v>
      </c>
      <c r="I319" s="181"/>
      <c r="J319" s="182">
        <f>ROUND(I319*H319,2)</f>
        <v>0</v>
      </c>
      <c r="K319" s="178" t="s">
        <v>162</v>
      </c>
      <c r="L319" s="42"/>
      <c r="M319" s="183" t="s">
        <v>5</v>
      </c>
      <c r="N319" s="184" t="s">
        <v>49</v>
      </c>
      <c r="O319" s="43"/>
      <c r="P319" s="185">
        <f>O319*H319</f>
        <v>0</v>
      </c>
      <c r="Q319" s="185">
        <v>0</v>
      </c>
      <c r="R319" s="185">
        <f>Q319*H319</f>
        <v>0</v>
      </c>
      <c r="S319" s="185">
        <v>0</v>
      </c>
      <c r="T319" s="186">
        <f>S319*H319</f>
        <v>0</v>
      </c>
      <c r="AR319" s="24" t="s">
        <v>86</v>
      </c>
      <c r="AT319" s="24" t="s">
        <v>158</v>
      </c>
      <c r="AU319" s="24" t="s">
        <v>88</v>
      </c>
      <c r="AY319" s="24" t="s">
        <v>156</v>
      </c>
      <c r="BE319" s="187">
        <f>IF(N319="základní",J319,0)</f>
        <v>0</v>
      </c>
      <c r="BF319" s="187">
        <f>IF(N319="snížená",J319,0)</f>
        <v>0</v>
      </c>
      <c r="BG319" s="187">
        <f>IF(N319="zákl. přenesená",J319,0)</f>
        <v>0</v>
      </c>
      <c r="BH319" s="187">
        <f>IF(N319="sníž. přenesená",J319,0)</f>
        <v>0</v>
      </c>
      <c r="BI319" s="187">
        <f>IF(N319="nulová",J319,0)</f>
        <v>0</v>
      </c>
      <c r="BJ319" s="24" t="s">
        <v>86</v>
      </c>
      <c r="BK319" s="187">
        <f>ROUND(I319*H319,2)</f>
        <v>0</v>
      </c>
      <c r="BL319" s="24" t="s">
        <v>86</v>
      </c>
      <c r="BM319" s="24" t="s">
        <v>937</v>
      </c>
    </row>
    <row r="320" spans="2:65" s="11" customFormat="1" x14ac:dyDescent="0.3">
      <c r="B320" s="191"/>
      <c r="D320" s="188" t="s">
        <v>167</v>
      </c>
      <c r="E320" s="192" t="s">
        <v>5</v>
      </c>
      <c r="F320" s="193" t="s">
        <v>938</v>
      </c>
      <c r="H320" s="194">
        <v>8540</v>
      </c>
      <c r="I320" s="195"/>
      <c r="L320" s="191"/>
      <c r="M320" s="196"/>
      <c r="N320" s="197"/>
      <c r="O320" s="197"/>
      <c r="P320" s="197"/>
      <c r="Q320" s="197"/>
      <c r="R320" s="197"/>
      <c r="S320" s="197"/>
      <c r="T320" s="198"/>
      <c r="AT320" s="192" t="s">
        <v>167</v>
      </c>
      <c r="AU320" s="192" t="s">
        <v>88</v>
      </c>
      <c r="AV320" s="11" t="s">
        <v>88</v>
      </c>
      <c r="AW320" s="11" t="s">
        <v>41</v>
      </c>
      <c r="AX320" s="11" t="s">
        <v>78</v>
      </c>
      <c r="AY320" s="192" t="s">
        <v>156</v>
      </c>
    </row>
    <row r="321" spans="2:65" s="12" customFormat="1" x14ac:dyDescent="0.3">
      <c r="B321" s="199"/>
      <c r="D321" s="188" t="s">
        <v>167</v>
      </c>
      <c r="E321" s="200" t="s">
        <v>5</v>
      </c>
      <c r="F321" s="201" t="s">
        <v>169</v>
      </c>
      <c r="H321" s="202">
        <v>8540</v>
      </c>
      <c r="I321" s="203"/>
      <c r="L321" s="199"/>
      <c r="M321" s="204"/>
      <c r="N321" s="205"/>
      <c r="O321" s="205"/>
      <c r="P321" s="205"/>
      <c r="Q321" s="205"/>
      <c r="R321" s="205"/>
      <c r="S321" s="205"/>
      <c r="T321" s="206"/>
      <c r="AT321" s="200" t="s">
        <v>167</v>
      </c>
      <c r="AU321" s="200" t="s">
        <v>88</v>
      </c>
      <c r="AV321" s="12" t="s">
        <v>163</v>
      </c>
      <c r="AW321" s="12" t="s">
        <v>41</v>
      </c>
      <c r="AX321" s="12" t="s">
        <v>86</v>
      </c>
      <c r="AY321" s="200" t="s">
        <v>156</v>
      </c>
    </row>
    <row r="322" spans="2:65" s="1" customFormat="1" ht="16.5" customHeight="1" x14ac:dyDescent="0.3">
      <c r="B322" s="175"/>
      <c r="C322" s="208" t="s">
        <v>445</v>
      </c>
      <c r="D322" s="208" t="s">
        <v>228</v>
      </c>
      <c r="E322" s="209" t="s">
        <v>939</v>
      </c>
      <c r="F322" s="210" t="s">
        <v>940</v>
      </c>
      <c r="G322" s="211" t="s">
        <v>300</v>
      </c>
      <c r="H322" s="212">
        <v>52</v>
      </c>
      <c r="I322" s="213"/>
      <c r="J322" s="214">
        <f>ROUND(I322*H322,2)</f>
        <v>0</v>
      </c>
      <c r="K322" s="210" t="s">
        <v>5</v>
      </c>
      <c r="L322" s="215"/>
      <c r="M322" s="216" t="s">
        <v>5</v>
      </c>
      <c r="N322" s="217" t="s">
        <v>49</v>
      </c>
      <c r="O322" s="43"/>
      <c r="P322" s="185">
        <f>O322*H322</f>
        <v>0</v>
      </c>
      <c r="Q322" s="185">
        <v>0</v>
      </c>
      <c r="R322" s="185">
        <f>Q322*H322</f>
        <v>0</v>
      </c>
      <c r="S322" s="185">
        <v>0</v>
      </c>
      <c r="T322" s="186">
        <f>S322*H322</f>
        <v>0</v>
      </c>
      <c r="AR322" s="24" t="s">
        <v>426</v>
      </c>
      <c r="AT322" s="24" t="s">
        <v>228</v>
      </c>
      <c r="AU322" s="24" t="s">
        <v>88</v>
      </c>
      <c r="AY322" s="24" t="s">
        <v>156</v>
      </c>
      <c r="BE322" s="187">
        <f>IF(N322="základní",J322,0)</f>
        <v>0</v>
      </c>
      <c r="BF322" s="187">
        <f>IF(N322="snížená",J322,0)</f>
        <v>0</v>
      </c>
      <c r="BG322" s="187">
        <f>IF(N322="zákl. přenesená",J322,0)</f>
        <v>0</v>
      </c>
      <c r="BH322" s="187">
        <f>IF(N322="sníž. přenesená",J322,0)</f>
        <v>0</v>
      </c>
      <c r="BI322" s="187">
        <f>IF(N322="nulová",J322,0)</f>
        <v>0</v>
      </c>
      <c r="BJ322" s="24" t="s">
        <v>86</v>
      </c>
      <c r="BK322" s="187">
        <f>ROUND(I322*H322,2)</f>
        <v>0</v>
      </c>
      <c r="BL322" s="24" t="s">
        <v>426</v>
      </c>
      <c r="BM322" s="24" t="s">
        <v>941</v>
      </c>
    </row>
    <row r="323" spans="2:65" s="1" customFormat="1" ht="27" x14ac:dyDescent="0.3">
      <c r="B323" s="42"/>
      <c r="D323" s="188" t="s">
        <v>186</v>
      </c>
      <c r="F323" s="323" t="s">
        <v>2401</v>
      </c>
      <c r="I323" s="150"/>
      <c r="L323" s="42"/>
      <c r="M323" s="190"/>
      <c r="N323" s="43"/>
      <c r="O323" s="43"/>
      <c r="P323" s="43"/>
      <c r="Q323" s="43"/>
      <c r="R323" s="43"/>
      <c r="S323" s="43"/>
      <c r="T323" s="71"/>
      <c r="AT323" s="24" t="s">
        <v>186</v>
      </c>
      <c r="AU323" s="24" t="s">
        <v>88</v>
      </c>
    </row>
    <row r="324" spans="2:65" s="1" customFormat="1" ht="16.5" customHeight="1" x14ac:dyDescent="0.3">
      <c r="B324" s="175"/>
      <c r="C324" s="208" t="s">
        <v>383</v>
      </c>
      <c r="D324" s="208" t="s">
        <v>228</v>
      </c>
      <c r="E324" s="209" t="s">
        <v>942</v>
      </c>
      <c r="F324" s="210" t="s">
        <v>943</v>
      </c>
      <c r="G324" s="211" t="s">
        <v>300</v>
      </c>
      <c r="H324" s="212">
        <v>92</v>
      </c>
      <c r="I324" s="213"/>
      <c r="J324" s="214">
        <f>ROUND(I324*H324,2)</f>
        <v>0</v>
      </c>
      <c r="K324" s="210" t="s">
        <v>5</v>
      </c>
      <c r="L324" s="215"/>
      <c r="M324" s="216" t="s">
        <v>5</v>
      </c>
      <c r="N324" s="217" t="s">
        <v>49</v>
      </c>
      <c r="O324" s="43"/>
      <c r="P324" s="185">
        <f>O324*H324</f>
        <v>0</v>
      </c>
      <c r="Q324" s="185">
        <v>0</v>
      </c>
      <c r="R324" s="185">
        <f>Q324*H324</f>
        <v>0</v>
      </c>
      <c r="S324" s="185">
        <v>0</v>
      </c>
      <c r="T324" s="186">
        <f>S324*H324</f>
        <v>0</v>
      </c>
      <c r="AR324" s="24" t="s">
        <v>426</v>
      </c>
      <c r="AT324" s="24" t="s">
        <v>228</v>
      </c>
      <c r="AU324" s="24" t="s">
        <v>88</v>
      </c>
      <c r="AY324" s="24" t="s">
        <v>156</v>
      </c>
      <c r="BE324" s="187">
        <f>IF(N324="základní",J324,0)</f>
        <v>0</v>
      </c>
      <c r="BF324" s="187">
        <f>IF(N324="snížená",J324,0)</f>
        <v>0</v>
      </c>
      <c r="BG324" s="187">
        <f>IF(N324="zákl. přenesená",J324,0)</f>
        <v>0</v>
      </c>
      <c r="BH324" s="187">
        <f>IF(N324="sníž. přenesená",J324,0)</f>
        <v>0</v>
      </c>
      <c r="BI324" s="187">
        <f>IF(N324="nulová",J324,0)</f>
        <v>0</v>
      </c>
      <c r="BJ324" s="24" t="s">
        <v>86</v>
      </c>
      <c r="BK324" s="187">
        <f>ROUND(I324*H324,2)</f>
        <v>0</v>
      </c>
      <c r="BL324" s="24" t="s">
        <v>426</v>
      </c>
      <c r="BM324" s="24" t="s">
        <v>944</v>
      </c>
    </row>
    <row r="325" spans="2:65" s="1" customFormat="1" ht="27" x14ac:dyDescent="0.3">
      <c r="B325" s="42"/>
      <c r="D325" s="188" t="s">
        <v>186</v>
      </c>
      <c r="F325" s="323" t="s">
        <v>2401</v>
      </c>
      <c r="I325" s="150"/>
      <c r="L325" s="42"/>
      <c r="M325" s="190"/>
      <c r="N325" s="43"/>
      <c r="O325" s="43"/>
      <c r="P325" s="43"/>
      <c r="Q325" s="43"/>
      <c r="R325" s="43"/>
      <c r="S325" s="43"/>
      <c r="T325" s="71"/>
      <c r="AT325" s="24" t="s">
        <v>186</v>
      </c>
      <c r="AU325" s="24" t="s">
        <v>88</v>
      </c>
    </row>
    <row r="326" spans="2:65" s="1" customFormat="1" ht="16.5" customHeight="1" x14ac:dyDescent="0.3">
      <c r="B326" s="175"/>
      <c r="C326" s="208" t="s">
        <v>448</v>
      </c>
      <c r="D326" s="208" t="s">
        <v>228</v>
      </c>
      <c r="E326" s="209" t="s">
        <v>945</v>
      </c>
      <c r="F326" s="210" t="s">
        <v>946</v>
      </c>
      <c r="G326" s="211" t="s">
        <v>300</v>
      </c>
      <c r="H326" s="212">
        <v>20</v>
      </c>
      <c r="I326" s="213"/>
      <c r="J326" s="214">
        <f>ROUND(I326*H326,2)</f>
        <v>0</v>
      </c>
      <c r="K326" s="210" t="s">
        <v>5</v>
      </c>
      <c r="L326" s="215"/>
      <c r="M326" s="216" t="s">
        <v>5</v>
      </c>
      <c r="N326" s="217" t="s">
        <v>49</v>
      </c>
      <c r="O326" s="43"/>
      <c r="P326" s="185">
        <f>O326*H326</f>
        <v>0</v>
      </c>
      <c r="Q326" s="185">
        <v>0</v>
      </c>
      <c r="R326" s="185">
        <f>Q326*H326</f>
        <v>0</v>
      </c>
      <c r="S326" s="185">
        <v>0</v>
      </c>
      <c r="T326" s="186">
        <f>S326*H326</f>
        <v>0</v>
      </c>
      <c r="AR326" s="24" t="s">
        <v>426</v>
      </c>
      <c r="AT326" s="24" t="s">
        <v>228</v>
      </c>
      <c r="AU326" s="24" t="s">
        <v>88</v>
      </c>
      <c r="AY326" s="24" t="s">
        <v>156</v>
      </c>
      <c r="BE326" s="187">
        <f>IF(N326="základní",J326,0)</f>
        <v>0</v>
      </c>
      <c r="BF326" s="187">
        <f>IF(N326="snížená",J326,0)</f>
        <v>0</v>
      </c>
      <c r="BG326" s="187">
        <f>IF(N326="zákl. přenesená",J326,0)</f>
        <v>0</v>
      </c>
      <c r="BH326" s="187">
        <f>IF(N326="sníž. přenesená",J326,0)</f>
        <v>0</v>
      </c>
      <c r="BI326" s="187">
        <f>IF(N326="nulová",J326,0)</f>
        <v>0</v>
      </c>
      <c r="BJ326" s="24" t="s">
        <v>86</v>
      </c>
      <c r="BK326" s="187">
        <f>ROUND(I326*H326,2)</f>
        <v>0</v>
      </c>
      <c r="BL326" s="24" t="s">
        <v>426</v>
      </c>
      <c r="BM326" s="24" t="s">
        <v>947</v>
      </c>
    </row>
    <row r="327" spans="2:65" s="1" customFormat="1" ht="27" x14ac:dyDescent="0.3">
      <c r="B327" s="42"/>
      <c r="D327" s="188" t="s">
        <v>186</v>
      </c>
      <c r="F327" s="323" t="s">
        <v>2401</v>
      </c>
      <c r="I327" s="150"/>
      <c r="L327" s="42"/>
      <c r="M327" s="190"/>
      <c r="N327" s="43"/>
      <c r="O327" s="43"/>
      <c r="P327" s="43"/>
      <c r="Q327" s="43"/>
      <c r="R327" s="43"/>
      <c r="S327" s="43"/>
      <c r="T327" s="71"/>
      <c r="AT327" s="24" t="s">
        <v>186</v>
      </c>
      <c r="AU327" s="24" t="s">
        <v>88</v>
      </c>
    </row>
    <row r="328" spans="2:65" s="1" customFormat="1" ht="16.5" customHeight="1" x14ac:dyDescent="0.3">
      <c r="B328" s="175"/>
      <c r="C328" s="208" t="s">
        <v>386</v>
      </c>
      <c r="D328" s="208" t="s">
        <v>228</v>
      </c>
      <c r="E328" s="209" t="s">
        <v>948</v>
      </c>
      <c r="F328" s="210" t="s">
        <v>949</v>
      </c>
      <c r="G328" s="211" t="s">
        <v>300</v>
      </c>
      <c r="H328" s="212">
        <v>14</v>
      </c>
      <c r="I328" s="213"/>
      <c r="J328" s="214">
        <f>ROUND(I328*H328,2)</f>
        <v>0</v>
      </c>
      <c r="K328" s="210" t="s">
        <v>5</v>
      </c>
      <c r="L328" s="215"/>
      <c r="M328" s="216" t="s">
        <v>5</v>
      </c>
      <c r="N328" s="217" t="s">
        <v>49</v>
      </c>
      <c r="O328" s="43"/>
      <c r="P328" s="185">
        <f>O328*H328</f>
        <v>0</v>
      </c>
      <c r="Q328" s="185">
        <v>0</v>
      </c>
      <c r="R328" s="185">
        <f>Q328*H328</f>
        <v>0</v>
      </c>
      <c r="S328" s="185">
        <v>0</v>
      </c>
      <c r="T328" s="186">
        <f>S328*H328</f>
        <v>0</v>
      </c>
      <c r="AR328" s="24" t="s">
        <v>426</v>
      </c>
      <c r="AT328" s="24" t="s">
        <v>228</v>
      </c>
      <c r="AU328" s="24" t="s">
        <v>88</v>
      </c>
      <c r="AY328" s="24" t="s">
        <v>156</v>
      </c>
      <c r="BE328" s="187">
        <f>IF(N328="základní",J328,0)</f>
        <v>0</v>
      </c>
      <c r="BF328" s="187">
        <f>IF(N328="snížená",J328,0)</f>
        <v>0</v>
      </c>
      <c r="BG328" s="187">
        <f>IF(N328="zákl. přenesená",J328,0)</f>
        <v>0</v>
      </c>
      <c r="BH328" s="187">
        <f>IF(N328="sníž. přenesená",J328,0)</f>
        <v>0</v>
      </c>
      <c r="BI328" s="187">
        <f>IF(N328="nulová",J328,0)</f>
        <v>0</v>
      </c>
      <c r="BJ328" s="24" t="s">
        <v>86</v>
      </c>
      <c r="BK328" s="187">
        <f>ROUND(I328*H328,2)</f>
        <v>0</v>
      </c>
      <c r="BL328" s="24" t="s">
        <v>426</v>
      </c>
      <c r="BM328" s="24" t="s">
        <v>950</v>
      </c>
    </row>
    <row r="329" spans="2:65" s="1" customFormat="1" ht="27" x14ac:dyDescent="0.3">
      <c r="B329" s="42"/>
      <c r="D329" s="188" t="s">
        <v>186</v>
      </c>
      <c r="F329" s="323" t="s">
        <v>2401</v>
      </c>
      <c r="I329" s="150"/>
      <c r="L329" s="42"/>
      <c r="M329" s="190"/>
      <c r="N329" s="43"/>
      <c r="O329" s="43"/>
      <c r="P329" s="43"/>
      <c r="Q329" s="43"/>
      <c r="R329" s="43"/>
      <c r="S329" s="43"/>
      <c r="T329" s="71"/>
      <c r="AT329" s="24" t="s">
        <v>186</v>
      </c>
      <c r="AU329" s="24" t="s">
        <v>88</v>
      </c>
    </row>
    <row r="330" spans="2:65" s="1" customFormat="1" ht="25.5" customHeight="1" x14ac:dyDescent="0.3">
      <c r="B330" s="175"/>
      <c r="C330" s="208" t="s">
        <v>451</v>
      </c>
      <c r="D330" s="208" t="s">
        <v>228</v>
      </c>
      <c r="E330" s="209" t="s">
        <v>951</v>
      </c>
      <c r="F330" s="210" t="s">
        <v>952</v>
      </c>
      <c r="G330" s="211" t="s">
        <v>300</v>
      </c>
      <c r="H330" s="212">
        <v>1</v>
      </c>
      <c r="I330" s="213"/>
      <c r="J330" s="214">
        <f>ROUND(I330*H330,2)</f>
        <v>0</v>
      </c>
      <c r="K330" s="210" t="s">
        <v>5</v>
      </c>
      <c r="L330" s="215"/>
      <c r="M330" s="216" t="s">
        <v>5</v>
      </c>
      <c r="N330" s="217" t="s">
        <v>49</v>
      </c>
      <c r="O330" s="43"/>
      <c r="P330" s="185">
        <f>O330*H330</f>
        <v>0</v>
      </c>
      <c r="Q330" s="185">
        <v>0</v>
      </c>
      <c r="R330" s="185">
        <f>Q330*H330</f>
        <v>0</v>
      </c>
      <c r="S330" s="185">
        <v>0</v>
      </c>
      <c r="T330" s="186">
        <f>S330*H330</f>
        <v>0</v>
      </c>
      <c r="AR330" s="24" t="s">
        <v>426</v>
      </c>
      <c r="AT330" s="24" t="s">
        <v>228</v>
      </c>
      <c r="AU330" s="24" t="s">
        <v>88</v>
      </c>
      <c r="AY330" s="24" t="s">
        <v>156</v>
      </c>
      <c r="BE330" s="187">
        <f>IF(N330="základní",J330,0)</f>
        <v>0</v>
      </c>
      <c r="BF330" s="187">
        <f>IF(N330="snížená",J330,0)</f>
        <v>0</v>
      </c>
      <c r="BG330" s="187">
        <f>IF(N330="zákl. přenesená",J330,0)</f>
        <v>0</v>
      </c>
      <c r="BH330" s="187">
        <f>IF(N330="sníž. přenesená",J330,0)</f>
        <v>0</v>
      </c>
      <c r="BI330" s="187">
        <f>IF(N330="nulová",J330,0)</f>
        <v>0</v>
      </c>
      <c r="BJ330" s="24" t="s">
        <v>86</v>
      </c>
      <c r="BK330" s="187">
        <f>ROUND(I330*H330,2)</f>
        <v>0</v>
      </c>
      <c r="BL330" s="24" t="s">
        <v>426</v>
      </c>
      <c r="BM330" s="24" t="s">
        <v>953</v>
      </c>
    </row>
    <row r="331" spans="2:65" s="1" customFormat="1" ht="27" x14ac:dyDescent="0.3">
      <c r="B331" s="42"/>
      <c r="D331" s="188" t="s">
        <v>186</v>
      </c>
      <c r="F331" s="323" t="s">
        <v>2401</v>
      </c>
      <c r="I331" s="150"/>
      <c r="L331" s="42"/>
      <c r="M331" s="190"/>
      <c r="N331" s="43"/>
      <c r="O331" s="43"/>
      <c r="P331" s="43"/>
      <c r="Q331" s="43"/>
      <c r="R331" s="43"/>
      <c r="S331" s="43"/>
      <c r="T331" s="71"/>
      <c r="AT331" s="24" t="s">
        <v>186</v>
      </c>
      <c r="AU331" s="24" t="s">
        <v>88</v>
      </c>
    </row>
    <row r="332" spans="2:65" s="1" customFormat="1" ht="16.5" customHeight="1" x14ac:dyDescent="0.3">
      <c r="B332" s="175"/>
      <c r="C332" s="208" t="s">
        <v>388</v>
      </c>
      <c r="D332" s="208" t="s">
        <v>228</v>
      </c>
      <c r="E332" s="209" t="s">
        <v>954</v>
      </c>
      <c r="F332" s="210" t="s">
        <v>955</v>
      </c>
      <c r="G332" s="211" t="s">
        <v>300</v>
      </c>
      <c r="H332" s="212">
        <v>2</v>
      </c>
      <c r="I332" s="213"/>
      <c r="J332" s="214">
        <f>ROUND(I332*H332,2)</f>
        <v>0</v>
      </c>
      <c r="K332" s="210" t="s">
        <v>5</v>
      </c>
      <c r="L332" s="215"/>
      <c r="M332" s="216" t="s">
        <v>5</v>
      </c>
      <c r="N332" s="217" t="s">
        <v>49</v>
      </c>
      <c r="O332" s="43"/>
      <c r="P332" s="185">
        <f>O332*H332</f>
        <v>0</v>
      </c>
      <c r="Q332" s="185">
        <v>0</v>
      </c>
      <c r="R332" s="185">
        <f>Q332*H332</f>
        <v>0</v>
      </c>
      <c r="S332" s="185">
        <v>0</v>
      </c>
      <c r="T332" s="186">
        <f>S332*H332</f>
        <v>0</v>
      </c>
      <c r="AR332" s="24" t="s">
        <v>426</v>
      </c>
      <c r="AT332" s="24" t="s">
        <v>228</v>
      </c>
      <c r="AU332" s="24" t="s">
        <v>88</v>
      </c>
      <c r="AY332" s="24" t="s">
        <v>156</v>
      </c>
      <c r="BE332" s="187">
        <f>IF(N332="základní",J332,0)</f>
        <v>0</v>
      </c>
      <c r="BF332" s="187">
        <f>IF(N332="snížená",J332,0)</f>
        <v>0</v>
      </c>
      <c r="BG332" s="187">
        <f>IF(N332="zákl. přenesená",J332,0)</f>
        <v>0</v>
      </c>
      <c r="BH332" s="187">
        <f>IF(N332="sníž. přenesená",J332,0)</f>
        <v>0</v>
      </c>
      <c r="BI332" s="187">
        <f>IF(N332="nulová",J332,0)</f>
        <v>0</v>
      </c>
      <c r="BJ332" s="24" t="s">
        <v>86</v>
      </c>
      <c r="BK332" s="187">
        <f>ROUND(I332*H332,2)</f>
        <v>0</v>
      </c>
      <c r="BL332" s="24" t="s">
        <v>426</v>
      </c>
      <c r="BM332" s="24" t="s">
        <v>956</v>
      </c>
    </row>
    <row r="333" spans="2:65" s="1" customFormat="1" ht="27" x14ac:dyDescent="0.3">
      <c r="B333" s="42"/>
      <c r="D333" s="188" t="s">
        <v>186</v>
      </c>
      <c r="F333" s="323" t="s">
        <v>2401</v>
      </c>
      <c r="I333" s="150"/>
      <c r="L333" s="42"/>
      <c r="M333" s="190"/>
      <c r="N333" s="43"/>
      <c r="O333" s="43"/>
      <c r="P333" s="43"/>
      <c r="Q333" s="43"/>
      <c r="R333" s="43"/>
      <c r="S333" s="43"/>
      <c r="T333" s="71"/>
      <c r="AT333" s="24" t="s">
        <v>186</v>
      </c>
      <c r="AU333" s="24" t="s">
        <v>88</v>
      </c>
    </row>
    <row r="334" spans="2:65" s="1" customFormat="1" ht="16.5" customHeight="1" x14ac:dyDescent="0.3">
      <c r="B334" s="175"/>
      <c r="C334" s="208" t="s">
        <v>454</v>
      </c>
      <c r="D334" s="208" t="s">
        <v>228</v>
      </c>
      <c r="E334" s="209" t="s">
        <v>957</v>
      </c>
      <c r="F334" s="210" t="s">
        <v>958</v>
      </c>
      <c r="G334" s="211" t="s">
        <v>300</v>
      </c>
      <c r="H334" s="212">
        <v>8</v>
      </c>
      <c r="I334" s="213"/>
      <c r="J334" s="214">
        <f>ROUND(I334*H334,2)</f>
        <v>0</v>
      </c>
      <c r="K334" s="210" t="s">
        <v>5</v>
      </c>
      <c r="L334" s="215"/>
      <c r="M334" s="216" t="s">
        <v>5</v>
      </c>
      <c r="N334" s="217" t="s">
        <v>49</v>
      </c>
      <c r="O334" s="43"/>
      <c r="P334" s="185">
        <f>O334*H334</f>
        <v>0</v>
      </c>
      <c r="Q334" s="185">
        <v>0</v>
      </c>
      <c r="R334" s="185">
        <f>Q334*H334</f>
        <v>0</v>
      </c>
      <c r="S334" s="185">
        <v>0</v>
      </c>
      <c r="T334" s="186">
        <f>S334*H334</f>
        <v>0</v>
      </c>
      <c r="AR334" s="24" t="s">
        <v>426</v>
      </c>
      <c r="AT334" s="24" t="s">
        <v>228</v>
      </c>
      <c r="AU334" s="24" t="s">
        <v>88</v>
      </c>
      <c r="AY334" s="24" t="s">
        <v>156</v>
      </c>
      <c r="BE334" s="187">
        <f>IF(N334="základní",J334,0)</f>
        <v>0</v>
      </c>
      <c r="BF334" s="187">
        <f>IF(N334="snížená",J334,0)</f>
        <v>0</v>
      </c>
      <c r="BG334" s="187">
        <f>IF(N334="zákl. přenesená",J334,0)</f>
        <v>0</v>
      </c>
      <c r="BH334" s="187">
        <f>IF(N334="sníž. přenesená",J334,0)</f>
        <v>0</v>
      </c>
      <c r="BI334" s="187">
        <f>IF(N334="nulová",J334,0)</f>
        <v>0</v>
      </c>
      <c r="BJ334" s="24" t="s">
        <v>86</v>
      </c>
      <c r="BK334" s="187">
        <f>ROUND(I334*H334,2)</f>
        <v>0</v>
      </c>
      <c r="BL334" s="24" t="s">
        <v>426</v>
      </c>
      <c r="BM334" s="24" t="s">
        <v>959</v>
      </c>
    </row>
    <row r="335" spans="2:65" s="1" customFormat="1" ht="27" x14ac:dyDescent="0.3">
      <c r="B335" s="42"/>
      <c r="D335" s="188" t="s">
        <v>186</v>
      </c>
      <c r="F335" s="323" t="s">
        <v>2401</v>
      </c>
      <c r="I335" s="150"/>
      <c r="L335" s="42"/>
      <c r="M335" s="190"/>
      <c r="N335" s="43"/>
      <c r="O335" s="43"/>
      <c r="P335" s="43"/>
      <c r="Q335" s="43"/>
      <c r="R335" s="43"/>
      <c r="S335" s="43"/>
      <c r="T335" s="71"/>
      <c r="AT335" s="24" t="s">
        <v>186</v>
      </c>
      <c r="AU335" s="24" t="s">
        <v>88</v>
      </c>
    </row>
    <row r="336" spans="2:65" s="1" customFormat="1" ht="16.5" customHeight="1" x14ac:dyDescent="0.3">
      <c r="B336" s="175"/>
      <c r="C336" s="208" t="s">
        <v>389</v>
      </c>
      <c r="D336" s="208" t="s">
        <v>228</v>
      </c>
      <c r="E336" s="209" t="s">
        <v>960</v>
      </c>
      <c r="F336" s="210" t="s">
        <v>961</v>
      </c>
      <c r="G336" s="211" t="s">
        <v>962</v>
      </c>
      <c r="H336" s="212">
        <v>7</v>
      </c>
      <c r="I336" s="213"/>
      <c r="J336" s="214">
        <f>ROUND(I336*H336,2)</f>
        <v>0</v>
      </c>
      <c r="K336" s="210" t="s">
        <v>5</v>
      </c>
      <c r="L336" s="215"/>
      <c r="M336" s="216" t="s">
        <v>5</v>
      </c>
      <c r="N336" s="217" t="s">
        <v>49</v>
      </c>
      <c r="O336" s="43"/>
      <c r="P336" s="185">
        <f>O336*H336</f>
        <v>0</v>
      </c>
      <c r="Q336" s="185">
        <v>0</v>
      </c>
      <c r="R336" s="185">
        <f>Q336*H336</f>
        <v>0</v>
      </c>
      <c r="S336" s="185">
        <v>0</v>
      </c>
      <c r="T336" s="186">
        <f>S336*H336</f>
        <v>0</v>
      </c>
      <c r="AR336" s="24" t="s">
        <v>426</v>
      </c>
      <c r="AT336" s="24" t="s">
        <v>228</v>
      </c>
      <c r="AU336" s="24" t="s">
        <v>88</v>
      </c>
      <c r="AY336" s="24" t="s">
        <v>156</v>
      </c>
      <c r="BE336" s="187">
        <f>IF(N336="základní",J336,0)</f>
        <v>0</v>
      </c>
      <c r="BF336" s="187">
        <f>IF(N336="snížená",J336,0)</f>
        <v>0</v>
      </c>
      <c r="BG336" s="187">
        <f>IF(N336="zákl. přenesená",J336,0)</f>
        <v>0</v>
      </c>
      <c r="BH336" s="187">
        <f>IF(N336="sníž. přenesená",J336,0)</f>
        <v>0</v>
      </c>
      <c r="BI336" s="187">
        <f>IF(N336="nulová",J336,0)</f>
        <v>0</v>
      </c>
      <c r="BJ336" s="24" t="s">
        <v>86</v>
      </c>
      <c r="BK336" s="187">
        <f>ROUND(I336*H336,2)</f>
        <v>0</v>
      </c>
      <c r="BL336" s="24" t="s">
        <v>426</v>
      </c>
      <c r="BM336" s="24" t="s">
        <v>963</v>
      </c>
    </row>
    <row r="337" spans="2:65" s="1" customFormat="1" ht="27" x14ac:dyDescent="0.3">
      <c r="B337" s="42"/>
      <c r="D337" s="188" t="s">
        <v>186</v>
      </c>
      <c r="F337" s="323" t="s">
        <v>2401</v>
      </c>
      <c r="I337" s="150"/>
      <c r="L337" s="42"/>
      <c r="M337" s="190"/>
      <c r="N337" s="43"/>
      <c r="O337" s="43"/>
      <c r="P337" s="43"/>
      <c r="Q337" s="43"/>
      <c r="R337" s="43"/>
      <c r="S337" s="43"/>
      <c r="T337" s="71"/>
      <c r="AT337" s="24" t="s">
        <v>186</v>
      </c>
      <c r="AU337" s="24" t="s">
        <v>88</v>
      </c>
    </row>
    <row r="338" spans="2:65" s="1" customFormat="1" ht="16.5" customHeight="1" x14ac:dyDescent="0.3">
      <c r="B338" s="175"/>
      <c r="C338" s="208" t="s">
        <v>457</v>
      </c>
      <c r="D338" s="208" t="s">
        <v>228</v>
      </c>
      <c r="E338" s="209" t="s">
        <v>964</v>
      </c>
      <c r="F338" s="210" t="s">
        <v>965</v>
      </c>
      <c r="G338" s="211" t="s">
        <v>962</v>
      </c>
      <c r="H338" s="212">
        <v>1</v>
      </c>
      <c r="I338" s="213"/>
      <c r="J338" s="214">
        <f>ROUND(I338*H338,2)</f>
        <v>0</v>
      </c>
      <c r="K338" s="210" t="s">
        <v>5</v>
      </c>
      <c r="L338" s="215"/>
      <c r="M338" s="216" t="s">
        <v>5</v>
      </c>
      <c r="N338" s="217" t="s">
        <v>49</v>
      </c>
      <c r="O338" s="43"/>
      <c r="P338" s="185">
        <f>O338*H338</f>
        <v>0</v>
      </c>
      <c r="Q338" s="185">
        <v>0</v>
      </c>
      <c r="R338" s="185">
        <f>Q338*H338</f>
        <v>0</v>
      </c>
      <c r="S338" s="185">
        <v>0</v>
      </c>
      <c r="T338" s="186">
        <f>S338*H338</f>
        <v>0</v>
      </c>
      <c r="AR338" s="24" t="s">
        <v>426</v>
      </c>
      <c r="AT338" s="24" t="s">
        <v>228</v>
      </c>
      <c r="AU338" s="24" t="s">
        <v>88</v>
      </c>
      <c r="AY338" s="24" t="s">
        <v>156</v>
      </c>
      <c r="BE338" s="187">
        <f>IF(N338="základní",J338,0)</f>
        <v>0</v>
      </c>
      <c r="BF338" s="187">
        <f>IF(N338="snížená",J338,0)</f>
        <v>0</v>
      </c>
      <c r="BG338" s="187">
        <f>IF(N338="zákl. přenesená",J338,0)</f>
        <v>0</v>
      </c>
      <c r="BH338" s="187">
        <f>IF(N338="sníž. přenesená",J338,0)</f>
        <v>0</v>
      </c>
      <c r="BI338" s="187">
        <f>IF(N338="nulová",J338,0)</f>
        <v>0</v>
      </c>
      <c r="BJ338" s="24" t="s">
        <v>86</v>
      </c>
      <c r="BK338" s="187">
        <f>ROUND(I338*H338,2)</f>
        <v>0</v>
      </c>
      <c r="BL338" s="24" t="s">
        <v>426</v>
      </c>
      <c r="BM338" s="24" t="s">
        <v>966</v>
      </c>
    </row>
    <row r="339" spans="2:65" s="1" customFormat="1" ht="27" x14ac:dyDescent="0.3">
      <c r="B339" s="42"/>
      <c r="D339" s="188" t="s">
        <v>186</v>
      </c>
      <c r="F339" s="323" t="s">
        <v>2401</v>
      </c>
      <c r="I339" s="150"/>
      <c r="L339" s="42"/>
      <c r="M339" s="190"/>
      <c r="N339" s="43"/>
      <c r="O339" s="43"/>
      <c r="P339" s="43"/>
      <c r="Q339" s="43"/>
      <c r="R339" s="43"/>
      <c r="S339" s="43"/>
      <c r="T339" s="71"/>
      <c r="AT339" s="24" t="s">
        <v>186</v>
      </c>
      <c r="AU339" s="24" t="s">
        <v>88</v>
      </c>
    </row>
    <row r="340" spans="2:65" s="1" customFormat="1" ht="16.5" customHeight="1" x14ac:dyDescent="0.3">
      <c r="B340" s="175"/>
      <c r="C340" s="208" t="s">
        <v>391</v>
      </c>
      <c r="D340" s="208" t="s">
        <v>228</v>
      </c>
      <c r="E340" s="209" t="s">
        <v>967</v>
      </c>
      <c r="F340" s="210" t="s">
        <v>968</v>
      </c>
      <c r="G340" s="211" t="s">
        <v>962</v>
      </c>
      <c r="H340" s="212">
        <v>1</v>
      </c>
      <c r="I340" s="213"/>
      <c r="J340" s="214">
        <f>ROUND(I340*H340,2)</f>
        <v>0</v>
      </c>
      <c r="K340" s="210" t="s">
        <v>5</v>
      </c>
      <c r="L340" s="215"/>
      <c r="M340" s="216" t="s">
        <v>5</v>
      </c>
      <c r="N340" s="217" t="s">
        <v>49</v>
      </c>
      <c r="O340" s="43"/>
      <c r="P340" s="185">
        <f>O340*H340</f>
        <v>0</v>
      </c>
      <c r="Q340" s="185">
        <v>0</v>
      </c>
      <c r="R340" s="185">
        <f>Q340*H340</f>
        <v>0</v>
      </c>
      <c r="S340" s="185">
        <v>0</v>
      </c>
      <c r="T340" s="186">
        <f>S340*H340</f>
        <v>0</v>
      </c>
      <c r="AR340" s="24" t="s">
        <v>426</v>
      </c>
      <c r="AT340" s="24" t="s">
        <v>228</v>
      </c>
      <c r="AU340" s="24" t="s">
        <v>88</v>
      </c>
      <c r="AY340" s="24" t="s">
        <v>156</v>
      </c>
      <c r="BE340" s="187">
        <f>IF(N340="základní",J340,0)</f>
        <v>0</v>
      </c>
      <c r="BF340" s="187">
        <f>IF(N340="snížená",J340,0)</f>
        <v>0</v>
      </c>
      <c r="BG340" s="187">
        <f>IF(N340="zákl. přenesená",J340,0)</f>
        <v>0</v>
      </c>
      <c r="BH340" s="187">
        <f>IF(N340="sníž. přenesená",J340,0)</f>
        <v>0</v>
      </c>
      <c r="BI340" s="187">
        <f>IF(N340="nulová",J340,0)</f>
        <v>0</v>
      </c>
      <c r="BJ340" s="24" t="s">
        <v>86</v>
      </c>
      <c r="BK340" s="187">
        <f>ROUND(I340*H340,2)</f>
        <v>0</v>
      </c>
      <c r="BL340" s="24" t="s">
        <v>426</v>
      </c>
      <c r="BM340" s="24" t="s">
        <v>969</v>
      </c>
    </row>
    <row r="341" spans="2:65" s="1" customFormat="1" ht="27" x14ac:dyDescent="0.3">
      <c r="B341" s="42"/>
      <c r="D341" s="188" t="s">
        <v>186</v>
      </c>
      <c r="F341" s="323" t="s">
        <v>2401</v>
      </c>
      <c r="I341" s="150"/>
      <c r="L341" s="42"/>
      <c r="M341" s="190"/>
      <c r="N341" s="43"/>
      <c r="O341" s="43"/>
      <c r="P341" s="43"/>
      <c r="Q341" s="43"/>
      <c r="R341" s="43"/>
      <c r="S341" s="43"/>
      <c r="T341" s="71"/>
      <c r="AT341" s="24" t="s">
        <v>186</v>
      </c>
      <c r="AU341" s="24" t="s">
        <v>88</v>
      </c>
    </row>
    <row r="342" spans="2:65" s="1" customFormat="1" ht="25.5" customHeight="1" x14ac:dyDescent="0.3">
      <c r="B342" s="175"/>
      <c r="C342" s="176" t="s">
        <v>461</v>
      </c>
      <c r="D342" s="176" t="s">
        <v>158</v>
      </c>
      <c r="E342" s="177" t="s">
        <v>970</v>
      </c>
      <c r="F342" s="178" t="s">
        <v>971</v>
      </c>
      <c r="G342" s="179" t="s">
        <v>901</v>
      </c>
      <c r="H342" s="180">
        <v>10</v>
      </c>
      <c r="I342" s="181"/>
      <c r="J342" s="182">
        <f>ROUND(I342*H342,2)</f>
        <v>0</v>
      </c>
      <c r="K342" s="178" t="s">
        <v>162</v>
      </c>
      <c r="L342" s="42"/>
      <c r="M342" s="183" t="s">
        <v>5</v>
      </c>
      <c r="N342" s="184" t="s">
        <v>49</v>
      </c>
      <c r="O342" s="43"/>
      <c r="P342" s="185">
        <f>O342*H342</f>
        <v>0</v>
      </c>
      <c r="Q342" s="185">
        <v>1.7000000000000001E-4</v>
      </c>
      <c r="R342" s="185">
        <f>Q342*H342</f>
        <v>1.7000000000000001E-3</v>
      </c>
      <c r="S342" s="185">
        <v>0</v>
      </c>
      <c r="T342" s="186">
        <f>S342*H342</f>
        <v>0</v>
      </c>
      <c r="AR342" s="24" t="s">
        <v>86</v>
      </c>
      <c r="AT342" s="24" t="s">
        <v>158</v>
      </c>
      <c r="AU342" s="24" t="s">
        <v>88</v>
      </c>
      <c r="AY342" s="24" t="s">
        <v>156</v>
      </c>
      <c r="BE342" s="187">
        <f>IF(N342="základní",J342,0)</f>
        <v>0</v>
      </c>
      <c r="BF342" s="187">
        <f>IF(N342="snížená",J342,0)</f>
        <v>0</v>
      </c>
      <c r="BG342" s="187">
        <f>IF(N342="zákl. přenesená",J342,0)</f>
        <v>0</v>
      </c>
      <c r="BH342" s="187">
        <f>IF(N342="sníž. přenesená",J342,0)</f>
        <v>0</v>
      </c>
      <c r="BI342" s="187">
        <f>IF(N342="nulová",J342,0)</f>
        <v>0</v>
      </c>
      <c r="BJ342" s="24" t="s">
        <v>86</v>
      </c>
      <c r="BK342" s="187">
        <f>ROUND(I342*H342,2)</f>
        <v>0</v>
      </c>
      <c r="BL342" s="24" t="s">
        <v>86</v>
      </c>
      <c r="BM342" s="24" t="s">
        <v>972</v>
      </c>
    </row>
    <row r="343" spans="2:65" s="11" customFormat="1" x14ac:dyDescent="0.3">
      <c r="B343" s="191"/>
      <c r="D343" s="188" t="s">
        <v>167</v>
      </c>
      <c r="E343" s="192" t="s">
        <v>5</v>
      </c>
      <c r="F343" s="193" t="s">
        <v>973</v>
      </c>
      <c r="H343" s="194">
        <v>10</v>
      </c>
      <c r="I343" s="195"/>
      <c r="L343" s="191"/>
      <c r="M343" s="196"/>
      <c r="N343" s="197"/>
      <c r="O343" s="197"/>
      <c r="P343" s="197"/>
      <c r="Q343" s="197"/>
      <c r="R343" s="197"/>
      <c r="S343" s="197"/>
      <c r="T343" s="198"/>
      <c r="AT343" s="192" t="s">
        <v>167</v>
      </c>
      <c r="AU343" s="192" t="s">
        <v>88</v>
      </c>
      <c r="AV343" s="11" t="s">
        <v>88</v>
      </c>
      <c r="AW343" s="11" t="s">
        <v>41</v>
      </c>
      <c r="AX343" s="11" t="s">
        <v>78</v>
      </c>
      <c r="AY343" s="192" t="s">
        <v>156</v>
      </c>
    </row>
    <row r="344" spans="2:65" s="12" customFormat="1" x14ac:dyDescent="0.3">
      <c r="B344" s="199"/>
      <c r="D344" s="188" t="s">
        <v>167</v>
      </c>
      <c r="E344" s="200" t="s">
        <v>5</v>
      </c>
      <c r="F344" s="201" t="s">
        <v>169</v>
      </c>
      <c r="H344" s="202">
        <v>10</v>
      </c>
      <c r="I344" s="203"/>
      <c r="L344" s="199"/>
      <c r="M344" s="204"/>
      <c r="N344" s="205"/>
      <c r="O344" s="205"/>
      <c r="P344" s="205"/>
      <c r="Q344" s="205"/>
      <c r="R344" s="205"/>
      <c r="S344" s="205"/>
      <c r="T344" s="206"/>
      <c r="AT344" s="200" t="s">
        <v>167</v>
      </c>
      <c r="AU344" s="200" t="s">
        <v>88</v>
      </c>
      <c r="AV344" s="12" t="s">
        <v>163</v>
      </c>
      <c r="AW344" s="12" t="s">
        <v>41</v>
      </c>
      <c r="AX344" s="12" t="s">
        <v>86</v>
      </c>
      <c r="AY344" s="200" t="s">
        <v>156</v>
      </c>
    </row>
    <row r="345" spans="2:65" s="1" customFormat="1" ht="16.5" customHeight="1" x14ac:dyDescent="0.3">
      <c r="B345" s="175"/>
      <c r="C345" s="208" t="s">
        <v>394</v>
      </c>
      <c r="D345" s="208" t="s">
        <v>228</v>
      </c>
      <c r="E345" s="209" t="s">
        <v>974</v>
      </c>
      <c r="F345" s="210" t="s">
        <v>975</v>
      </c>
      <c r="G345" s="211" t="s">
        <v>300</v>
      </c>
      <c r="H345" s="212">
        <v>10</v>
      </c>
      <c r="I345" s="213"/>
      <c r="J345" s="214">
        <f>ROUND(I345*H345,2)</f>
        <v>0</v>
      </c>
      <c r="K345" s="210" t="s">
        <v>5</v>
      </c>
      <c r="L345" s="215"/>
      <c r="M345" s="216" t="s">
        <v>5</v>
      </c>
      <c r="N345" s="217" t="s">
        <v>49</v>
      </c>
      <c r="O345" s="43"/>
      <c r="P345" s="185">
        <f>O345*H345</f>
        <v>0</v>
      </c>
      <c r="Q345" s="185">
        <v>0</v>
      </c>
      <c r="R345" s="185">
        <f>Q345*H345</f>
        <v>0</v>
      </c>
      <c r="S345" s="185">
        <v>0</v>
      </c>
      <c r="T345" s="186">
        <f>S345*H345</f>
        <v>0</v>
      </c>
      <c r="AR345" s="24" t="s">
        <v>426</v>
      </c>
      <c r="AT345" s="24" t="s">
        <v>228</v>
      </c>
      <c r="AU345" s="24" t="s">
        <v>88</v>
      </c>
      <c r="AY345" s="24" t="s">
        <v>156</v>
      </c>
      <c r="BE345" s="187">
        <f>IF(N345="základní",J345,0)</f>
        <v>0</v>
      </c>
      <c r="BF345" s="187">
        <f>IF(N345="snížená",J345,0)</f>
        <v>0</v>
      </c>
      <c r="BG345" s="187">
        <f>IF(N345="zákl. přenesená",J345,0)</f>
        <v>0</v>
      </c>
      <c r="BH345" s="187">
        <f>IF(N345="sníž. přenesená",J345,0)</f>
        <v>0</v>
      </c>
      <c r="BI345" s="187">
        <f>IF(N345="nulová",J345,0)</f>
        <v>0</v>
      </c>
      <c r="BJ345" s="24" t="s">
        <v>86</v>
      </c>
      <c r="BK345" s="187">
        <f>ROUND(I345*H345,2)</f>
        <v>0</v>
      </c>
      <c r="BL345" s="24" t="s">
        <v>426</v>
      </c>
      <c r="BM345" s="24" t="s">
        <v>976</v>
      </c>
    </row>
    <row r="346" spans="2:65" s="1" customFormat="1" ht="27" x14ac:dyDescent="0.3">
      <c r="B346" s="42"/>
      <c r="D346" s="188" t="s">
        <v>186</v>
      </c>
      <c r="F346" s="323" t="s">
        <v>2401</v>
      </c>
      <c r="I346" s="150"/>
      <c r="L346" s="42"/>
      <c r="M346" s="190"/>
      <c r="N346" s="43"/>
      <c r="O346" s="43"/>
      <c r="P346" s="43"/>
      <c r="Q346" s="43"/>
      <c r="R346" s="43"/>
      <c r="S346" s="43"/>
      <c r="T346" s="71"/>
      <c r="AT346" s="24" t="s">
        <v>186</v>
      </c>
      <c r="AU346" s="24" t="s">
        <v>88</v>
      </c>
    </row>
    <row r="347" spans="2:65" s="11" customFormat="1" x14ac:dyDescent="0.3">
      <c r="B347" s="191"/>
      <c r="D347" s="188" t="s">
        <v>167</v>
      </c>
      <c r="E347" s="192" t="s">
        <v>5</v>
      </c>
      <c r="F347" s="193" t="s">
        <v>977</v>
      </c>
      <c r="H347" s="194">
        <v>10</v>
      </c>
      <c r="I347" s="195"/>
      <c r="L347" s="191"/>
      <c r="M347" s="196"/>
      <c r="N347" s="197"/>
      <c r="O347" s="197"/>
      <c r="P347" s="197"/>
      <c r="Q347" s="197"/>
      <c r="R347" s="197"/>
      <c r="S347" s="197"/>
      <c r="T347" s="198"/>
      <c r="AT347" s="192" t="s">
        <v>167</v>
      </c>
      <c r="AU347" s="192" t="s">
        <v>88</v>
      </c>
      <c r="AV347" s="11" t="s">
        <v>88</v>
      </c>
      <c r="AW347" s="11" t="s">
        <v>41</v>
      </c>
      <c r="AX347" s="11" t="s">
        <v>78</v>
      </c>
      <c r="AY347" s="192" t="s">
        <v>156</v>
      </c>
    </row>
    <row r="348" spans="2:65" s="12" customFormat="1" x14ac:dyDescent="0.3">
      <c r="B348" s="199"/>
      <c r="D348" s="188" t="s">
        <v>167</v>
      </c>
      <c r="E348" s="200" t="s">
        <v>5</v>
      </c>
      <c r="F348" s="201" t="s">
        <v>169</v>
      </c>
      <c r="H348" s="202">
        <v>10</v>
      </c>
      <c r="I348" s="203"/>
      <c r="L348" s="199"/>
      <c r="M348" s="204"/>
      <c r="N348" s="205"/>
      <c r="O348" s="205"/>
      <c r="P348" s="205"/>
      <c r="Q348" s="205"/>
      <c r="R348" s="205"/>
      <c r="S348" s="205"/>
      <c r="T348" s="206"/>
      <c r="AT348" s="200" t="s">
        <v>167</v>
      </c>
      <c r="AU348" s="200" t="s">
        <v>88</v>
      </c>
      <c r="AV348" s="12" t="s">
        <v>163</v>
      </c>
      <c r="AW348" s="12" t="s">
        <v>41</v>
      </c>
      <c r="AX348" s="12" t="s">
        <v>86</v>
      </c>
      <c r="AY348" s="200" t="s">
        <v>156</v>
      </c>
    </row>
    <row r="349" spans="2:65" s="1" customFormat="1" ht="25.5" customHeight="1" x14ac:dyDescent="0.3">
      <c r="B349" s="175"/>
      <c r="C349" s="176" t="s">
        <v>464</v>
      </c>
      <c r="D349" s="176" t="s">
        <v>158</v>
      </c>
      <c r="E349" s="177" t="s">
        <v>978</v>
      </c>
      <c r="F349" s="178" t="s">
        <v>979</v>
      </c>
      <c r="G349" s="179" t="s">
        <v>901</v>
      </c>
      <c r="H349" s="180">
        <v>8</v>
      </c>
      <c r="I349" s="181"/>
      <c r="J349" s="182">
        <f>ROUND(I349*H349,2)</f>
        <v>0</v>
      </c>
      <c r="K349" s="178" t="s">
        <v>162</v>
      </c>
      <c r="L349" s="42"/>
      <c r="M349" s="183" t="s">
        <v>5</v>
      </c>
      <c r="N349" s="184" t="s">
        <v>49</v>
      </c>
      <c r="O349" s="43"/>
      <c r="P349" s="185">
        <f>O349*H349</f>
        <v>0</v>
      </c>
      <c r="Q349" s="185">
        <v>4.2000000000000002E-4</v>
      </c>
      <c r="R349" s="185">
        <f>Q349*H349</f>
        <v>3.3600000000000001E-3</v>
      </c>
      <c r="S349" s="185">
        <v>0</v>
      </c>
      <c r="T349" s="186">
        <f>S349*H349</f>
        <v>0</v>
      </c>
      <c r="AR349" s="24" t="s">
        <v>86</v>
      </c>
      <c r="AT349" s="24" t="s">
        <v>158</v>
      </c>
      <c r="AU349" s="24" t="s">
        <v>88</v>
      </c>
      <c r="AY349" s="24" t="s">
        <v>156</v>
      </c>
      <c r="BE349" s="187">
        <f>IF(N349="základní",J349,0)</f>
        <v>0</v>
      </c>
      <c r="BF349" s="187">
        <f>IF(N349="snížená",J349,0)</f>
        <v>0</v>
      </c>
      <c r="BG349" s="187">
        <f>IF(N349="zákl. přenesená",J349,0)</f>
        <v>0</v>
      </c>
      <c r="BH349" s="187">
        <f>IF(N349="sníž. přenesená",J349,0)</f>
        <v>0</v>
      </c>
      <c r="BI349" s="187">
        <f>IF(N349="nulová",J349,0)</f>
        <v>0</v>
      </c>
      <c r="BJ349" s="24" t="s">
        <v>86</v>
      </c>
      <c r="BK349" s="187">
        <f>ROUND(I349*H349,2)</f>
        <v>0</v>
      </c>
      <c r="BL349" s="24" t="s">
        <v>86</v>
      </c>
      <c r="BM349" s="24" t="s">
        <v>980</v>
      </c>
    </row>
    <row r="350" spans="2:65" s="11" customFormat="1" x14ac:dyDescent="0.3">
      <c r="B350" s="191"/>
      <c r="D350" s="188" t="s">
        <v>167</v>
      </c>
      <c r="E350" s="192" t="s">
        <v>5</v>
      </c>
      <c r="F350" s="193" t="s">
        <v>981</v>
      </c>
      <c r="H350" s="194">
        <v>2</v>
      </c>
      <c r="I350" s="195"/>
      <c r="L350" s="191"/>
      <c r="M350" s="196"/>
      <c r="N350" s="197"/>
      <c r="O350" s="197"/>
      <c r="P350" s="197"/>
      <c r="Q350" s="197"/>
      <c r="R350" s="197"/>
      <c r="S350" s="197"/>
      <c r="T350" s="198"/>
      <c r="AT350" s="192" t="s">
        <v>167</v>
      </c>
      <c r="AU350" s="192" t="s">
        <v>88</v>
      </c>
      <c r="AV350" s="11" t="s">
        <v>88</v>
      </c>
      <c r="AW350" s="11" t="s">
        <v>41</v>
      </c>
      <c r="AX350" s="11" t="s">
        <v>78</v>
      </c>
      <c r="AY350" s="192" t="s">
        <v>156</v>
      </c>
    </row>
    <row r="351" spans="2:65" s="11" customFormat="1" x14ac:dyDescent="0.3">
      <c r="B351" s="191"/>
      <c r="D351" s="188" t="s">
        <v>167</v>
      </c>
      <c r="E351" s="192" t="s">
        <v>5</v>
      </c>
      <c r="F351" s="193" t="s">
        <v>982</v>
      </c>
      <c r="H351" s="194">
        <v>6</v>
      </c>
      <c r="I351" s="195"/>
      <c r="L351" s="191"/>
      <c r="M351" s="196"/>
      <c r="N351" s="197"/>
      <c r="O351" s="197"/>
      <c r="P351" s="197"/>
      <c r="Q351" s="197"/>
      <c r="R351" s="197"/>
      <c r="S351" s="197"/>
      <c r="T351" s="198"/>
      <c r="AT351" s="192" t="s">
        <v>167</v>
      </c>
      <c r="AU351" s="192" t="s">
        <v>88</v>
      </c>
      <c r="AV351" s="11" t="s">
        <v>88</v>
      </c>
      <c r="AW351" s="11" t="s">
        <v>41</v>
      </c>
      <c r="AX351" s="11" t="s">
        <v>78</v>
      </c>
      <c r="AY351" s="192" t="s">
        <v>156</v>
      </c>
    </row>
    <row r="352" spans="2:65" s="12" customFormat="1" x14ac:dyDescent="0.3">
      <c r="B352" s="199"/>
      <c r="D352" s="188" t="s">
        <v>167</v>
      </c>
      <c r="E352" s="200" t="s">
        <v>5</v>
      </c>
      <c r="F352" s="201" t="s">
        <v>169</v>
      </c>
      <c r="H352" s="202">
        <v>8</v>
      </c>
      <c r="I352" s="203"/>
      <c r="L352" s="199"/>
      <c r="M352" s="204"/>
      <c r="N352" s="205"/>
      <c r="O352" s="205"/>
      <c r="P352" s="205"/>
      <c r="Q352" s="205"/>
      <c r="R352" s="205"/>
      <c r="S352" s="205"/>
      <c r="T352" s="206"/>
      <c r="AT352" s="200" t="s">
        <v>167</v>
      </c>
      <c r="AU352" s="200" t="s">
        <v>88</v>
      </c>
      <c r="AV352" s="12" t="s">
        <v>163</v>
      </c>
      <c r="AW352" s="12" t="s">
        <v>41</v>
      </c>
      <c r="AX352" s="12" t="s">
        <v>86</v>
      </c>
      <c r="AY352" s="200" t="s">
        <v>156</v>
      </c>
    </row>
    <row r="353" spans="2:65" s="1" customFormat="1" ht="16.5" customHeight="1" x14ac:dyDescent="0.3">
      <c r="B353" s="175"/>
      <c r="C353" s="208" t="s">
        <v>396</v>
      </c>
      <c r="D353" s="208" t="s">
        <v>228</v>
      </c>
      <c r="E353" s="209" t="s">
        <v>983</v>
      </c>
      <c r="F353" s="210" t="s">
        <v>984</v>
      </c>
      <c r="G353" s="211" t="s">
        <v>901</v>
      </c>
      <c r="H353" s="212">
        <v>2</v>
      </c>
      <c r="I353" s="213"/>
      <c r="J353" s="214">
        <f>ROUND(I353*H353,2)</f>
        <v>0</v>
      </c>
      <c r="K353" s="210" t="s">
        <v>5</v>
      </c>
      <c r="L353" s="215"/>
      <c r="M353" s="216" t="s">
        <v>5</v>
      </c>
      <c r="N353" s="217" t="s">
        <v>49</v>
      </c>
      <c r="O353" s="43"/>
      <c r="P353" s="185">
        <f>O353*H353</f>
        <v>0</v>
      </c>
      <c r="Q353" s="185">
        <v>0</v>
      </c>
      <c r="R353" s="185">
        <f>Q353*H353</f>
        <v>0</v>
      </c>
      <c r="S353" s="185">
        <v>0</v>
      </c>
      <c r="T353" s="186">
        <f>S353*H353</f>
        <v>0</v>
      </c>
      <c r="AR353" s="24" t="s">
        <v>426</v>
      </c>
      <c r="AT353" s="24" t="s">
        <v>228</v>
      </c>
      <c r="AU353" s="24" t="s">
        <v>88</v>
      </c>
      <c r="AY353" s="24" t="s">
        <v>156</v>
      </c>
      <c r="BE353" s="187">
        <f>IF(N353="základní",J353,0)</f>
        <v>0</v>
      </c>
      <c r="BF353" s="187">
        <f>IF(N353="snížená",J353,0)</f>
        <v>0</v>
      </c>
      <c r="BG353" s="187">
        <f>IF(N353="zákl. přenesená",J353,0)</f>
        <v>0</v>
      </c>
      <c r="BH353" s="187">
        <f>IF(N353="sníž. přenesená",J353,0)</f>
        <v>0</v>
      </c>
      <c r="BI353" s="187">
        <f>IF(N353="nulová",J353,0)</f>
        <v>0</v>
      </c>
      <c r="BJ353" s="24" t="s">
        <v>86</v>
      </c>
      <c r="BK353" s="187">
        <f>ROUND(I353*H353,2)</f>
        <v>0</v>
      </c>
      <c r="BL353" s="24" t="s">
        <v>426</v>
      </c>
      <c r="BM353" s="24" t="s">
        <v>985</v>
      </c>
    </row>
    <row r="354" spans="2:65" s="1" customFormat="1" ht="27" x14ac:dyDescent="0.3">
      <c r="B354" s="42"/>
      <c r="D354" s="188" t="s">
        <v>186</v>
      </c>
      <c r="F354" s="323" t="s">
        <v>2401</v>
      </c>
      <c r="I354" s="150"/>
      <c r="L354" s="42"/>
      <c r="M354" s="190"/>
      <c r="N354" s="43"/>
      <c r="O354" s="43"/>
      <c r="P354" s="43"/>
      <c r="Q354" s="43"/>
      <c r="R354" s="43"/>
      <c r="S354" s="43"/>
      <c r="T354" s="71"/>
      <c r="AT354" s="24" t="s">
        <v>186</v>
      </c>
      <c r="AU354" s="24" t="s">
        <v>88</v>
      </c>
    </row>
    <row r="355" spans="2:65" s="11" customFormat="1" x14ac:dyDescent="0.3">
      <c r="B355" s="191"/>
      <c r="D355" s="188" t="s">
        <v>167</v>
      </c>
      <c r="E355" s="192" t="s">
        <v>5</v>
      </c>
      <c r="F355" s="193" t="s">
        <v>88</v>
      </c>
      <c r="H355" s="194">
        <v>2</v>
      </c>
      <c r="I355" s="195"/>
      <c r="L355" s="191"/>
      <c r="M355" s="196"/>
      <c r="N355" s="197"/>
      <c r="O355" s="197"/>
      <c r="P355" s="197"/>
      <c r="Q355" s="197"/>
      <c r="R355" s="197"/>
      <c r="S355" s="197"/>
      <c r="T355" s="198"/>
      <c r="AT355" s="192" t="s">
        <v>167</v>
      </c>
      <c r="AU355" s="192" t="s">
        <v>88</v>
      </c>
      <c r="AV355" s="11" t="s">
        <v>88</v>
      </c>
      <c r="AW355" s="11" t="s">
        <v>41</v>
      </c>
      <c r="AX355" s="11" t="s">
        <v>78</v>
      </c>
      <c r="AY355" s="192" t="s">
        <v>156</v>
      </c>
    </row>
    <row r="356" spans="2:65" s="12" customFormat="1" x14ac:dyDescent="0.3">
      <c r="B356" s="199"/>
      <c r="D356" s="188" t="s">
        <v>167</v>
      </c>
      <c r="E356" s="200" t="s">
        <v>5</v>
      </c>
      <c r="F356" s="201" t="s">
        <v>169</v>
      </c>
      <c r="H356" s="202">
        <v>2</v>
      </c>
      <c r="I356" s="203"/>
      <c r="L356" s="199"/>
      <c r="M356" s="204"/>
      <c r="N356" s="205"/>
      <c r="O356" s="205"/>
      <c r="P356" s="205"/>
      <c r="Q356" s="205"/>
      <c r="R356" s="205"/>
      <c r="S356" s="205"/>
      <c r="T356" s="206"/>
      <c r="AT356" s="200" t="s">
        <v>167</v>
      </c>
      <c r="AU356" s="200" t="s">
        <v>88</v>
      </c>
      <c r="AV356" s="12" t="s">
        <v>163</v>
      </c>
      <c r="AW356" s="12" t="s">
        <v>41</v>
      </c>
      <c r="AX356" s="12" t="s">
        <v>86</v>
      </c>
      <c r="AY356" s="200" t="s">
        <v>156</v>
      </c>
    </row>
    <row r="357" spans="2:65" s="1" customFormat="1" ht="16.5" customHeight="1" x14ac:dyDescent="0.3">
      <c r="B357" s="175"/>
      <c r="C357" s="208" t="s">
        <v>469</v>
      </c>
      <c r="D357" s="208" t="s">
        <v>228</v>
      </c>
      <c r="E357" s="209" t="s">
        <v>986</v>
      </c>
      <c r="F357" s="210" t="s">
        <v>987</v>
      </c>
      <c r="G357" s="211" t="s">
        <v>901</v>
      </c>
      <c r="H357" s="212">
        <v>6</v>
      </c>
      <c r="I357" s="213"/>
      <c r="J357" s="214">
        <f>ROUND(I357*H357,2)</f>
        <v>0</v>
      </c>
      <c r="K357" s="210" t="s">
        <v>5</v>
      </c>
      <c r="L357" s="215"/>
      <c r="M357" s="216" t="s">
        <v>5</v>
      </c>
      <c r="N357" s="217" t="s">
        <v>49</v>
      </c>
      <c r="O357" s="43"/>
      <c r="P357" s="185">
        <f>O357*H357</f>
        <v>0</v>
      </c>
      <c r="Q357" s="185">
        <v>0</v>
      </c>
      <c r="R357" s="185">
        <f>Q357*H357</f>
        <v>0</v>
      </c>
      <c r="S357" s="185">
        <v>0</v>
      </c>
      <c r="T357" s="186">
        <f>S357*H357</f>
        <v>0</v>
      </c>
      <c r="AR357" s="24" t="s">
        <v>426</v>
      </c>
      <c r="AT357" s="24" t="s">
        <v>228</v>
      </c>
      <c r="AU357" s="24" t="s">
        <v>88</v>
      </c>
      <c r="AY357" s="24" t="s">
        <v>156</v>
      </c>
      <c r="BE357" s="187">
        <f>IF(N357="základní",J357,0)</f>
        <v>0</v>
      </c>
      <c r="BF357" s="187">
        <f>IF(N357="snížená",J357,0)</f>
        <v>0</v>
      </c>
      <c r="BG357" s="187">
        <f>IF(N357="zákl. přenesená",J357,0)</f>
        <v>0</v>
      </c>
      <c r="BH357" s="187">
        <f>IF(N357="sníž. přenesená",J357,0)</f>
        <v>0</v>
      </c>
      <c r="BI357" s="187">
        <f>IF(N357="nulová",J357,0)</f>
        <v>0</v>
      </c>
      <c r="BJ357" s="24" t="s">
        <v>86</v>
      </c>
      <c r="BK357" s="187">
        <f>ROUND(I357*H357,2)</f>
        <v>0</v>
      </c>
      <c r="BL357" s="24" t="s">
        <v>426</v>
      </c>
      <c r="BM357" s="24" t="s">
        <v>988</v>
      </c>
    </row>
    <row r="358" spans="2:65" s="1" customFormat="1" ht="27" x14ac:dyDescent="0.3">
      <c r="B358" s="42"/>
      <c r="D358" s="188" t="s">
        <v>186</v>
      </c>
      <c r="F358" s="323" t="s">
        <v>2401</v>
      </c>
      <c r="I358" s="150"/>
      <c r="L358" s="42"/>
      <c r="M358" s="190"/>
      <c r="N358" s="43"/>
      <c r="O358" s="43"/>
      <c r="P358" s="43"/>
      <c r="Q358" s="43"/>
      <c r="R358" s="43"/>
      <c r="S358" s="43"/>
      <c r="T358" s="71"/>
      <c r="AT358" s="24" t="s">
        <v>186</v>
      </c>
      <c r="AU358" s="24" t="s">
        <v>88</v>
      </c>
    </row>
    <row r="359" spans="2:65" s="1" customFormat="1" ht="25.5" customHeight="1" x14ac:dyDescent="0.3">
      <c r="B359" s="175"/>
      <c r="C359" s="176" t="s">
        <v>397</v>
      </c>
      <c r="D359" s="176" t="s">
        <v>158</v>
      </c>
      <c r="E359" s="177" t="s">
        <v>989</v>
      </c>
      <c r="F359" s="178" t="s">
        <v>990</v>
      </c>
      <c r="G359" s="179" t="s">
        <v>901</v>
      </c>
      <c r="H359" s="180">
        <v>5</v>
      </c>
      <c r="I359" s="181"/>
      <c r="J359" s="182">
        <f>ROUND(I359*H359,2)</f>
        <v>0</v>
      </c>
      <c r="K359" s="178" t="s">
        <v>162</v>
      </c>
      <c r="L359" s="42"/>
      <c r="M359" s="183" t="s">
        <v>5</v>
      </c>
      <c r="N359" s="184" t="s">
        <v>49</v>
      </c>
      <c r="O359" s="43"/>
      <c r="P359" s="185">
        <f>O359*H359</f>
        <v>0</v>
      </c>
      <c r="Q359" s="185">
        <v>6.7200000000000003E-3</v>
      </c>
      <c r="R359" s="185">
        <f>Q359*H359</f>
        <v>3.3600000000000005E-2</v>
      </c>
      <c r="S359" s="185">
        <v>0</v>
      </c>
      <c r="T359" s="186">
        <f>S359*H359</f>
        <v>0</v>
      </c>
      <c r="AR359" s="24" t="s">
        <v>86</v>
      </c>
      <c r="AT359" s="24" t="s">
        <v>158</v>
      </c>
      <c r="AU359" s="24" t="s">
        <v>88</v>
      </c>
      <c r="AY359" s="24" t="s">
        <v>156</v>
      </c>
      <c r="BE359" s="187">
        <f>IF(N359="základní",J359,0)</f>
        <v>0</v>
      </c>
      <c r="BF359" s="187">
        <f>IF(N359="snížená",J359,0)</f>
        <v>0</v>
      </c>
      <c r="BG359" s="187">
        <f>IF(N359="zákl. přenesená",J359,0)</f>
        <v>0</v>
      </c>
      <c r="BH359" s="187">
        <f>IF(N359="sníž. přenesená",J359,0)</f>
        <v>0</v>
      </c>
      <c r="BI359" s="187">
        <f>IF(N359="nulová",J359,0)</f>
        <v>0</v>
      </c>
      <c r="BJ359" s="24" t="s">
        <v>86</v>
      </c>
      <c r="BK359" s="187">
        <f>ROUND(I359*H359,2)</f>
        <v>0</v>
      </c>
      <c r="BL359" s="24" t="s">
        <v>86</v>
      </c>
      <c r="BM359" s="24" t="s">
        <v>991</v>
      </c>
    </row>
    <row r="360" spans="2:65" s="11" customFormat="1" x14ac:dyDescent="0.3">
      <c r="B360" s="191"/>
      <c r="D360" s="188" t="s">
        <v>167</v>
      </c>
      <c r="E360" s="192" t="s">
        <v>5</v>
      </c>
      <c r="F360" s="193" t="s">
        <v>992</v>
      </c>
      <c r="H360" s="194">
        <v>5</v>
      </c>
      <c r="I360" s="195"/>
      <c r="L360" s="191"/>
      <c r="M360" s="196"/>
      <c r="N360" s="197"/>
      <c r="O360" s="197"/>
      <c r="P360" s="197"/>
      <c r="Q360" s="197"/>
      <c r="R360" s="197"/>
      <c r="S360" s="197"/>
      <c r="T360" s="198"/>
      <c r="AT360" s="192" t="s">
        <v>167</v>
      </c>
      <c r="AU360" s="192" t="s">
        <v>88</v>
      </c>
      <c r="AV360" s="11" t="s">
        <v>88</v>
      </c>
      <c r="AW360" s="11" t="s">
        <v>41</v>
      </c>
      <c r="AX360" s="11" t="s">
        <v>78</v>
      </c>
      <c r="AY360" s="192" t="s">
        <v>156</v>
      </c>
    </row>
    <row r="361" spans="2:65" s="12" customFormat="1" x14ac:dyDescent="0.3">
      <c r="B361" s="199"/>
      <c r="D361" s="188" t="s">
        <v>167</v>
      </c>
      <c r="E361" s="200" t="s">
        <v>5</v>
      </c>
      <c r="F361" s="201" t="s">
        <v>169</v>
      </c>
      <c r="H361" s="202">
        <v>5</v>
      </c>
      <c r="I361" s="203"/>
      <c r="L361" s="199"/>
      <c r="M361" s="204"/>
      <c r="N361" s="205"/>
      <c r="O361" s="205"/>
      <c r="P361" s="205"/>
      <c r="Q361" s="205"/>
      <c r="R361" s="205"/>
      <c r="S361" s="205"/>
      <c r="T361" s="206"/>
      <c r="AT361" s="200" t="s">
        <v>167</v>
      </c>
      <c r="AU361" s="200" t="s">
        <v>88</v>
      </c>
      <c r="AV361" s="12" t="s">
        <v>163</v>
      </c>
      <c r="AW361" s="12" t="s">
        <v>41</v>
      </c>
      <c r="AX361" s="12" t="s">
        <v>86</v>
      </c>
      <c r="AY361" s="200" t="s">
        <v>156</v>
      </c>
    </row>
    <row r="362" spans="2:65" s="1" customFormat="1" ht="16.5" customHeight="1" x14ac:dyDescent="0.3">
      <c r="B362" s="175"/>
      <c r="C362" s="208" t="s">
        <v>472</v>
      </c>
      <c r="D362" s="208" t="s">
        <v>228</v>
      </c>
      <c r="E362" s="209" t="s">
        <v>993</v>
      </c>
      <c r="F362" s="210" t="s">
        <v>994</v>
      </c>
      <c r="G362" s="211" t="s">
        <v>300</v>
      </c>
      <c r="H362" s="212">
        <v>5</v>
      </c>
      <c r="I362" s="213"/>
      <c r="J362" s="214">
        <f>ROUND(I362*H362,2)</f>
        <v>0</v>
      </c>
      <c r="K362" s="210" t="s">
        <v>5</v>
      </c>
      <c r="L362" s="215"/>
      <c r="M362" s="216" t="s">
        <v>5</v>
      </c>
      <c r="N362" s="217" t="s">
        <v>49</v>
      </c>
      <c r="O362" s="43"/>
      <c r="P362" s="185">
        <f>O362*H362</f>
        <v>0</v>
      </c>
      <c r="Q362" s="185">
        <v>0</v>
      </c>
      <c r="R362" s="185">
        <f>Q362*H362</f>
        <v>0</v>
      </c>
      <c r="S362" s="185">
        <v>0</v>
      </c>
      <c r="T362" s="186">
        <f>S362*H362</f>
        <v>0</v>
      </c>
      <c r="AR362" s="24" t="s">
        <v>426</v>
      </c>
      <c r="AT362" s="24" t="s">
        <v>228</v>
      </c>
      <c r="AU362" s="24" t="s">
        <v>88</v>
      </c>
      <c r="AY362" s="24" t="s">
        <v>156</v>
      </c>
      <c r="BE362" s="187">
        <f>IF(N362="základní",J362,0)</f>
        <v>0</v>
      </c>
      <c r="BF362" s="187">
        <f>IF(N362="snížená",J362,0)</f>
        <v>0</v>
      </c>
      <c r="BG362" s="187">
        <f>IF(N362="zákl. přenesená",J362,0)</f>
        <v>0</v>
      </c>
      <c r="BH362" s="187">
        <f>IF(N362="sníž. přenesená",J362,0)</f>
        <v>0</v>
      </c>
      <c r="BI362" s="187">
        <f>IF(N362="nulová",J362,0)</f>
        <v>0</v>
      </c>
      <c r="BJ362" s="24" t="s">
        <v>86</v>
      </c>
      <c r="BK362" s="187">
        <f>ROUND(I362*H362,2)</f>
        <v>0</v>
      </c>
      <c r="BL362" s="24" t="s">
        <v>426</v>
      </c>
      <c r="BM362" s="24" t="s">
        <v>995</v>
      </c>
    </row>
    <row r="363" spans="2:65" s="1" customFormat="1" ht="27" x14ac:dyDescent="0.3">
      <c r="B363" s="42"/>
      <c r="D363" s="188" t="s">
        <v>186</v>
      </c>
      <c r="F363" s="323" t="s">
        <v>2401</v>
      </c>
      <c r="I363" s="150"/>
      <c r="L363" s="42"/>
      <c r="M363" s="190"/>
      <c r="N363" s="43"/>
      <c r="O363" s="43"/>
      <c r="P363" s="43"/>
      <c r="Q363" s="43"/>
      <c r="R363" s="43"/>
      <c r="S363" s="43"/>
      <c r="T363" s="71"/>
      <c r="AT363" s="24" t="s">
        <v>186</v>
      </c>
      <c r="AU363" s="24" t="s">
        <v>88</v>
      </c>
    </row>
    <row r="364" spans="2:65" s="1" customFormat="1" ht="25.5" customHeight="1" x14ac:dyDescent="0.3">
      <c r="B364" s="175"/>
      <c r="C364" s="176" t="s">
        <v>399</v>
      </c>
      <c r="D364" s="176" t="s">
        <v>158</v>
      </c>
      <c r="E364" s="177" t="s">
        <v>996</v>
      </c>
      <c r="F364" s="178" t="s">
        <v>997</v>
      </c>
      <c r="G364" s="179" t="s">
        <v>901</v>
      </c>
      <c r="H364" s="180">
        <v>3</v>
      </c>
      <c r="I364" s="181"/>
      <c r="J364" s="182">
        <f>ROUND(I364*H364,2)</f>
        <v>0</v>
      </c>
      <c r="K364" s="178" t="s">
        <v>162</v>
      </c>
      <c r="L364" s="42"/>
      <c r="M364" s="183" t="s">
        <v>5</v>
      </c>
      <c r="N364" s="184" t="s">
        <v>49</v>
      </c>
      <c r="O364" s="43"/>
      <c r="P364" s="185">
        <f>O364*H364</f>
        <v>0</v>
      </c>
      <c r="Q364" s="185">
        <v>2.0000000000000002E-5</v>
      </c>
      <c r="R364" s="185">
        <f>Q364*H364</f>
        <v>6.0000000000000008E-5</v>
      </c>
      <c r="S364" s="185">
        <v>0</v>
      </c>
      <c r="T364" s="186">
        <f>S364*H364</f>
        <v>0</v>
      </c>
      <c r="AR364" s="24" t="s">
        <v>86</v>
      </c>
      <c r="AT364" s="24" t="s">
        <v>158</v>
      </c>
      <c r="AU364" s="24" t="s">
        <v>88</v>
      </c>
      <c r="AY364" s="24" t="s">
        <v>156</v>
      </c>
      <c r="BE364" s="187">
        <f>IF(N364="základní",J364,0)</f>
        <v>0</v>
      </c>
      <c r="BF364" s="187">
        <f>IF(N364="snížená",J364,0)</f>
        <v>0</v>
      </c>
      <c r="BG364" s="187">
        <f>IF(N364="zákl. přenesená",J364,0)</f>
        <v>0</v>
      </c>
      <c r="BH364" s="187">
        <f>IF(N364="sníž. přenesená",J364,0)</f>
        <v>0</v>
      </c>
      <c r="BI364" s="187">
        <f>IF(N364="nulová",J364,0)</f>
        <v>0</v>
      </c>
      <c r="BJ364" s="24" t="s">
        <v>86</v>
      </c>
      <c r="BK364" s="187">
        <f>ROUND(I364*H364,2)</f>
        <v>0</v>
      </c>
      <c r="BL364" s="24" t="s">
        <v>86</v>
      </c>
      <c r="BM364" s="24" t="s">
        <v>998</v>
      </c>
    </row>
    <row r="365" spans="2:65" s="11" customFormat="1" x14ac:dyDescent="0.3">
      <c r="B365" s="191"/>
      <c r="D365" s="188" t="s">
        <v>167</v>
      </c>
      <c r="E365" s="192" t="s">
        <v>5</v>
      </c>
      <c r="F365" s="193" t="s">
        <v>999</v>
      </c>
      <c r="H365" s="194">
        <v>3</v>
      </c>
      <c r="I365" s="195"/>
      <c r="L365" s="191"/>
      <c r="M365" s="196"/>
      <c r="N365" s="197"/>
      <c r="O365" s="197"/>
      <c r="P365" s="197"/>
      <c r="Q365" s="197"/>
      <c r="R365" s="197"/>
      <c r="S365" s="197"/>
      <c r="T365" s="198"/>
      <c r="AT365" s="192" t="s">
        <v>167</v>
      </c>
      <c r="AU365" s="192" t="s">
        <v>88</v>
      </c>
      <c r="AV365" s="11" t="s">
        <v>88</v>
      </c>
      <c r="AW365" s="11" t="s">
        <v>41</v>
      </c>
      <c r="AX365" s="11" t="s">
        <v>78</v>
      </c>
      <c r="AY365" s="192" t="s">
        <v>156</v>
      </c>
    </row>
    <row r="366" spans="2:65" s="12" customFormat="1" x14ac:dyDescent="0.3">
      <c r="B366" s="199"/>
      <c r="D366" s="188" t="s">
        <v>167</v>
      </c>
      <c r="E366" s="200" t="s">
        <v>5</v>
      </c>
      <c r="F366" s="201" t="s">
        <v>169</v>
      </c>
      <c r="H366" s="202">
        <v>3</v>
      </c>
      <c r="I366" s="203"/>
      <c r="L366" s="199"/>
      <c r="M366" s="204"/>
      <c r="N366" s="205"/>
      <c r="O366" s="205"/>
      <c r="P366" s="205"/>
      <c r="Q366" s="205"/>
      <c r="R366" s="205"/>
      <c r="S366" s="205"/>
      <c r="T366" s="206"/>
      <c r="AT366" s="200" t="s">
        <v>167</v>
      </c>
      <c r="AU366" s="200" t="s">
        <v>88</v>
      </c>
      <c r="AV366" s="12" t="s">
        <v>163</v>
      </c>
      <c r="AW366" s="12" t="s">
        <v>41</v>
      </c>
      <c r="AX366" s="12" t="s">
        <v>86</v>
      </c>
      <c r="AY366" s="200" t="s">
        <v>156</v>
      </c>
    </row>
    <row r="367" spans="2:65" s="1" customFormat="1" ht="51" customHeight="1" x14ac:dyDescent="0.3">
      <c r="B367" s="175"/>
      <c r="C367" s="208" t="s">
        <v>475</v>
      </c>
      <c r="D367" s="208" t="s">
        <v>228</v>
      </c>
      <c r="E367" s="209" t="s">
        <v>1000</v>
      </c>
      <c r="F367" s="210" t="s">
        <v>1001</v>
      </c>
      <c r="G367" s="211" t="s">
        <v>300</v>
      </c>
      <c r="H367" s="212">
        <v>3</v>
      </c>
      <c r="I367" s="213"/>
      <c r="J367" s="214">
        <f>ROUND(I367*H367,2)</f>
        <v>0</v>
      </c>
      <c r="K367" s="210" t="s">
        <v>5</v>
      </c>
      <c r="L367" s="215"/>
      <c r="M367" s="216" t="s">
        <v>5</v>
      </c>
      <c r="N367" s="217" t="s">
        <v>49</v>
      </c>
      <c r="O367" s="43"/>
      <c r="P367" s="185">
        <f>O367*H367</f>
        <v>0</v>
      </c>
      <c r="Q367" s="185">
        <v>0</v>
      </c>
      <c r="R367" s="185">
        <f>Q367*H367</f>
        <v>0</v>
      </c>
      <c r="S367" s="185">
        <v>0</v>
      </c>
      <c r="T367" s="186">
        <f>S367*H367</f>
        <v>0</v>
      </c>
      <c r="AR367" s="24" t="s">
        <v>426</v>
      </c>
      <c r="AT367" s="24" t="s">
        <v>228</v>
      </c>
      <c r="AU367" s="24" t="s">
        <v>88</v>
      </c>
      <c r="AY367" s="24" t="s">
        <v>156</v>
      </c>
      <c r="BE367" s="187">
        <f>IF(N367="základní",J367,0)</f>
        <v>0</v>
      </c>
      <c r="BF367" s="187">
        <f>IF(N367="snížená",J367,0)</f>
        <v>0</v>
      </c>
      <c r="BG367" s="187">
        <f>IF(N367="zákl. přenesená",J367,0)</f>
        <v>0</v>
      </c>
      <c r="BH367" s="187">
        <f>IF(N367="sníž. přenesená",J367,0)</f>
        <v>0</v>
      </c>
      <c r="BI367" s="187">
        <f>IF(N367="nulová",J367,0)</f>
        <v>0</v>
      </c>
      <c r="BJ367" s="24" t="s">
        <v>86</v>
      </c>
      <c r="BK367" s="187">
        <f>ROUND(I367*H367,2)</f>
        <v>0</v>
      </c>
      <c r="BL367" s="24" t="s">
        <v>426</v>
      </c>
      <c r="BM367" s="24" t="s">
        <v>1002</v>
      </c>
    </row>
    <row r="368" spans="2:65" s="1" customFormat="1" ht="27" x14ac:dyDescent="0.3">
      <c r="B368" s="42"/>
      <c r="D368" s="188" t="s">
        <v>186</v>
      </c>
      <c r="F368" s="323" t="s">
        <v>2401</v>
      </c>
      <c r="I368" s="150"/>
      <c r="L368" s="42"/>
      <c r="M368" s="190"/>
      <c r="N368" s="43"/>
      <c r="O368" s="43"/>
      <c r="P368" s="43"/>
      <c r="Q368" s="43"/>
      <c r="R368" s="43"/>
      <c r="S368" s="43"/>
      <c r="T368" s="71"/>
      <c r="AT368" s="24" t="s">
        <v>186</v>
      </c>
      <c r="AU368" s="24" t="s">
        <v>88</v>
      </c>
    </row>
    <row r="369" spans="2:65" s="1" customFormat="1" ht="25.5" customHeight="1" x14ac:dyDescent="0.3">
      <c r="B369" s="175"/>
      <c r="C369" s="176" t="s">
        <v>400</v>
      </c>
      <c r="D369" s="176" t="s">
        <v>158</v>
      </c>
      <c r="E369" s="177" t="s">
        <v>1003</v>
      </c>
      <c r="F369" s="178" t="s">
        <v>1004</v>
      </c>
      <c r="G369" s="179" t="s">
        <v>901</v>
      </c>
      <c r="H369" s="180">
        <v>36</v>
      </c>
      <c r="I369" s="181"/>
      <c r="J369" s="182">
        <f>ROUND(I369*H369,2)</f>
        <v>0</v>
      </c>
      <c r="K369" s="178" t="s">
        <v>162</v>
      </c>
      <c r="L369" s="42"/>
      <c r="M369" s="183" t="s">
        <v>5</v>
      </c>
      <c r="N369" s="184" t="s">
        <v>49</v>
      </c>
      <c r="O369" s="43"/>
      <c r="P369" s="185">
        <f>O369*H369</f>
        <v>0</v>
      </c>
      <c r="Q369" s="185">
        <v>3.0000000000000001E-5</v>
      </c>
      <c r="R369" s="185">
        <f>Q369*H369</f>
        <v>1.08E-3</v>
      </c>
      <c r="S369" s="185">
        <v>0</v>
      </c>
      <c r="T369" s="186">
        <f>S369*H369</f>
        <v>0</v>
      </c>
      <c r="AR369" s="24" t="s">
        <v>86</v>
      </c>
      <c r="AT369" s="24" t="s">
        <v>158</v>
      </c>
      <c r="AU369" s="24" t="s">
        <v>88</v>
      </c>
      <c r="AY369" s="24" t="s">
        <v>156</v>
      </c>
      <c r="BE369" s="187">
        <f>IF(N369="základní",J369,0)</f>
        <v>0</v>
      </c>
      <c r="BF369" s="187">
        <f>IF(N369="snížená",J369,0)</f>
        <v>0</v>
      </c>
      <c r="BG369" s="187">
        <f>IF(N369="zákl. přenesená",J369,0)</f>
        <v>0</v>
      </c>
      <c r="BH369" s="187">
        <f>IF(N369="sníž. přenesená",J369,0)</f>
        <v>0</v>
      </c>
      <c r="BI369" s="187">
        <f>IF(N369="nulová",J369,0)</f>
        <v>0</v>
      </c>
      <c r="BJ369" s="24" t="s">
        <v>86</v>
      </c>
      <c r="BK369" s="187">
        <f>ROUND(I369*H369,2)</f>
        <v>0</v>
      </c>
      <c r="BL369" s="24" t="s">
        <v>86</v>
      </c>
      <c r="BM369" s="24" t="s">
        <v>1005</v>
      </c>
    </row>
    <row r="370" spans="2:65" s="11" customFormat="1" x14ac:dyDescent="0.3">
      <c r="B370" s="191"/>
      <c r="D370" s="188" t="s">
        <v>167</v>
      </c>
      <c r="E370" s="192" t="s">
        <v>5</v>
      </c>
      <c r="F370" s="193" t="s">
        <v>1006</v>
      </c>
      <c r="H370" s="194">
        <v>36</v>
      </c>
      <c r="I370" s="195"/>
      <c r="L370" s="191"/>
      <c r="M370" s="196"/>
      <c r="N370" s="197"/>
      <c r="O370" s="197"/>
      <c r="P370" s="197"/>
      <c r="Q370" s="197"/>
      <c r="R370" s="197"/>
      <c r="S370" s="197"/>
      <c r="T370" s="198"/>
      <c r="AT370" s="192" t="s">
        <v>167</v>
      </c>
      <c r="AU370" s="192" t="s">
        <v>88</v>
      </c>
      <c r="AV370" s="11" t="s">
        <v>88</v>
      </c>
      <c r="AW370" s="11" t="s">
        <v>41</v>
      </c>
      <c r="AX370" s="11" t="s">
        <v>78</v>
      </c>
      <c r="AY370" s="192" t="s">
        <v>156</v>
      </c>
    </row>
    <row r="371" spans="2:65" s="12" customFormat="1" x14ac:dyDescent="0.3">
      <c r="B371" s="199"/>
      <c r="D371" s="188" t="s">
        <v>167</v>
      </c>
      <c r="E371" s="200" t="s">
        <v>5</v>
      </c>
      <c r="F371" s="201" t="s">
        <v>169</v>
      </c>
      <c r="H371" s="202">
        <v>36</v>
      </c>
      <c r="I371" s="203"/>
      <c r="L371" s="199"/>
      <c r="M371" s="204"/>
      <c r="N371" s="205"/>
      <c r="O371" s="205"/>
      <c r="P371" s="205"/>
      <c r="Q371" s="205"/>
      <c r="R371" s="205"/>
      <c r="S371" s="205"/>
      <c r="T371" s="206"/>
      <c r="AT371" s="200" t="s">
        <v>167</v>
      </c>
      <c r="AU371" s="200" t="s">
        <v>88</v>
      </c>
      <c r="AV371" s="12" t="s">
        <v>163</v>
      </c>
      <c r="AW371" s="12" t="s">
        <v>41</v>
      </c>
      <c r="AX371" s="12" t="s">
        <v>86</v>
      </c>
      <c r="AY371" s="200" t="s">
        <v>156</v>
      </c>
    </row>
    <row r="372" spans="2:65" s="1" customFormat="1" ht="51" customHeight="1" x14ac:dyDescent="0.3">
      <c r="B372" s="175"/>
      <c r="C372" s="208" t="s">
        <v>478</v>
      </c>
      <c r="D372" s="208" t="s">
        <v>228</v>
      </c>
      <c r="E372" s="209" t="s">
        <v>1007</v>
      </c>
      <c r="F372" s="210" t="s">
        <v>1008</v>
      </c>
      <c r="G372" s="211" t="s">
        <v>300</v>
      </c>
      <c r="H372" s="212">
        <v>36</v>
      </c>
      <c r="I372" s="213"/>
      <c r="J372" s="214">
        <f>ROUND(I372*H372,2)</f>
        <v>0</v>
      </c>
      <c r="K372" s="210" t="s">
        <v>5</v>
      </c>
      <c r="L372" s="215"/>
      <c r="M372" s="216" t="s">
        <v>5</v>
      </c>
      <c r="N372" s="217" t="s">
        <v>49</v>
      </c>
      <c r="O372" s="43"/>
      <c r="P372" s="185">
        <f>O372*H372</f>
        <v>0</v>
      </c>
      <c r="Q372" s="185">
        <v>0</v>
      </c>
      <c r="R372" s="185">
        <f>Q372*H372</f>
        <v>0</v>
      </c>
      <c r="S372" s="185">
        <v>0</v>
      </c>
      <c r="T372" s="186">
        <f>S372*H372</f>
        <v>0</v>
      </c>
      <c r="AR372" s="24" t="s">
        <v>426</v>
      </c>
      <c r="AT372" s="24" t="s">
        <v>228</v>
      </c>
      <c r="AU372" s="24" t="s">
        <v>88</v>
      </c>
      <c r="AY372" s="24" t="s">
        <v>156</v>
      </c>
      <c r="BE372" s="187">
        <f>IF(N372="základní",J372,0)</f>
        <v>0</v>
      </c>
      <c r="BF372" s="187">
        <f>IF(N372="snížená",J372,0)</f>
        <v>0</v>
      </c>
      <c r="BG372" s="187">
        <f>IF(N372="zákl. přenesená",J372,0)</f>
        <v>0</v>
      </c>
      <c r="BH372" s="187">
        <f>IF(N372="sníž. přenesená",J372,0)</f>
        <v>0</v>
      </c>
      <c r="BI372" s="187">
        <f>IF(N372="nulová",J372,0)</f>
        <v>0</v>
      </c>
      <c r="BJ372" s="24" t="s">
        <v>86</v>
      </c>
      <c r="BK372" s="187">
        <f>ROUND(I372*H372,2)</f>
        <v>0</v>
      </c>
      <c r="BL372" s="24" t="s">
        <v>426</v>
      </c>
      <c r="BM372" s="24" t="s">
        <v>1009</v>
      </c>
    </row>
    <row r="373" spans="2:65" s="1" customFormat="1" ht="27" x14ac:dyDescent="0.3">
      <c r="B373" s="42"/>
      <c r="D373" s="188" t="s">
        <v>186</v>
      </c>
      <c r="F373" s="323" t="s">
        <v>2401</v>
      </c>
      <c r="I373" s="150"/>
      <c r="L373" s="42"/>
      <c r="M373" s="190"/>
      <c r="N373" s="43"/>
      <c r="O373" s="43"/>
      <c r="P373" s="43"/>
      <c r="Q373" s="43"/>
      <c r="R373" s="43"/>
      <c r="S373" s="43"/>
      <c r="T373" s="71"/>
      <c r="AT373" s="24" t="s">
        <v>186</v>
      </c>
      <c r="AU373" s="24" t="s">
        <v>88</v>
      </c>
    </row>
    <row r="374" spans="2:65" s="1" customFormat="1" ht="25.5" customHeight="1" x14ac:dyDescent="0.3">
      <c r="B374" s="175"/>
      <c r="C374" s="176" t="s">
        <v>402</v>
      </c>
      <c r="D374" s="176" t="s">
        <v>158</v>
      </c>
      <c r="E374" s="177" t="s">
        <v>1010</v>
      </c>
      <c r="F374" s="178" t="s">
        <v>1011</v>
      </c>
      <c r="G374" s="179" t="s">
        <v>901</v>
      </c>
      <c r="H374" s="180">
        <v>8</v>
      </c>
      <c r="I374" s="181"/>
      <c r="J374" s="182">
        <f>ROUND(I374*H374,2)</f>
        <v>0</v>
      </c>
      <c r="K374" s="178" t="s">
        <v>162</v>
      </c>
      <c r="L374" s="42"/>
      <c r="M374" s="183" t="s">
        <v>5</v>
      </c>
      <c r="N374" s="184" t="s">
        <v>49</v>
      </c>
      <c r="O374" s="43"/>
      <c r="P374" s="185">
        <f>O374*H374</f>
        <v>0</v>
      </c>
      <c r="Q374" s="185">
        <v>1.4999999999999999E-4</v>
      </c>
      <c r="R374" s="185">
        <f>Q374*H374</f>
        <v>1.1999999999999999E-3</v>
      </c>
      <c r="S374" s="185">
        <v>0</v>
      </c>
      <c r="T374" s="186">
        <f>S374*H374</f>
        <v>0</v>
      </c>
      <c r="AR374" s="24" t="s">
        <v>86</v>
      </c>
      <c r="AT374" s="24" t="s">
        <v>158</v>
      </c>
      <c r="AU374" s="24" t="s">
        <v>88</v>
      </c>
      <c r="AY374" s="24" t="s">
        <v>156</v>
      </c>
      <c r="BE374" s="187">
        <f>IF(N374="základní",J374,0)</f>
        <v>0</v>
      </c>
      <c r="BF374" s="187">
        <f>IF(N374="snížená",J374,0)</f>
        <v>0</v>
      </c>
      <c r="BG374" s="187">
        <f>IF(N374="zákl. přenesená",J374,0)</f>
        <v>0</v>
      </c>
      <c r="BH374" s="187">
        <f>IF(N374="sníž. přenesená",J374,0)</f>
        <v>0</v>
      </c>
      <c r="BI374" s="187">
        <f>IF(N374="nulová",J374,0)</f>
        <v>0</v>
      </c>
      <c r="BJ374" s="24" t="s">
        <v>86</v>
      </c>
      <c r="BK374" s="187">
        <f>ROUND(I374*H374,2)</f>
        <v>0</v>
      </c>
      <c r="BL374" s="24" t="s">
        <v>86</v>
      </c>
      <c r="BM374" s="24" t="s">
        <v>1012</v>
      </c>
    </row>
    <row r="375" spans="2:65" s="11" customFormat="1" x14ac:dyDescent="0.3">
      <c r="B375" s="191"/>
      <c r="D375" s="188" t="s">
        <v>167</v>
      </c>
      <c r="E375" s="192" t="s">
        <v>5</v>
      </c>
      <c r="F375" s="193" t="s">
        <v>1013</v>
      </c>
      <c r="H375" s="194">
        <v>8</v>
      </c>
      <c r="I375" s="195"/>
      <c r="L375" s="191"/>
      <c r="M375" s="196"/>
      <c r="N375" s="197"/>
      <c r="O375" s="197"/>
      <c r="P375" s="197"/>
      <c r="Q375" s="197"/>
      <c r="R375" s="197"/>
      <c r="S375" s="197"/>
      <c r="T375" s="198"/>
      <c r="AT375" s="192" t="s">
        <v>167</v>
      </c>
      <c r="AU375" s="192" t="s">
        <v>88</v>
      </c>
      <c r="AV375" s="11" t="s">
        <v>88</v>
      </c>
      <c r="AW375" s="11" t="s">
        <v>41</v>
      </c>
      <c r="AX375" s="11" t="s">
        <v>78</v>
      </c>
      <c r="AY375" s="192" t="s">
        <v>156</v>
      </c>
    </row>
    <row r="376" spans="2:65" s="12" customFormat="1" x14ac:dyDescent="0.3">
      <c r="B376" s="199"/>
      <c r="D376" s="188" t="s">
        <v>167</v>
      </c>
      <c r="E376" s="200" t="s">
        <v>5</v>
      </c>
      <c r="F376" s="201" t="s">
        <v>169</v>
      </c>
      <c r="H376" s="202">
        <v>8</v>
      </c>
      <c r="I376" s="203"/>
      <c r="L376" s="199"/>
      <c r="M376" s="204"/>
      <c r="N376" s="205"/>
      <c r="O376" s="205"/>
      <c r="P376" s="205"/>
      <c r="Q376" s="205"/>
      <c r="R376" s="205"/>
      <c r="S376" s="205"/>
      <c r="T376" s="206"/>
      <c r="AT376" s="200" t="s">
        <v>167</v>
      </c>
      <c r="AU376" s="200" t="s">
        <v>88</v>
      </c>
      <c r="AV376" s="12" t="s">
        <v>163</v>
      </c>
      <c r="AW376" s="12" t="s">
        <v>41</v>
      </c>
      <c r="AX376" s="12" t="s">
        <v>86</v>
      </c>
      <c r="AY376" s="200" t="s">
        <v>156</v>
      </c>
    </row>
    <row r="377" spans="2:65" s="1" customFormat="1" ht="63.75" customHeight="1" x14ac:dyDescent="0.3">
      <c r="B377" s="175"/>
      <c r="C377" s="208" t="s">
        <v>481</v>
      </c>
      <c r="D377" s="208" t="s">
        <v>228</v>
      </c>
      <c r="E377" s="209" t="s">
        <v>1014</v>
      </c>
      <c r="F377" s="210" t="s">
        <v>1015</v>
      </c>
      <c r="G377" s="211" t="s">
        <v>300</v>
      </c>
      <c r="H377" s="212">
        <v>8</v>
      </c>
      <c r="I377" s="213"/>
      <c r="J377" s="214">
        <f>ROUND(I377*H377,2)</f>
        <v>0</v>
      </c>
      <c r="K377" s="210" t="s">
        <v>5</v>
      </c>
      <c r="L377" s="215"/>
      <c r="M377" s="216" t="s">
        <v>5</v>
      </c>
      <c r="N377" s="217" t="s">
        <v>49</v>
      </c>
      <c r="O377" s="43"/>
      <c r="P377" s="185">
        <f>O377*H377</f>
        <v>0</v>
      </c>
      <c r="Q377" s="185">
        <v>0</v>
      </c>
      <c r="R377" s="185">
        <f>Q377*H377</f>
        <v>0</v>
      </c>
      <c r="S377" s="185">
        <v>0</v>
      </c>
      <c r="T377" s="186">
        <f>S377*H377</f>
        <v>0</v>
      </c>
      <c r="AR377" s="24" t="s">
        <v>426</v>
      </c>
      <c r="AT377" s="24" t="s">
        <v>228</v>
      </c>
      <c r="AU377" s="24" t="s">
        <v>88</v>
      </c>
      <c r="AY377" s="24" t="s">
        <v>156</v>
      </c>
      <c r="BE377" s="187">
        <f>IF(N377="základní",J377,0)</f>
        <v>0</v>
      </c>
      <c r="BF377" s="187">
        <f>IF(N377="snížená",J377,0)</f>
        <v>0</v>
      </c>
      <c r="BG377" s="187">
        <f>IF(N377="zákl. přenesená",J377,0)</f>
        <v>0</v>
      </c>
      <c r="BH377" s="187">
        <f>IF(N377="sníž. přenesená",J377,0)</f>
        <v>0</v>
      </c>
      <c r="BI377" s="187">
        <f>IF(N377="nulová",J377,0)</f>
        <v>0</v>
      </c>
      <c r="BJ377" s="24" t="s">
        <v>86</v>
      </c>
      <c r="BK377" s="187">
        <f>ROUND(I377*H377,2)</f>
        <v>0</v>
      </c>
      <c r="BL377" s="24" t="s">
        <v>426</v>
      </c>
      <c r="BM377" s="24" t="s">
        <v>1016</v>
      </c>
    </row>
    <row r="378" spans="2:65" s="1" customFormat="1" ht="27" x14ac:dyDescent="0.3">
      <c r="B378" s="42"/>
      <c r="D378" s="188" t="s">
        <v>186</v>
      </c>
      <c r="F378" s="323" t="s">
        <v>2401</v>
      </c>
      <c r="I378" s="150"/>
      <c r="L378" s="42"/>
      <c r="M378" s="190"/>
      <c r="N378" s="43"/>
      <c r="O378" s="43"/>
      <c r="P378" s="43"/>
      <c r="Q378" s="43"/>
      <c r="R378" s="43"/>
      <c r="S378" s="43"/>
      <c r="T378" s="71"/>
      <c r="AT378" s="24" t="s">
        <v>186</v>
      </c>
      <c r="AU378" s="24" t="s">
        <v>88</v>
      </c>
    </row>
    <row r="379" spans="2:65" s="11" customFormat="1" x14ac:dyDescent="0.3">
      <c r="B379" s="191"/>
      <c r="D379" s="188" t="s">
        <v>167</v>
      </c>
      <c r="E379" s="192" t="s">
        <v>5</v>
      </c>
      <c r="F379" s="193" t="s">
        <v>1017</v>
      </c>
      <c r="H379" s="194">
        <v>8</v>
      </c>
      <c r="I379" s="195"/>
      <c r="L379" s="191"/>
      <c r="M379" s="196"/>
      <c r="N379" s="197"/>
      <c r="O379" s="197"/>
      <c r="P379" s="197"/>
      <c r="Q379" s="197"/>
      <c r="R379" s="197"/>
      <c r="S379" s="197"/>
      <c r="T379" s="198"/>
      <c r="AT379" s="192" t="s">
        <v>167</v>
      </c>
      <c r="AU379" s="192" t="s">
        <v>88</v>
      </c>
      <c r="AV379" s="11" t="s">
        <v>88</v>
      </c>
      <c r="AW379" s="11" t="s">
        <v>41</v>
      </c>
      <c r="AX379" s="11" t="s">
        <v>78</v>
      </c>
      <c r="AY379" s="192" t="s">
        <v>156</v>
      </c>
    </row>
    <row r="380" spans="2:65" s="12" customFormat="1" x14ac:dyDescent="0.3">
      <c r="B380" s="199"/>
      <c r="D380" s="188" t="s">
        <v>167</v>
      </c>
      <c r="E380" s="200" t="s">
        <v>5</v>
      </c>
      <c r="F380" s="201" t="s">
        <v>169</v>
      </c>
      <c r="H380" s="202">
        <v>8</v>
      </c>
      <c r="I380" s="203"/>
      <c r="L380" s="199"/>
      <c r="M380" s="204"/>
      <c r="N380" s="205"/>
      <c r="O380" s="205"/>
      <c r="P380" s="205"/>
      <c r="Q380" s="205"/>
      <c r="R380" s="205"/>
      <c r="S380" s="205"/>
      <c r="T380" s="206"/>
      <c r="AT380" s="200" t="s">
        <v>167</v>
      </c>
      <c r="AU380" s="200" t="s">
        <v>88</v>
      </c>
      <c r="AV380" s="12" t="s">
        <v>163</v>
      </c>
      <c r="AW380" s="12" t="s">
        <v>41</v>
      </c>
      <c r="AX380" s="12" t="s">
        <v>86</v>
      </c>
      <c r="AY380" s="200" t="s">
        <v>156</v>
      </c>
    </row>
    <row r="381" spans="2:65" s="1" customFormat="1" ht="25.5" customHeight="1" x14ac:dyDescent="0.3">
      <c r="B381" s="175"/>
      <c r="C381" s="176" t="s">
        <v>403</v>
      </c>
      <c r="D381" s="176" t="s">
        <v>158</v>
      </c>
      <c r="E381" s="177" t="s">
        <v>1018</v>
      </c>
      <c r="F381" s="178" t="s">
        <v>1019</v>
      </c>
      <c r="G381" s="179" t="s">
        <v>901</v>
      </c>
      <c r="H381" s="180">
        <v>50</v>
      </c>
      <c r="I381" s="181"/>
      <c r="J381" s="182">
        <f>ROUND(I381*H381,2)</f>
        <v>0</v>
      </c>
      <c r="K381" s="178" t="s">
        <v>162</v>
      </c>
      <c r="L381" s="42"/>
      <c r="M381" s="183" t="s">
        <v>5</v>
      </c>
      <c r="N381" s="184" t="s">
        <v>49</v>
      </c>
      <c r="O381" s="43"/>
      <c r="P381" s="185">
        <f>O381*H381</f>
        <v>0</v>
      </c>
      <c r="Q381" s="185">
        <v>2.0000000000000001E-4</v>
      </c>
      <c r="R381" s="185">
        <f>Q381*H381</f>
        <v>0.01</v>
      </c>
      <c r="S381" s="185">
        <v>0</v>
      </c>
      <c r="T381" s="186">
        <f>S381*H381</f>
        <v>0</v>
      </c>
      <c r="AR381" s="24" t="s">
        <v>86</v>
      </c>
      <c r="AT381" s="24" t="s">
        <v>158</v>
      </c>
      <c r="AU381" s="24" t="s">
        <v>88</v>
      </c>
      <c r="AY381" s="24" t="s">
        <v>156</v>
      </c>
      <c r="BE381" s="187">
        <f>IF(N381="základní",J381,0)</f>
        <v>0</v>
      </c>
      <c r="BF381" s="187">
        <f>IF(N381="snížená",J381,0)</f>
        <v>0</v>
      </c>
      <c r="BG381" s="187">
        <f>IF(N381="zákl. přenesená",J381,0)</f>
        <v>0</v>
      </c>
      <c r="BH381" s="187">
        <f>IF(N381="sníž. přenesená",J381,0)</f>
        <v>0</v>
      </c>
      <c r="BI381" s="187">
        <f>IF(N381="nulová",J381,0)</f>
        <v>0</v>
      </c>
      <c r="BJ381" s="24" t="s">
        <v>86</v>
      </c>
      <c r="BK381" s="187">
        <f>ROUND(I381*H381,2)</f>
        <v>0</v>
      </c>
      <c r="BL381" s="24" t="s">
        <v>86</v>
      </c>
      <c r="BM381" s="24" t="s">
        <v>1020</v>
      </c>
    </row>
    <row r="382" spans="2:65" s="11" customFormat="1" x14ac:dyDescent="0.3">
      <c r="B382" s="191"/>
      <c r="D382" s="188" t="s">
        <v>167</v>
      </c>
      <c r="E382" s="192" t="s">
        <v>5</v>
      </c>
      <c r="F382" s="193" t="s">
        <v>1021</v>
      </c>
      <c r="H382" s="194">
        <v>50</v>
      </c>
      <c r="I382" s="195"/>
      <c r="L382" s="191"/>
      <c r="M382" s="196"/>
      <c r="N382" s="197"/>
      <c r="O382" s="197"/>
      <c r="P382" s="197"/>
      <c r="Q382" s="197"/>
      <c r="R382" s="197"/>
      <c r="S382" s="197"/>
      <c r="T382" s="198"/>
      <c r="AT382" s="192" t="s">
        <v>167</v>
      </c>
      <c r="AU382" s="192" t="s">
        <v>88</v>
      </c>
      <c r="AV382" s="11" t="s">
        <v>88</v>
      </c>
      <c r="AW382" s="11" t="s">
        <v>41</v>
      </c>
      <c r="AX382" s="11" t="s">
        <v>78</v>
      </c>
      <c r="AY382" s="192" t="s">
        <v>156</v>
      </c>
    </row>
    <row r="383" spans="2:65" s="12" customFormat="1" x14ac:dyDescent="0.3">
      <c r="B383" s="199"/>
      <c r="D383" s="188" t="s">
        <v>167</v>
      </c>
      <c r="E383" s="200" t="s">
        <v>5</v>
      </c>
      <c r="F383" s="201" t="s">
        <v>169</v>
      </c>
      <c r="H383" s="202">
        <v>50</v>
      </c>
      <c r="I383" s="203"/>
      <c r="L383" s="199"/>
      <c r="M383" s="204"/>
      <c r="N383" s="205"/>
      <c r="O383" s="205"/>
      <c r="P383" s="205"/>
      <c r="Q383" s="205"/>
      <c r="R383" s="205"/>
      <c r="S383" s="205"/>
      <c r="T383" s="206"/>
      <c r="AT383" s="200" t="s">
        <v>167</v>
      </c>
      <c r="AU383" s="200" t="s">
        <v>88</v>
      </c>
      <c r="AV383" s="12" t="s">
        <v>163</v>
      </c>
      <c r="AW383" s="12" t="s">
        <v>41</v>
      </c>
      <c r="AX383" s="12" t="s">
        <v>86</v>
      </c>
      <c r="AY383" s="200" t="s">
        <v>156</v>
      </c>
    </row>
    <row r="384" spans="2:65" s="1" customFormat="1" ht="63.75" customHeight="1" x14ac:dyDescent="0.3">
      <c r="B384" s="175"/>
      <c r="C384" s="208" t="s">
        <v>484</v>
      </c>
      <c r="D384" s="208" t="s">
        <v>228</v>
      </c>
      <c r="E384" s="209" t="s">
        <v>1022</v>
      </c>
      <c r="F384" s="210" t="s">
        <v>1023</v>
      </c>
      <c r="G384" s="211" t="s">
        <v>300</v>
      </c>
      <c r="H384" s="212">
        <v>50</v>
      </c>
      <c r="I384" s="213"/>
      <c r="J384" s="214">
        <f>ROUND(I384*H384,2)</f>
        <v>0</v>
      </c>
      <c r="K384" s="210" t="s">
        <v>5</v>
      </c>
      <c r="L384" s="215"/>
      <c r="M384" s="216" t="s">
        <v>5</v>
      </c>
      <c r="N384" s="217" t="s">
        <v>49</v>
      </c>
      <c r="O384" s="43"/>
      <c r="P384" s="185">
        <f>O384*H384</f>
        <v>0</v>
      </c>
      <c r="Q384" s="185">
        <v>0</v>
      </c>
      <c r="R384" s="185">
        <f>Q384*H384</f>
        <v>0</v>
      </c>
      <c r="S384" s="185">
        <v>0</v>
      </c>
      <c r="T384" s="186">
        <f>S384*H384</f>
        <v>0</v>
      </c>
      <c r="AR384" s="24" t="s">
        <v>426</v>
      </c>
      <c r="AT384" s="24" t="s">
        <v>228</v>
      </c>
      <c r="AU384" s="24" t="s">
        <v>88</v>
      </c>
      <c r="AY384" s="24" t="s">
        <v>156</v>
      </c>
      <c r="BE384" s="187">
        <f>IF(N384="základní",J384,0)</f>
        <v>0</v>
      </c>
      <c r="BF384" s="187">
        <f>IF(N384="snížená",J384,0)</f>
        <v>0</v>
      </c>
      <c r="BG384" s="187">
        <f>IF(N384="zákl. přenesená",J384,0)</f>
        <v>0</v>
      </c>
      <c r="BH384" s="187">
        <f>IF(N384="sníž. přenesená",J384,0)</f>
        <v>0</v>
      </c>
      <c r="BI384" s="187">
        <f>IF(N384="nulová",J384,0)</f>
        <v>0</v>
      </c>
      <c r="BJ384" s="24" t="s">
        <v>86</v>
      </c>
      <c r="BK384" s="187">
        <f>ROUND(I384*H384,2)</f>
        <v>0</v>
      </c>
      <c r="BL384" s="24" t="s">
        <v>426</v>
      </c>
      <c r="BM384" s="24" t="s">
        <v>1024</v>
      </c>
    </row>
    <row r="385" spans="2:65" s="1" customFormat="1" ht="27" x14ac:dyDescent="0.3">
      <c r="B385" s="42"/>
      <c r="D385" s="188" t="s">
        <v>186</v>
      </c>
      <c r="F385" s="323" t="s">
        <v>2401</v>
      </c>
      <c r="I385" s="150"/>
      <c r="L385" s="42"/>
      <c r="M385" s="190"/>
      <c r="N385" s="43"/>
      <c r="O385" s="43"/>
      <c r="P385" s="43"/>
      <c r="Q385" s="43"/>
      <c r="R385" s="43"/>
      <c r="S385" s="43"/>
      <c r="T385" s="71"/>
      <c r="AT385" s="24" t="s">
        <v>186</v>
      </c>
      <c r="AU385" s="24" t="s">
        <v>88</v>
      </c>
    </row>
    <row r="386" spans="2:65" s="11" customFormat="1" x14ac:dyDescent="0.3">
      <c r="B386" s="191"/>
      <c r="D386" s="188" t="s">
        <v>167</v>
      </c>
      <c r="E386" s="192" t="s">
        <v>5</v>
      </c>
      <c r="F386" s="193" t="s">
        <v>1025</v>
      </c>
      <c r="H386" s="194">
        <v>50</v>
      </c>
      <c r="I386" s="195"/>
      <c r="L386" s="191"/>
      <c r="M386" s="196"/>
      <c r="N386" s="197"/>
      <c r="O386" s="197"/>
      <c r="P386" s="197"/>
      <c r="Q386" s="197"/>
      <c r="R386" s="197"/>
      <c r="S386" s="197"/>
      <c r="T386" s="198"/>
      <c r="AT386" s="192" t="s">
        <v>167</v>
      </c>
      <c r="AU386" s="192" t="s">
        <v>88</v>
      </c>
      <c r="AV386" s="11" t="s">
        <v>88</v>
      </c>
      <c r="AW386" s="11" t="s">
        <v>41</v>
      </c>
      <c r="AX386" s="11" t="s">
        <v>78</v>
      </c>
      <c r="AY386" s="192" t="s">
        <v>156</v>
      </c>
    </row>
    <row r="387" spans="2:65" s="12" customFormat="1" x14ac:dyDescent="0.3">
      <c r="B387" s="199"/>
      <c r="D387" s="188" t="s">
        <v>167</v>
      </c>
      <c r="E387" s="200" t="s">
        <v>5</v>
      </c>
      <c r="F387" s="201" t="s">
        <v>169</v>
      </c>
      <c r="H387" s="202">
        <v>50</v>
      </c>
      <c r="I387" s="203"/>
      <c r="L387" s="199"/>
      <c r="M387" s="204"/>
      <c r="N387" s="205"/>
      <c r="O387" s="205"/>
      <c r="P387" s="205"/>
      <c r="Q387" s="205"/>
      <c r="R387" s="205"/>
      <c r="S387" s="205"/>
      <c r="T387" s="206"/>
      <c r="AT387" s="200" t="s">
        <v>167</v>
      </c>
      <c r="AU387" s="200" t="s">
        <v>88</v>
      </c>
      <c r="AV387" s="12" t="s">
        <v>163</v>
      </c>
      <c r="AW387" s="12" t="s">
        <v>41</v>
      </c>
      <c r="AX387" s="12" t="s">
        <v>86</v>
      </c>
      <c r="AY387" s="200" t="s">
        <v>156</v>
      </c>
    </row>
    <row r="388" spans="2:65" s="1" customFormat="1" ht="25.5" customHeight="1" x14ac:dyDescent="0.3">
      <c r="B388" s="175"/>
      <c r="C388" s="176" t="s">
        <v>405</v>
      </c>
      <c r="D388" s="176" t="s">
        <v>158</v>
      </c>
      <c r="E388" s="177" t="s">
        <v>1026</v>
      </c>
      <c r="F388" s="178" t="s">
        <v>1027</v>
      </c>
      <c r="G388" s="179" t="s">
        <v>901</v>
      </c>
      <c r="H388" s="180">
        <v>2</v>
      </c>
      <c r="I388" s="181"/>
      <c r="J388" s="182">
        <f>ROUND(I388*H388,2)</f>
        <v>0</v>
      </c>
      <c r="K388" s="178" t="s">
        <v>162</v>
      </c>
      <c r="L388" s="42"/>
      <c r="M388" s="183" t="s">
        <v>5</v>
      </c>
      <c r="N388" s="184" t="s">
        <v>49</v>
      </c>
      <c r="O388" s="43"/>
      <c r="P388" s="185">
        <f>O388*H388</f>
        <v>0</v>
      </c>
      <c r="Q388" s="185">
        <v>2.6099999999999999E-3</v>
      </c>
      <c r="R388" s="185">
        <f>Q388*H388</f>
        <v>5.2199999999999998E-3</v>
      </c>
      <c r="S388" s="185">
        <v>0</v>
      </c>
      <c r="T388" s="186">
        <f>S388*H388</f>
        <v>0</v>
      </c>
      <c r="AR388" s="24" t="s">
        <v>86</v>
      </c>
      <c r="AT388" s="24" t="s">
        <v>158</v>
      </c>
      <c r="AU388" s="24" t="s">
        <v>88</v>
      </c>
      <c r="AY388" s="24" t="s">
        <v>156</v>
      </c>
      <c r="BE388" s="187">
        <f>IF(N388="základní",J388,0)</f>
        <v>0</v>
      </c>
      <c r="BF388" s="187">
        <f>IF(N388="snížená",J388,0)</f>
        <v>0</v>
      </c>
      <c r="BG388" s="187">
        <f>IF(N388="zákl. přenesená",J388,0)</f>
        <v>0</v>
      </c>
      <c r="BH388" s="187">
        <f>IF(N388="sníž. přenesená",J388,0)</f>
        <v>0</v>
      </c>
      <c r="BI388" s="187">
        <f>IF(N388="nulová",J388,0)</f>
        <v>0</v>
      </c>
      <c r="BJ388" s="24" t="s">
        <v>86</v>
      </c>
      <c r="BK388" s="187">
        <f>ROUND(I388*H388,2)</f>
        <v>0</v>
      </c>
      <c r="BL388" s="24" t="s">
        <v>86</v>
      </c>
      <c r="BM388" s="24" t="s">
        <v>1028</v>
      </c>
    </row>
    <row r="389" spans="2:65" s="11" customFormat="1" x14ac:dyDescent="0.3">
      <c r="B389" s="191"/>
      <c r="D389" s="188" t="s">
        <v>167</v>
      </c>
      <c r="E389" s="192" t="s">
        <v>5</v>
      </c>
      <c r="F389" s="193" t="s">
        <v>1029</v>
      </c>
      <c r="H389" s="194">
        <v>2</v>
      </c>
      <c r="I389" s="195"/>
      <c r="L389" s="191"/>
      <c r="M389" s="196"/>
      <c r="N389" s="197"/>
      <c r="O389" s="197"/>
      <c r="P389" s="197"/>
      <c r="Q389" s="197"/>
      <c r="R389" s="197"/>
      <c r="S389" s="197"/>
      <c r="T389" s="198"/>
      <c r="AT389" s="192" t="s">
        <v>167</v>
      </c>
      <c r="AU389" s="192" t="s">
        <v>88</v>
      </c>
      <c r="AV389" s="11" t="s">
        <v>88</v>
      </c>
      <c r="AW389" s="11" t="s">
        <v>41</v>
      </c>
      <c r="AX389" s="11" t="s">
        <v>78</v>
      </c>
      <c r="AY389" s="192" t="s">
        <v>156</v>
      </c>
    </row>
    <row r="390" spans="2:65" s="12" customFormat="1" x14ac:dyDescent="0.3">
      <c r="B390" s="199"/>
      <c r="D390" s="188" t="s">
        <v>167</v>
      </c>
      <c r="E390" s="200" t="s">
        <v>5</v>
      </c>
      <c r="F390" s="201" t="s">
        <v>169</v>
      </c>
      <c r="H390" s="202">
        <v>2</v>
      </c>
      <c r="I390" s="203"/>
      <c r="L390" s="199"/>
      <c r="M390" s="204"/>
      <c r="N390" s="205"/>
      <c r="O390" s="205"/>
      <c r="P390" s="205"/>
      <c r="Q390" s="205"/>
      <c r="R390" s="205"/>
      <c r="S390" s="205"/>
      <c r="T390" s="206"/>
      <c r="AT390" s="200" t="s">
        <v>167</v>
      </c>
      <c r="AU390" s="200" t="s">
        <v>88</v>
      </c>
      <c r="AV390" s="12" t="s">
        <v>163</v>
      </c>
      <c r="AW390" s="12" t="s">
        <v>41</v>
      </c>
      <c r="AX390" s="12" t="s">
        <v>86</v>
      </c>
      <c r="AY390" s="200" t="s">
        <v>156</v>
      </c>
    </row>
    <row r="391" spans="2:65" s="1" customFormat="1" ht="16.5" customHeight="1" x14ac:dyDescent="0.3">
      <c r="B391" s="175"/>
      <c r="C391" s="208" t="s">
        <v>488</v>
      </c>
      <c r="D391" s="208" t="s">
        <v>228</v>
      </c>
      <c r="E391" s="209" t="s">
        <v>1030</v>
      </c>
      <c r="F391" s="210" t="s">
        <v>1031</v>
      </c>
      <c r="G391" s="211" t="s">
        <v>300</v>
      </c>
      <c r="H391" s="212">
        <v>2</v>
      </c>
      <c r="I391" s="213"/>
      <c r="J391" s="214">
        <f>ROUND(I391*H391,2)</f>
        <v>0</v>
      </c>
      <c r="K391" s="210" t="s">
        <v>5</v>
      </c>
      <c r="L391" s="215"/>
      <c r="M391" s="216" t="s">
        <v>5</v>
      </c>
      <c r="N391" s="217" t="s">
        <v>49</v>
      </c>
      <c r="O391" s="43"/>
      <c r="P391" s="185">
        <f>O391*H391</f>
        <v>0</v>
      </c>
      <c r="Q391" s="185">
        <v>0</v>
      </c>
      <c r="R391" s="185">
        <f>Q391*H391</f>
        <v>0</v>
      </c>
      <c r="S391" s="185">
        <v>0</v>
      </c>
      <c r="T391" s="186">
        <f>S391*H391</f>
        <v>0</v>
      </c>
      <c r="AR391" s="24" t="s">
        <v>426</v>
      </c>
      <c r="AT391" s="24" t="s">
        <v>228</v>
      </c>
      <c r="AU391" s="24" t="s">
        <v>88</v>
      </c>
      <c r="AY391" s="24" t="s">
        <v>156</v>
      </c>
      <c r="BE391" s="187">
        <f>IF(N391="základní",J391,0)</f>
        <v>0</v>
      </c>
      <c r="BF391" s="187">
        <f>IF(N391="snížená",J391,0)</f>
        <v>0</v>
      </c>
      <c r="BG391" s="187">
        <f>IF(N391="zákl. přenesená",J391,0)</f>
        <v>0</v>
      </c>
      <c r="BH391" s="187">
        <f>IF(N391="sníž. přenesená",J391,0)</f>
        <v>0</v>
      </c>
      <c r="BI391" s="187">
        <f>IF(N391="nulová",J391,0)</f>
        <v>0</v>
      </c>
      <c r="BJ391" s="24" t="s">
        <v>86</v>
      </c>
      <c r="BK391" s="187">
        <f>ROUND(I391*H391,2)</f>
        <v>0</v>
      </c>
      <c r="BL391" s="24" t="s">
        <v>426</v>
      </c>
      <c r="BM391" s="24" t="s">
        <v>1032</v>
      </c>
    </row>
    <row r="392" spans="2:65" s="1" customFormat="1" ht="27" x14ac:dyDescent="0.3">
      <c r="B392" s="42"/>
      <c r="D392" s="188" t="s">
        <v>186</v>
      </c>
      <c r="F392" s="323" t="s">
        <v>2401</v>
      </c>
      <c r="I392" s="150"/>
      <c r="L392" s="42"/>
      <c r="M392" s="190"/>
      <c r="N392" s="43"/>
      <c r="O392" s="43"/>
      <c r="P392" s="43"/>
      <c r="Q392" s="43"/>
      <c r="R392" s="43"/>
      <c r="S392" s="43"/>
      <c r="T392" s="71"/>
      <c r="AT392" s="24" t="s">
        <v>186</v>
      </c>
      <c r="AU392" s="24" t="s">
        <v>88</v>
      </c>
    </row>
    <row r="393" spans="2:65" s="1" customFormat="1" ht="25.5" customHeight="1" x14ac:dyDescent="0.3">
      <c r="B393" s="175"/>
      <c r="C393" s="176" t="s">
        <v>406</v>
      </c>
      <c r="D393" s="176" t="s">
        <v>158</v>
      </c>
      <c r="E393" s="177" t="s">
        <v>1033</v>
      </c>
      <c r="F393" s="178" t="s">
        <v>1034</v>
      </c>
      <c r="G393" s="179" t="s">
        <v>901</v>
      </c>
      <c r="H393" s="180">
        <v>4</v>
      </c>
      <c r="I393" s="181"/>
      <c r="J393" s="182">
        <f>ROUND(I393*H393,2)</f>
        <v>0</v>
      </c>
      <c r="K393" s="178" t="s">
        <v>162</v>
      </c>
      <c r="L393" s="42"/>
      <c r="M393" s="183" t="s">
        <v>5</v>
      </c>
      <c r="N393" s="184" t="s">
        <v>49</v>
      </c>
      <c r="O393" s="43"/>
      <c r="P393" s="185">
        <f>O393*H393</f>
        <v>0</v>
      </c>
      <c r="Q393" s="185">
        <v>4.9100000000000003E-3</v>
      </c>
      <c r="R393" s="185">
        <f>Q393*H393</f>
        <v>1.9640000000000001E-2</v>
      </c>
      <c r="S393" s="185">
        <v>0</v>
      </c>
      <c r="T393" s="186">
        <f>S393*H393</f>
        <v>0</v>
      </c>
      <c r="AR393" s="24" t="s">
        <v>86</v>
      </c>
      <c r="AT393" s="24" t="s">
        <v>158</v>
      </c>
      <c r="AU393" s="24" t="s">
        <v>88</v>
      </c>
      <c r="AY393" s="24" t="s">
        <v>156</v>
      </c>
      <c r="BE393" s="187">
        <f>IF(N393="základní",J393,0)</f>
        <v>0</v>
      </c>
      <c r="BF393" s="187">
        <f>IF(N393="snížená",J393,0)</f>
        <v>0</v>
      </c>
      <c r="BG393" s="187">
        <f>IF(N393="zákl. přenesená",J393,0)</f>
        <v>0</v>
      </c>
      <c r="BH393" s="187">
        <f>IF(N393="sníž. přenesená",J393,0)</f>
        <v>0</v>
      </c>
      <c r="BI393" s="187">
        <f>IF(N393="nulová",J393,0)</f>
        <v>0</v>
      </c>
      <c r="BJ393" s="24" t="s">
        <v>86</v>
      </c>
      <c r="BK393" s="187">
        <f>ROUND(I393*H393,2)</f>
        <v>0</v>
      </c>
      <c r="BL393" s="24" t="s">
        <v>86</v>
      </c>
      <c r="BM393" s="24" t="s">
        <v>1035</v>
      </c>
    </row>
    <row r="394" spans="2:65" s="11" customFormat="1" x14ac:dyDescent="0.3">
      <c r="B394" s="191"/>
      <c r="D394" s="188" t="s">
        <v>167</v>
      </c>
      <c r="E394" s="192" t="s">
        <v>5</v>
      </c>
      <c r="F394" s="193" t="s">
        <v>1036</v>
      </c>
      <c r="H394" s="194">
        <v>4</v>
      </c>
      <c r="I394" s="195"/>
      <c r="L394" s="191"/>
      <c r="M394" s="196"/>
      <c r="N394" s="197"/>
      <c r="O394" s="197"/>
      <c r="P394" s="197"/>
      <c r="Q394" s="197"/>
      <c r="R394" s="197"/>
      <c r="S394" s="197"/>
      <c r="T394" s="198"/>
      <c r="AT394" s="192" t="s">
        <v>167</v>
      </c>
      <c r="AU394" s="192" t="s">
        <v>88</v>
      </c>
      <c r="AV394" s="11" t="s">
        <v>88</v>
      </c>
      <c r="AW394" s="11" t="s">
        <v>41</v>
      </c>
      <c r="AX394" s="11" t="s">
        <v>78</v>
      </c>
      <c r="AY394" s="192" t="s">
        <v>156</v>
      </c>
    </row>
    <row r="395" spans="2:65" s="12" customFormat="1" x14ac:dyDescent="0.3">
      <c r="B395" s="199"/>
      <c r="D395" s="188" t="s">
        <v>167</v>
      </c>
      <c r="E395" s="200" t="s">
        <v>5</v>
      </c>
      <c r="F395" s="201" t="s">
        <v>169</v>
      </c>
      <c r="H395" s="202">
        <v>4</v>
      </c>
      <c r="I395" s="203"/>
      <c r="L395" s="199"/>
      <c r="M395" s="204"/>
      <c r="N395" s="205"/>
      <c r="O395" s="205"/>
      <c r="P395" s="205"/>
      <c r="Q395" s="205"/>
      <c r="R395" s="205"/>
      <c r="S395" s="205"/>
      <c r="T395" s="206"/>
      <c r="AT395" s="200" t="s">
        <v>167</v>
      </c>
      <c r="AU395" s="200" t="s">
        <v>88</v>
      </c>
      <c r="AV395" s="12" t="s">
        <v>163</v>
      </c>
      <c r="AW395" s="12" t="s">
        <v>41</v>
      </c>
      <c r="AX395" s="12" t="s">
        <v>86</v>
      </c>
      <c r="AY395" s="200" t="s">
        <v>156</v>
      </c>
    </row>
    <row r="396" spans="2:65" s="1" customFormat="1" ht="16.5" customHeight="1" x14ac:dyDescent="0.3">
      <c r="B396" s="175"/>
      <c r="C396" s="208" t="s">
        <v>491</v>
      </c>
      <c r="D396" s="208" t="s">
        <v>228</v>
      </c>
      <c r="E396" s="209" t="s">
        <v>1037</v>
      </c>
      <c r="F396" s="210" t="s">
        <v>1038</v>
      </c>
      <c r="G396" s="211" t="s">
        <v>300</v>
      </c>
      <c r="H396" s="212">
        <v>4</v>
      </c>
      <c r="I396" s="213"/>
      <c r="J396" s="214">
        <f>ROUND(I396*H396,2)</f>
        <v>0</v>
      </c>
      <c r="K396" s="210" t="s">
        <v>5</v>
      </c>
      <c r="L396" s="215"/>
      <c r="M396" s="216" t="s">
        <v>5</v>
      </c>
      <c r="N396" s="217" t="s">
        <v>49</v>
      </c>
      <c r="O396" s="43"/>
      <c r="P396" s="185">
        <f>O396*H396</f>
        <v>0</v>
      </c>
      <c r="Q396" s="185">
        <v>0</v>
      </c>
      <c r="R396" s="185">
        <f>Q396*H396</f>
        <v>0</v>
      </c>
      <c r="S396" s="185">
        <v>0</v>
      </c>
      <c r="T396" s="186">
        <f>S396*H396</f>
        <v>0</v>
      </c>
      <c r="AR396" s="24" t="s">
        <v>426</v>
      </c>
      <c r="AT396" s="24" t="s">
        <v>228</v>
      </c>
      <c r="AU396" s="24" t="s">
        <v>88</v>
      </c>
      <c r="AY396" s="24" t="s">
        <v>156</v>
      </c>
      <c r="BE396" s="187">
        <f>IF(N396="základní",J396,0)</f>
        <v>0</v>
      </c>
      <c r="BF396" s="187">
        <f>IF(N396="snížená",J396,0)</f>
        <v>0</v>
      </c>
      <c r="BG396" s="187">
        <f>IF(N396="zákl. přenesená",J396,0)</f>
        <v>0</v>
      </c>
      <c r="BH396" s="187">
        <f>IF(N396="sníž. přenesená",J396,0)</f>
        <v>0</v>
      </c>
      <c r="BI396" s="187">
        <f>IF(N396="nulová",J396,0)</f>
        <v>0</v>
      </c>
      <c r="BJ396" s="24" t="s">
        <v>86</v>
      </c>
      <c r="BK396" s="187">
        <f>ROUND(I396*H396,2)</f>
        <v>0</v>
      </c>
      <c r="BL396" s="24" t="s">
        <v>426</v>
      </c>
      <c r="BM396" s="24" t="s">
        <v>1039</v>
      </c>
    </row>
    <row r="397" spans="2:65" s="1" customFormat="1" ht="27" x14ac:dyDescent="0.3">
      <c r="B397" s="42"/>
      <c r="D397" s="188" t="s">
        <v>186</v>
      </c>
      <c r="F397" s="323" t="s">
        <v>2401</v>
      </c>
      <c r="I397" s="150"/>
      <c r="L397" s="42"/>
      <c r="M397" s="190"/>
      <c r="N397" s="43"/>
      <c r="O397" s="43"/>
      <c r="P397" s="43"/>
      <c r="Q397" s="43"/>
      <c r="R397" s="43"/>
      <c r="S397" s="43"/>
      <c r="T397" s="71"/>
      <c r="AT397" s="24" t="s">
        <v>186</v>
      </c>
      <c r="AU397" s="24" t="s">
        <v>88</v>
      </c>
    </row>
    <row r="398" spans="2:65" s="11" customFormat="1" x14ac:dyDescent="0.3">
      <c r="B398" s="191"/>
      <c r="D398" s="188" t="s">
        <v>167</v>
      </c>
      <c r="E398" s="192" t="s">
        <v>5</v>
      </c>
      <c r="F398" s="193" t="s">
        <v>1040</v>
      </c>
      <c r="H398" s="194">
        <v>4</v>
      </c>
      <c r="I398" s="195"/>
      <c r="L398" s="191"/>
      <c r="M398" s="196"/>
      <c r="N398" s="197"/>
      <c r="O398" s="197"/>
      <c r="P398" s="197"/>
      <c r="Q398" s="197"/>
      <c r="R398" s="197"/>
      <c r="S398" s="197"/>
      <c r="T398" s="198"/>
      <c r="AT398" s="192" t="s">
        <v>167</v>
      </c>
      <c r="AU398" s="192" t="s">
        <v>88</v>
      </c>
      <c r="AV398" s="11" t="s">
        <v>88</v>
      </c>
      <c r="AW398" s="11" t="s">
        <v>41</v>
      </c>
      <c r="AX398" s="11" t="s">
        <v>78</v>
      </c>
      <c r="AY398" s="192" t="s">
        <v>156</v>
      </c>
    </row>
    <row r="399" spans="2:65" s="12" customFormat="1" x14ac:dyDescent="0.3">
      <c r="B399" s="199"/>
      <c r="D399" s="188" t="s">
        <v>167</v>
      </c>
      <c r="E399" s="200" t="s">
        <v>5</v>
      </c>
      <c r="F399" s="201" t="s">
        <v>169</v>
      </c>
      <c r="H399" s="202">
        <v>4</v>
      </c>
      <c r="I399" s="203"/>
      <c r="L399" s="199"/>
      <c r="M399" s="204"/>
      <c r="N399" s="205"/>
      <c r="O399" s="205"/>
      <c r="P399" s="205"/>
      <c r="Q399" s="205"/>
      <c r="R399" s="205"/>
      <c r="S399" s="205"/>
      <c r="T399" s="206"/>
      <c r="AT399" s="200" t="s">
        <v>167</v>
      </c>
      <c r="AU399" s="200" t="s">
        <v>88</v>
      </c>
      <c r="AV399" s="12" t="s">
        <v>163</v>
      </c>
      <c r="AW399" s="12" t="s">
        <v>41</v>
      </c>
      <c r="AX399" s="12" t="s">
        <v>86</v>
      </c>
      <c r="AY399" s="200" t="s">
        <v>156</v>
      </c>
    </row>
    <row r="400" spans="2:65" s="1" customFormat="1" ht="16.5" customHeight="1" x14ac:dyDescent="0.3">
      <c r="B400" s="175"/>
      <c r="C400" s="176" t="s">
        <v>408</v>
      </c>
      <c r="D400" s="176" t="s">
        <v>158</v>
      </c>
      <c r="E400" s="177" t="s">
        <v>1041</v>
      </c>
      <c r="F400" s="178" t="s">
        <v>1042</v>
      </c>
      <c r="G400" s="179" t="s">
        <v>306</v>
      </c>
      <c r="H400" s="180">
        <v>20</v>
      </c>
      <c r="I400" s="181"/>
      <c r="J400" s="182">
        <f>ROUND(I400*H400,2)</f>
        <v>0</v>
      </c>
      <c r="K400" s="178" t="s">
        <v>162</v>
      </c>
      <c r="L400" s="42"/>
      <c r="M400" s="183" t="s">
        <v>5</v>
      </c>
      <c r="N400" s="184" t="s">
        <v>49</v>
      </c>
      <c r="O400" s="43"/>
      <c r="P400" s="185">
        <f>O400*H400</f>
        <v>0</v>
      </c>
      <c r="Q400" s="185">
        <v>0</v>
      </c>
      <c r="R400" s="185">
        <f>Q400*H400</f>
        <v>0</v>
      </c>
      <c r="S400" s="185">
        <v>0</v>
      </c>
      <c r="T400" s="186">
        <f>S400*H400</f>
        <v>0</v>
      </c>
      <c r="AR400" s="24" t="s">
        <v>86</v>
      </c>
      <c r="AT400" s="24" t="s">
        <v>158</v>
      </c>
      <c r="AU400" s="24" t="s">
        <v>88</v>
      </c>
      <c r="AY400" s="24" t="s">
        <v>156</v>
      </c>
      <c r="BE400" s="187">
        <f>IF(N400="základní",J400,0)</f>
        <v>0</v>
      </c>
      <c r="BF400" s="187">
        <f>IF(N400="snížená",J400,0)</f>
        <v>0</v>
      </c>
      <c r="BG400" s="187">
        <f>IF(N400="zákl. přenesená",J400,0)</f>
        <v>0</v>
      </c>
      <c r="BH400" s="187">
        <f>IF(N400="sníž. přenesená",J400,0)</f>
        <v>0</v>
      </c>
      <c r="BI400" s="187">
        <f>IF(N400="nulová",J400,0)</f>
        <v>0</v>
      </c>
      <c r="BJ400" s="24" t="s">
        <v>86</v>
      </c>
      <c r="BK400" s="187">
        <f>ROUND(I400*H400,2)</f>
        <v>0</v>
      </c>
      <c r="BL400" s="24" t="s">
        <v>86</v>
      </c>
      <c r="BM400" s="24" t="s">
        <v>1043</v>
      </c>
    </row>
    <row r="401" spans="2:65" s="11" customFormat="1" x14ac:dyDescent="0.3">
      <c r="B401" s="191"/>
      <c r="D401" s="188" t="s">
        <v>167</v>
      </c>
      <c r="E401" s="192" t="s">
        <v>5</v>
      </c>
      <c r="F401" s="193" t="s">
        <v>1044</v>
      </c>
      <c r="H401" s="194">
        <v>20</v>
      </c>
      <c r="I401" s="195"/>
      <c r="L401" s="191"/>
      <c r="M401" s="196"/>
      <c r="N401" s="197"/>
      <c r="O401" s="197"/>
      <c r="P401" s="197"/>
      <c r="Q401" s="197"/>
      <c r="R401" s="197"/>
      <c r="S401" s="197"/>
      <c r="T401" s="198"/>
      <c r="AT401" s="192" t="s">
        <v>167</v>
      </c>
      <c r="AU401" s="192" t="s">
        <v>88</v>
      </c>
      <c r="AV401" s="11" t="s">
        <v>88</v>
      </c>
      <c r="AW401" s="11" t="s">
        <v>41</v>
      </c>
      <c r="AX401" s="11" t="s">
        <v>78</v>
      </c>
      <c r="AY401" s="192" t="s">
        <v>156</v>
      </c>
    </row>
    <row r="402" spans="2:65" s="12" customFormat="1" x14ac:dyDescent="0.3">
      <c r="B402" s="199"/>
      <c r="D402" s="188" t="s">
        <v>167</v>
      </c>
      <c r="E402" s="200" t="s">
        <v>5</v>
      </c>
      <c r="F402" s="201" t="s">
        <v>169</v>
      </c>
      <c r="H402" s="202">
        <v>20</v>
      </c>
      <c r="I402" s="203"/>
      <c r="L402" s="199"/>
      <c r="M402" s="204"/>
      <c r="N402" s="205"/>
      <c r="O402" s="205"/>
      <c r="P402" s="205"/>
      <c r="Q402" s="205"/>
      <c r="R402" s="205"/>
      <c r="S402" s="205"/>
      <c r="T402" s="206"/>
      <c r="AT402" s="200" t="s">
        <v>167</v>
      </c>
      <c r="AU402" s="200" t="s">
        <v>88</v>
      </c>
      <c r="AV402" s="12" t="s">
        <v>163</v>
      </c>
      <c r="AW402" s="12" t="s">
        <v>41</v>
      </c>
      <c r="AX402" s="12" t="s">
        <v>86</v>
      </c>
      <c r="AY402" s="200" t="s">
        <v>156</v>
      </c>
    </row>
    <row r="403" spans="2:65" s="1" customFormat="1" ht="16.5" customHeight="1" x14ac:dyDescent="0.3">
      <c r="B403" s="175"/>
      <c r="C403" s="176" t="s">
        <v>495</v>
      </c>
      <c r="D403" s="176" t="s">
        <v>158</v>
      </c>
      <c r="E403" s="177" t="s">
        <v>1045</v>
      </c>
      <c r="F403" s="178" t="s">
        <v>1046</v>
      </c>
      <c r="G403" s="179" t="s">
        <v>306</v>
      </c>
      <c r="H403" s="180">
        <v>4268.3999999999996</v>
      </c>
      <c r="I403" s="181"/>
      <c r="J403" s="182">
        <f>ROUND(I403*H403,2)</f>
        <v>0</v>
      </c>
      <c r="K403" s="178" t="s">
        <v>162</v>
      </c>
      <c r="L403" s="42"/>
      <c r="M403" s="183" t="s">
        <v>5</v>
      </c>
      <c r="N403" s="184" t="s">
        <v>49</v>
      </c>
      <c r="O403" s="43"/>
      <c r="P403" s="185">
        <f>O403*H403</f>
        <v>0</v>
      </c>
      <c r="Q403" s="185">
        <v>0</v>
      </c>
      <c r="R403" s="185">
        <f>Q403*H403</f>
        <v>0</v>
      </c>
      <c r="S403" s="185">
        <v>0</v>
      </c>
      <c r="T403" s="186">
        <f>S403*H403</f>
        <v>0</v>
      </c>
      <c r="AR403" s="24" t="s">
        <v>86</v>
      </c>
      <c r="AT403" s="24" t="s">
        <v>158</v>
      </c>
      <c r="AU403" s="24" t="s">
        <v>88</v>
      </c>
      <c r="AY403" s="24" t="s">
        <v>156</v>
      </c>
      <c r="BE403" s="187">
        <f>IF(N403="základní",J403,0)</f>
        <v>0</v>
      </c>
      <c r="BF403" s="187">
        <f>IF(N403="snížená",J403,0)</f>
        <v>0</v>
      </c>
      <c r="BG403" s="187">
        <f>IF(N403="zákl. přenesená",J403,0)</f>
        <v>0</v>
      </c>
      <c r="BH403" s="187">
        <f>IF(N403="sníž. přenesená",J403,0)</f>
        <v>0</v>
      </c>
      <c r="BI403" s="187">
        <f>IF(N403="nulová",J403,0)</f>
        <v>0</v>
      </c>
      <c r="BJ403" s="24" t="s">
        <v>86</v>
      </c>
      <c r="BK403" s="187">
        <f>ROUND(I403*H403,2)</f>
        <v>0</v>
      </c>
      <c r="BL403" s="24" t="s">
        <v>86</v>
      </c>
      <c r="BM403" s="24" t="s">
        <v>1047</v>
      </c>
    </row>
    <row r="404" spans="2:65" s="11" customFormat="1" x14ac:dyDescent="0.3">
      <c r="B404" s="191"/>
      <c r="D404" s="188" t="s">
        <v>167</v>
      </c>
      <c r="E404" s="192" t="s">
        <v>5</v>
      </c>
      <c r="F404" s="193" t="s">
        <v>646</v>
      </c>
      <c r="H404" s="194">
        <v>4268.3999999999996</v>
      </c>
      <c r="I404" s="195"/>
      <c r="L404" s="191"/>
      <c r="M404" s="196"/>
      <c r="N404" s="197"/>
      <c r="O404" s="197"/>
      <c r="P404" s="197"/>
      <c r="Q404" s="197"/>
      <c r="R404" s="197"/>
      <c r="S404" s="197"/>
      <c r="T404" s="198"/>
      <c r="AT404" s="192" t="s">
        <v>167</v>
      </c>
      <c r="AU404" s="192" t="s">
        <v>88</v>
      </c>
      <c r="AV404" s="11" t="s">
        <v>88</v>
      </c>
      <c r="AW404" s="11" t="s">
        <v>41</v>
      </c>
      <c r="AX404" s="11" t="s">
        <v>78</v>
      </c>
      <c r="AY404" s="192" t="s">
        <v>156</v>
      </c>
    </row>
    <row r="405" spans="2:65" s="12" customFormat="1" x14ac:dyDescent="0.3">
      <c r="B405" s="199"/>
      <c r="D405" s="188" t="s">
        <v>167</v>
      </c>
      <c r="E405" s="200" t="s">
        <v>5</v>
      </c>
      <c r="F405" s="201" t="s">
        <v>169</v>
      </c>
      <c r="H405" s="202">
        <v>4268.3999999999996</v>
      </c>
      <c r="I405" s="203"/>
      <c r="L405" s="199"/>
      <c r="M405" s="204"/>
      <c r="N405" s="205"/>
      <c r="O405" s="205"/>
      <c r="P405" s="205"/>
      <c r="Q405" s="205"/>
      <c r="R405" s="205"/>
      <c r="S405" s="205"/>
      <c r="T405" s="206"/>
      <c r="AT405" s="200" t="s">
        <v>167</v>
      </c>
      <c r="AU405" s="200" t="s">
        <v>88</v>
      </c>
      <c r="AV405" s="12" t="s">
        <v>163</v>
      </c>
      <c r="AW405" s="12" t="s">
        <v>41</v>
      </c>
      <c r="AX405" s="12" t="s">
        <v>86</v>
      </c>
      <c r="AY405" s="200" t="s">
        <v>156</v>
      </c>
    </row>
    <row r="406" spans="2:65" s="1" customFormat="1" ht="16.5" customHeight="1" x14ac:dyDescent="0.3">
      <c r="B406" s="175"/>
      <c r="C406" s="176" t="s">
        <v>409</v>
      </c>
      <c r="D406" s="176" t="s">
        <v>158</v>
      </c>
      <c r="E406" s="177" t="s">
        <v>1048</v>
      </c>
      <c r="F406" s="178" t="s">
        <v>1049</v>
      </c>
      <c r="G406" s="179" t="s">
        <v>962</v>
      </c>
      <c r="H406" s="180">
        <v>1</v>
      </c>
      <c r="I406" s="181"/>
      <c r="J406" s="182">
        <f>ROUND(I406*H406,2)</f>
        <v>0</v>
      </c>
      <c r="K406" s="178" t="s">
        <v>162</v>
      </c>
      <c r="L406" s="42"/>
      <c r="M406" s="183" t="s">
        <v>5</v>
      </c>
      <c r="N406" s="184" t="s">
        <v>49</v>
      </c>
      <c r="O406" s="43"/>
      <c r="P406" s="185">
        <f>O406*H406</f>
        <v>0</v>
      </c>
      <c r="Q406" s="185">
        <v>0</v>
      </c>
      <c r="R406" s="185">
        <f>Q406*H406</f>
        <v>0</v>
      </c>
      <c r="S406" s="185">
        <v>0</v>
      </c>
      <c r="T406" s="186">
        <f>S406*H406</f>
        <v>0</v>
      </c>
      <c r="AR406" s="24" t="s">
        <v>86</v>
      </c>
      <c r="AT406" s="24" t="s">
        <v>158</v>
      </c>
      <c r="AU406" s="24" t="s">
        <v>88</v>
      </c>
      <c r="AY406" s="24" t="s">
        <v>156</v>
      </c>
      <c r="BE406" s="187">
        <f>IF(N406="základní",J406,0)</f>
        <v>0</v>
      </c>
      <c r="BF406" s="187">
        <f>IF(N406="snížená",J406,0)</f>
        <v>0</v>
      </c>
      <c r="BG406" s="187">
        <f>IF(N406="zákl. přenesená",J406,0)</f>
        <v>0</v>
      </c>
      <c r="BH406" s="187">
        <f>IF(N406="sníž. přenesená",J406,0)</f>
        <v>0</v>
      </c>
      <c r="BI406" s="187">
        <f>IF(N406="nulová",J406,0)</f>
        <v>0</v>
      </c>
      <c r="BJ406" s="24" t="s">
        <v>86</v>
      </c>
      <c r="BK406" s="187">
        <f>ROUND(I406*H406,2)</f>
        <v>0</v>
      </c>
      <c r="BL406" s="24" t="s">
        <v>86</v>
      </c>
      <c r="BM406" s="24" t="s">
        <v>1050</v>
      </c>
    </row>
    <row r="407" spans="2:65" s="11" customFormat="1" x14ac:dyDescent="0.3">
      <c r="B407" s="191"/>
      <c r="D407" s="188" t="s">
        <v>167</v>
      </c>
      <c r="E407" s="192" t="s">
        <v>5</v>
      </c>
      <c r="F407" s="193" t="s">
        <v>86</v>
      </c>
      <c r="H407" s="194">
        <v>1</v>
      </c>
      <c r="I407" s="195"/>
      <c r="L407" s="191"/>
      <c r="M407" s="196"/>
      <c r="N407" s="197"/>
      <c r="O407" s="197"/>
      <c r="P407" s="197"/>
      <c r="Q407" s="197"/>
      <c r="R407" s="197"/>
      <c r="S407" s="197"/>
      <c r="T407" s="198"/>
      <c r="AT407" s="192" t="s">
        <v>167</v>
      </c>
      <c r="AU407" s="192" t="s">
        <v>88</v>
      </c>
      <c r="AV407" s="11" t="s">
        <v>88</v>
      </c>
      <c r="AW407" s="11" t="s">
        <v>41</v>
      </c>
      <c r="AX407" s="11" t="s">
        <v>78</v>
      </c>
      <c r="AY407" s="192" t="s">
        <v>156</v>
      </c>
    </row>
    <row r="408" spans="2:65" s="12" customFormat="1" x14ac:dyDescent="0.3">
      <c r="B408" s="199"/>
      <c r="D408" s="188" t="s">
        <v>167</v>
      </c>
      <c r="E408" s="200" t="s">
        <v>5</v>
      </c>
      <c r="F408" s="201" t="s">
        <v>169</v>
      </c>
      <c r="H408" s="202">
        <v>1</v>
      </c>
      <c r="I408" s="203"/>
      <c r="L408" s="199"/>
      <c r="M408" s="204"/>
      <c r="N408" s="205"/>
      <c r="O408" s="205"/>
      <c r="P408" s="205"/>
      <c r="Q408" s="205"/>
      <c r="R408" s="205"/>
      <c r="S408" s="205"/>
      <c r="T408" s="206"/>
      <c r="AT408" s="200" t="s">
        <v>167</v>
      </c>
      <c r="AU408" s="200" t="s">
        <v>88</v>
      </c>
      <c r="AV408" s="12" t="s">
        <v>163</v>
      </c>
      <c r="AW408" s="12" t="s">
        <v>41</v>
      </c>
      <c r="AX408" s="12" t="s">
        <v>86</v>
      </c>
      <c r="AY408" s="200" t="s">
        <v>156</v>
      </c>
    </row>
    <row r="409" spans="2:65" s="1" customFormat="1" ht="16.5" customHeight="1" x14ac:dyDescent="0.3">
      <c r="B409" s="175"/>
      <c r="C409" s="176" t="s">
        <v>500</v>
      </c>
      <c r="D409" s="176" t="s">
        <v>158</v>
      </c>
      <c r="E409" s="177" t="s">
        <v>1051</v>
      </c>
      <c r="F409" s="178" t="s">
        <v>1052</v>
      </c>
      <c r="G409" s="179" t="s">
        <v>962</v>
      </c>
      <c r="H409" s="180">
        <v>1</v>
      </c>
      <c r="I409" s="181"/>
      <c r="J409" s="182">
        <f>ROUND(I409*H409,2)</f>
        <v>0</v>
      </c>
      <c r="K409" s="178" t="s">
        <v>162</v>
      </c>
      <c r="L409" s="42"/>
      <c r="M409" s="183" t="s">
        <v>5</v>
      </c>
      <c r="N409" s="184" t="s">
        <v>49</v>
      </c>
      <c r="O409" s="43"/>
      <c r="P409" s="185">
        <f>O409*H409</f>
        <v>0</v>
      </c>
      <c r="Q409" s="185">
        <v>0</v>
      </c>
      <c r="R409" s="185">
        <f>Q409*H409</f>
        <v>0</v>
      </c>
      <c r="S409" s="185">
        <v>0</v>
      </c>
      <c r="T409" s="186">
        <f>S409*H409</f>
        <v>0</v>
      </c>
      <c r="AR409" s="24" t="s">
        <v>86</v>
      </c>
      <c r="AT409" s="24" t="s">
        <v>158</v>
      </c>
      <c r="AU409" s="24" t="s">
        <v>88</v>
      </c>
      <c r="AY409" s="24" t="s">
        <v>156</v>
      </c>
      <c r="BE409" s="187">
        <f>IF(N409="základní",J409,0)</f>
        <v>0</v>
      </c>
      <c r="BF409" s="187">
        <f>IF(N409="snížená",J409,0)</f>
        <v>0</v>
      </c>
      <c r="BG409" s="187">
        <f>IF(N409="zákl. přenesená",J409,0)</f>
        <v>0</v>
      </c>
      <c r="BH409" s="187">
        <f>IF(N409="sníž. přenesená",J409,0)</f>
        <v>0</v>
      </c>
      <c r="BI409" s="187">
        <f>IF(N409="nulová",J409,0)</f>
        <v>0</v>
      </c>
      <c r="BJ409" s="24" t="s">
        <v>86</v>
      </c>
      <c r="BK409" s="187">
        <f>ROUND(I409*H409,2)</f>
        <v>0</v>
      </c>
      <c r="BL409" s="24" t="s">
        <v>86</v>
      </c>
      <c r="BM409" s="24" t="s">
        <v>1053</v>
      </c>
    </row>
    <row r="410" spans="2:65" s="11" customFormat="1" x14ac:dyDescent="0.3">
      <c r="B410" s="191"/>
      <c r="D410" s="188" t="s">
        <v>167</v>
      </c>
      <c r="E410" s="192" t="s">
        <v>5</v>
      </c>
      <c r="F410" s="193" t="s">
        <v>86</v>
      </c>
      <c r="H410" s="194">
        <v>1</v>
      </c>
      <c r="I410" s="195"/>
      <c r="L410" s="191"/>
      <c r="M410" s="196"/>
      <c r="N410" s="197"/>
      <c r="O410" s="197"/>
      <c r="P410" s="197"/>
      <c r="Q410" s="197"/>
      <c r="R410" s="197"/>
      <c r="S410" s="197"/>
      <c r="T410" s="198"/>
      <c r="AT410" s="192" t="s">
        <v>167</v>
      </c>
      <c r="AU410" s="192" t="s">
        <v>88</v>
      </c>
      <c r="AV410" s="11" t="s">
        <v>88</v>
      </c>
      <c r="AW410" s="11" t="s">
        <v>41</v>
      </c>
      <c r="AX410" s="11" t="s">
        <v>86</v>
      </c>
      <c r="AY410" s="192" t="s">
        <v>156</v>
      </c>
    </row>
    <row r="411" spans="2:65" s="1" customFormat="1" ht="16.5" customHeight="1" x14ac:dyDescent="0.3">
      <c r="B411" s="175"/>
      <c r="C411" s="176" t="s">
        <v>411</v>
      </c>
      <c r="D411" s="176" t="s">
        <v>158</v>
      </c>
      <c r="E411" s="177" t="s">
        <v>1054</v>
      </c>
      <c r="F411" s="178" t="s">
        <v>1055</v>
      </c>
      <c r="G411" s="179" t="s">
        <v>306</v>
      </c>
      <c r="H411" s="180">
        <v>20</v>
      </c>
      <c r="I411" s="181"/>
      <c r="J411" s="182">
        <f>ROUND(I411*H411,2)</f>
        <v>0</v>
      </c>
      <c r="K411" s="178" t="s">
        <v>162</v>
      </c>
      <c r="L411" s="42"/>
      <c r="M411" s="183" t="s">
        <v>5</v>
      </c>
      <c r="N411" s="184" t="s">
        <v>49</v>
      </c>
      <c r="O411" s="43"/>
      <c r="P411" s="185">
        <f>O411*H411</f>
        <v>0</v>
      </c>
      <c r="Q411" s="185">
        <v>0</v>
      </c>
      <c r="R411" s="185">
        <f>Q411*H411</f>
        <v>0</v>
      </c>
      <c r="S411" s="185">
        <v>0</v>
      </c>
      <c r="T411" s="186">
        <f>S411*H411</f>
        <v>0</v>
      </c>
      <c r="AR411" s="24" t="s">
        <v>86</v>
      </c>
      <c r="AT411" s="24" t="s">
        <v>158</v>
      </c>
      <c r="AU411" s="24" t="s">
        <v>88</v>
      </c>
      <c r="AY411" s="24" t="s">
        <v>156</v>
      </c>
      <c r="BE411" s="187">
        <f>IF(N411="základní",J411,0)</f>
        <v>0</v>
      </c>
      <c r="BF411" s="187">
        <f>IF(N411="snížená",J411,0)</f>
        <v>0</v>
      </c>
      <c r="BG411" s="187">
        <f>IF(N411="zákl. přenesená",J411,0)</f>
        <v>0</v>
      </c>
      <c r="BH411" s="187">
        <f>IF(N411="sníž. přenesená",J411,0)</f>
        <v>0</v>
      </c>
      <c r="BI411" s="187">
        <f>IF(N411="nulová",J411,0)</f>
        <v>0</v>
      </c>
      <c r="BJ411" s="24" t="s">
        <v>86</v>
      </c>
      <c r="BK411" s="187">
        <f>ROUND(I411*H411,2)</f>
        <v>0</v>
      </c>
      <c r="BL411" s="24" t="s">
        <v>86</v>
      </c>
      <c r="BM411" s="24" t="s">
        <v>1056</v>
      </c>
    </row>
    <row r="412" spans="2:65" s="11" customFormat="1" x14ac:dyDescent="0.3">
      <c r="B412" s="191"/>
      <c r="D412" s="188" t="s">
        <v>167</v>
      </c>
      <c r="E412" s="192" t="s">
        <v>5</v>
      </c>
      <c r="F412" s="193" t="s">
        <v>1044</v>
      </c>
      <c r="H412" s="194">
        <v>20</v>
      </c>
      <c r="I412" s="195"/>
      <c r="L412" s="191"/>
      <c r="M412" s="196"/>
      <c r="N412" s="197"/>
      <c r="O412" s="197"/>
      <c r="P412" s="197"/>
      <c r="Q412" s="197"/>
      <c r="R412" s="197"/>
      <c r="S412" s="197"/>
      <c r="T412" s="198"/>
      <c r="AT412" s="192" t="s">
        <v>167</v>
      </c>
      <c r="AU412" s="192" t="s">
        <v>88</v>
      </c>
      <c r="AV412" s="11" t="s">
        <v>88</v>
      </c>
      <c r="AW412" s="11" t="s">
        <v>41</v>
      </c>
      <c r="AX412" s="11" t="s">
        <v>78</v>
      </c>
      <c r="AY412" s="192" t="s">
        <v>156</v>
      </c>
    </row>
    <row r="413" spans="2:65" s="12" customFormat="1" x14ac:dyDescent="0.3">
      <c r="B413" s="199"/>
      <c r="D413" s="188" t="s">
        <v>167</v>
      </c>
      <c r="E413" s="200" t="s">
        <v>5</v>
      </c>
      <c r="F413" s="201" t="s">
        <v>169</v>
      </c>
      <c r="H413" s="202">
        <v>20</v>
      </c>
      <c r="I413" s="203"/>
      <c r="L413" s="199"/>
      <c r="M413" s="204"/>
      <c r="N413" s="205"/>
      <c r="O413" s="205"/>
      <c r="P413" s="205"/>
      <c r="Q413" s="205"/>
      <c r="R413" s="205"/>
      <c r="S413" s="205"/>
      <c r="T413" s="206"/>
      <c r="AT413" s="200" t="s">
        <v>167</v>
      </c>
      <c r="AU413" s="200" t="s">
        <v>88</v>
      </c>
      <c r="AV413" s="12" t="s">
        <v>163</v>
      </c>
      <c r="AW413" s="12" t="s">
        <v>41</v>
      </c>
      <c r="AX413" s="12" t="s">
        <v>86</v>
      </c>
      <c r="AY413" s="200" t="s">
        <v>156</v>
      </c>
    </row>
    <row r="414" spans="2:65" s="1" customFormat="1" ht="16.5" customHeight="1" x14ac:dyDescent="0.3">
      <c r="B414" s="175"/>
      <c r="C414" s="176" t="s">
        <v>503</v>
      </c>
      <c r="D414" s="176" t="s">
        <v>158</v>
      </c>
      <c r="E414" s="177" t="s">
        <v>1057</v>
      </c>
      <c r="F414" s="178" t="s">
        <v>1058</v>
      </c>
      <c r="G414" s="179" t="s">
        <v>306</v>
      </c>
      <c r="H414" s="180">
        <v>4268.3999999999996</v>
      </c>
      <c r="I414" s="181"/>
      <c r="J414" s="182">
        <f>ROUND(I414*H414,2)</f>
        <v>0</v>
      </c>
      <c r="K414" s="178" t="s">
        <v>162</v>
      </c>
      <c r="L414" s="42"/>
      <c r="M414" s="183" t="s">
        <v>5</v>
      </c>
      <c r="N414" s="184" t="s">
        <v>49</v>
      </c>
      <c r="O414" s="43"/>
      <c r="P414" s="185">
        <f>O414*H414</f>
        <v>0</v>
      </c>
      <c r="Q414" s="185">
        <v>0</v>
      </c>
      <c r="R414" s="185">
        <f>Q414*H414</f>
        <v>0</v>
      </c>
      <c r="S414" s="185">
        <v>0</v>
      </c>
      <c r="T414" s="186">
        <f>S414*H414</f>
        <v>0</v>
      </c>
      <c r="AR414" s="24" t="s">
        <v>86</v>
      </c>
      <c r="AT414" s="24" t="s">
        <v>158</v>
      </c>
      <c r="AU414" s="24" t="s">
        <v>88</v>
      </c>
      <c r="AY414" s="24" t="s">
        <v>156</v>
      </c>
      <c r="BE414" s="187">
        <f>IF(N414="základní",J414,0)</f>
        <v>0</v>
      </c>
      <c r="BF414" s="187">
        <f>IF(N414="snížená",J414,0)</f>
        <v>0</v>
      </c>
      <c r="BG414" s="187">
        <f>IF(N414="zákl. přenesená",J414,0)</f>
        <v>0</v>
      </c>
      <c r="BH414" s="187">
        <f>IF(N414="sníž. přenesená",J414,0)</f>
        <v>0</v>
      </c>
      <c r="BI414" s="187">
        <f>IF(N414="nulová",J414,0)</f>
        <v>0</v>
      </c>
      <c r="BJ414" s="24" t="s">
        <v>86</v>
      </c>
      <c r="BK414" s="187">
        <f>ROUND(I414*H414,2)</f>
        <v>0</v>
      </c>
      <c r="BL414" s="24" t="s">
        <v>86</v>
      </c>
      <c r="BM414" s="24" t="s">
        <v>1059</v>
      </c>
    </row>
    <row r="415" spans="2:65" s="11" customFormat="1" x14ac:dyDescent="0.3">
      <c r="B415" s="191"/>
      <c r="D415" s="188" t="s">
        <v>167</v>
      </c>
      <c r="E415" s="192" t="s">
        <v>5</v>
      </c>
      <c r="F415" s="193" t="s">
        <v>646</v>
      </c>
      <c r="H415" s="194">
        <v>4268.3999999999996</v>
      </c>
      <c r="I415" s="195"/>
      <c r="L415" s="191"/>
      <c r="M415" s="196"/>
      <c r="N415" s="197"/>
      <c r="O415" s="197"/>
      <c r="P415" s="197"/>
      <c r="Q415" s="197"/>
      <c r="R415" s="197"/>
      <c r="S415" s="197"/>
      <c r="T415" s="198"/>
      <c r="AT415" s="192" t="s">
        <v>167</v>
      </c>
      <c r="AU415" s="192" t="s">
        <v>88</v>
      </c>
      <c r="AV415" s="11" t="s">
        <v>88</v>
      </c>
      <c r="AW415" s="11" t="s">
        <v>41</v>
      </c>
      <c r="AX415" s="11" t="s">
        <v>78</v>
      </c>
      <c r="AY415" s="192" t="s">
        <v>156</v>
      </c>
    </row>
    <row r="416" spans="2:65" s="12" customFormat="1" x14ac:dyDescent="0.3">
      <c r="B416" s="199"/>
      <c r="D416" s="188" t="s">
        <v>167</v>
      </c>
      <c r="E416" s="200" t="s">
        <v>5</v>
      </c>
      <c r="F416" s="201" t="s">
        <v>169</v>
      </c>
      <c r="H416" s="202">
        <v>4268.3999999999996</v>
      </c>
      <c r="I416" s="203"/>
      <c r="L416" s="199"/>
      <c r="M416" s="204"/>
      <c r="N416" s="205"/>
      <c r="O416" s="205"/>
      <c r="P416" s="205"/>
      <c r="Q416" s="205"/>
      <c r="R416" s="205"/>
      <c r="S416" s="205"/>
      <c r="T416" s="206"/>
      <c r="AT416" s="200" t="s">
        <v>167</v>
      </c>
      <c r="AU416" s="200" t="s">
        <v>88</v>
      </c>
      <c r="AV416" s="12" t="s">
        <v>163</v>
      </c>
      <c r="AW416" s="12" t="s">
        <v>41</v>
      </c>
      <c r="AX416" s="12" t="s">
        <v>86</v>
      </c>
      <c r="AY416" s="200" t="s">
        <v>156</v>
      </c>
    </row>
    <row r="417" spans="2:65" s="1" customFormat="1" ht="16.5" customHeight="1" x14ac:dyDescent="0.3">
      <c r="B417" s="175"/>
      <c r="C417" s="176" t="s">
        <v>412</v>
      </c>
      <c r="D417" s="176" t="s">
        <v>158</v>
      </c>
      <c r="E417" s="177" t="s">
        <v>1060</v>
      </c>
      <c r="F417" s="178" t="s">
        <v>1061</v>
      </c>
      <c r="G417" s="179" t="s">
        <v>901</v>
      </c>
      <c r="H417" s="180">
        <v>50</v>
      </c>
      <c r="I417" s="181"/>
      <c r="J417" s="182">
        <f>ROUND(I417*H417,2)</f>
        <v>0</v>
      </c>
      <c r="K417" s="178" t="s">
        <v>162</v>
      </c>
      <c r="L417" s="42"/>
      <c r="M417" s="183" t="s">
        <v>5</v>
      </c>
      <c r="N417" s="184" t="s">
        <v>49</v>
      </c>
      <c r="O417" s="43"/>
      <c r="P417" s="185">
        <f>O417*H417</f>
        <v>0</v>
      </c>
      <c r="Q417" s="185">
        <v>4.3800000000000002E-3</v>
      </c>
      <c r="R417" s="185">
        <f>Q417*H417</f>
        <v>0.219</v>
      </c>
      <c r="S417" s="185">
        <v>0</v>
      </c>
      <c r="T417" s="186">
        <f>S417*H417</f>
        <v>0</v>
      </c>
      <c r="AR417" s="24" t="s">
        <v>86</v>
      </c>
      <c r="AT417" s="24" t="s">
        <v>158</v>
      </c>
      <c r="AU417" s="24" t="s">
        <v>88</v>
      </c>
      <c r="AY417" s="24" t="s">
        <v>156</v>
      </c>
      <c r="BE417" s="187">
        <f>IF(N417="základní",J417,0)</f>
        <v>0</v>
      </c>
      <c r="BF417" s="187">
        <f>IF(N417="snížená",J417,0)</f>
        <v>0</v>
      </c>
      <c r="BG417" s="187">
        <f>IF(N417="zákl. přenesená",J417,0)</f>
        <v>0</v>
      </c>
      <c r="BH417" s="187">
        <f>IF(N417="sníž. přenesená",J417,0)</f>
        <v>0</v>
      </c>
      <c r="BI417" s="187">
        <f>IF(N417="nulová",J417,0)</f>
        <v>0</v>
      </c>
      <c r="BJ417" s="24" t="s">
        <v>86</v>
      </c>
      <c r="BK417" s="187">
        <f>ROUND(I417*H417,2)</f>
        <v>0</v>
      </c>
      <c r="BL417" s="24" t="s">
        <v>86</v>
      </c>
      <c r="BM417" s="24" t="s">
        <v>1062</v>
      </c>
    </row>
    <row r="418" spans="2:65" s="11" customFormat="1" x14ac:dyDescent="0.3">
      <c r="B418" s="191"/>
      <c r="D418" s="188" t="s">
        <v>167</v>
      </c>
      <c r="E418" s="192" t="s">
        <v>5</v>
      </c>
      <c r="F418" s="193" t="s">
        <v>1063</v>
      </c>
      <c r="H418" s="194">
        <v>26</v>
      </c>
      <c r="I418" s="195"/>
      <c r="L418" s="191"/>
      <c r="M418" s="196"/>
      <c r="N418" s="197"/>
      <c r="O418" s="197"/>
      <c r="P418" s="197"/>
      <c r="Q418" s="197"/>
      <c r="R418" s="197"/>
      <c r="S418" s="197"/>
      <c r="T418" s="198"/>
      <c r="AT418" s="192" t="s">
        <v>167</v>
      </c>
      <c r="AU418" s="192" t="s">
        <v>88</v>
      </c>
      <c r="AV418" s="11" t="s">
        <v>88</v>
      </c>
      <c r="AW418" s="11" t="s">
        <v>41</v>
      </c>
      <c r="AX418" s="11" t="s">
        <v>78</v>
      </c>
      <c r="AY418" s="192" t="s">
        <v>156</v>
      </c>
    </row>
    <row r="419" spans="2:65" s="11" customFormat="1" x14ac:dyDescent="0.3">
      <c r="B419" s="191"/>
      <c r="D419" s="188" t="s">
        <v>167</v>
      </c>
      <c r="E419" s="192" t="s">
        <v>5</v>
      </c>
      <c r="F419" s="193" t="s">
        <v>1064</v>
      </c>
      <c r="H419" s="194">
        <v>24</v>
      </c>
      <c r="I419" s="195"/>
      <c r="L419" s="191"/>
      <c r="M419" s="196"/>
      <c r="N419" s="197"/>
      <c r="O419" s="197"/>
      <c r="P419" s="197"/>
      <c r="Q419" s="197"/>
      <c r="R419" s="197"/>
      <c r="S419" s="197"/>
      <c r="T419" s="198"/>
      <c r="AT419" s="192" t="s">
        <v>167</v>
      </c>
      <c r="AU419" s="192" t="s">
        <v>88</v>
      </c>
      <c r="AV419" s="11" t="s">
        <v>88</v>
      </c>
      <c r="AW419" s="11" t="s">
        <v>41</v>
      </c>
      <c r="AX419" s="11" t="s">
        <v>78</v>
      </c>
      <c r="AY419" s="192" t="s">
        <v>156</v>
      </c>
    </row>
    <row r="420" spans="2:65" s="12" customFormat="1" x14ac:dyDescent="0.3">
      <c r="B420" s="199"/>
      <c r="D420" s="188" t="s">
        <v>167</v>
      </c>
      <c r="E420" s="200" t="s">
        <v>5</v>
      </c>
      <c r="F420" s="201" t="s">
        <v>169</v>
      </c>
      <c r="H420" s="202">
        <v>50</v>
      </c>
      <c r="I420" s="203"/>
      <c r="L420" s="199"/>
      <c r="M420" s="204"/>
      <c r="N420" s="205"/>
      <c r="O420" s="205"/>
      <c r="P420" s="205"/>
      <c r="Q420" s="205"/>
      <c r="R420" s="205"/>
      <c r="S420" s="205"/>
      <c r="T420" s="206"/>
      <c r="AT420" s="200" t="s">
        <v>167</v>
      </c>
      <c r="AU420" s="200" t="s">
        <v>88</v>
      </c>
      <c r="AV420" s="12" t="s">
        <v>163</v>
      </c>
      <c r="AW420" s="12" t="s">
        <v>41</v>
      </c>
      <c r="AX420" s="12" t="s">
        <v>86</v>
      </c>
      <c r="AY420" s="200" t="s">
        <v>156</v>
      </c>
    </row>
    <row r="421" spans="2:65" s="1" customFormat="1" ht="16.5" customHeight="1" x14ac:dyDescent="0.3">
      <c r="B421" s="175"/>
      <c r="C421" s="208" t="s">
        <v>506</v>
      </c>
      <c r="D421" s="208" t="s">
        <v>228</v>
      </c>
      <c r="E421" s="209" t="s">
        <v>1065</v>
      </c>
      <c r="F421" s="210" t="s">
        <v>1066</v>
      </c>
      <c r="G421" s="211" t="s">
        <v>300</v>
      </c>
      <c r="H421" s="212">
        <v>26</v>
      </c>
      <c r="I421" s="213"/>
      <c r="J421" s="214">
        <f>ROUND(I421*H421,2)</f>
        <v>0</v>
      </c>
      <c r="K421" s="210" t="s">
        <v>5</v>
      </c>
      <c r="L421" s="215"/>
      <c r="M421" s="216" t="s">
        <v>5</v>
      </c>
      <c r="N421" s="217" t="s">
        <v>49</v>
      </c>
      <c r="O421" s="43"/>
      <c r="P421" s="185">
        <f>O421*H421</f>
        <v>0</v>
      </c>
      <c r="Q421" s="185">
        <v>0</v>
      </c>
      <c r="R421" s="185">
        <f>Q421*H421</f>
        <v>0</v>
      </c>
      <c r="S421" s="185">
        <v>0</v>
      </c>
      <c r="T421" s="186">
        <f>S421*H421</f>
        <v>0</v>
      </c>
      <c r="AR421" s="24" t="s">
        <v>426</v>
      </c>
      <c r="AT421" s="24" t="s">
        <v>228</v>
      </c>
      <c r="AU421" s="24" t="s">
        <v>88</v>
      </c>
      <c r="AY421" s="24" t="s">
        <v>156</v>
      </c>
      <c r="BE421" s="187">
        <f>IF(N421="základní",J421,0)</f>
        <v>0</v>
      </c>
      <c r="BF421" s="187">
        <f>IF(N421="snížená",J421,0)</f>
        <v>0</v>
      </c>
      <c r="BG421" s="187">
        <f>IF(N421="zákl. přenesená",J421,0)</f>
        <v>0</v>
      </c>
      <c r="BH421" s="187">
        <f>IF(N421="sníž. přenesená",J421,0)</f>
        <v>0</v>
      </c>
      <c r="BI421" s="187">
        <f>IF(N421="nulová",J421,0)</f>
        <v>0</v>
      </c>
      <c r="BJ421" s="24" t="s">
        <v>86</v>
      </c>
      <c r="BK421" s="187">
        <f>ROUND(I421*H421,2)</f>
        <v>0</v>
      </c>
      <c r="BL421" s="24" t="s">
        <v>426</v>
      </c>
      <c r="BM421" s="24" t="s">
        <v>1067</v>
      </c>
    </row>
    <row r="422" spans="2:65" s="1" customFormat="1" ht="27" x14ac:dyDescent="0.3">
      <c r="B422" s="42"/>
      <c r="D422" s="188" t="s">
        <v>186</v>
      </c>
      <c r="F422" s="323" t="s">
        <v>2401</v>
      </c>
      <c r="I422" s="150"/>
      <c r="L422" s="42"/>
      <c r="M422" s="190"/>
      <c r="N422" s="43"/>
      <c r="O422" s="43"/>
      <c r="P422" s="43"/>
      <c r="Q422" s="43"/>
      <c r="R422" s="43"/>
      <c r="S422" s="43"/>
      <c r="T422" s="71"/>
      <c r="AT422" s="24" t="s">
        <v>186</v>
      </c>
      <c r="AU422" s="24" t="s">
        <v>88</v>
      </c>
    </row>
    <row r="423" spans="2:65" s="11" customFormat="1" x14ac:dyDescent="0.3">
      <c r="B423" s="191"/>
      <c r="D423" s="188" t="s">
        <v>167</v>
      </c>
      <c r="E423" s="192" t="s">
        <v>5</v>
      </c>
      <c r="F423" s="193" t="s">
        <v>1068</v>
      </c>
      <c r="H423" s="194">
        <v>26</v>
      </c>
      <c r="I423" s="195"/>
      <c r="L423" s="191"/>
      <c r="M423" s="196"/>
      <c r="N423" s="197"/>
      <c r="O423" s="197"/>
      <c r="P423" s="197"/>
      <c r="Q423" s="197"/>
      <c r="R423" s="197"/>
      <c r="S423" s="197"/>
      <c r="T423" s="198"/>
      <c r="AT423" s="192" t="s">
        <v>167</v>
      </c>
      <c r="AU423" s="192" t="s">
        <v>88</v>
      </c>
      <c r="AV423" s="11" t="s">
        <v>88</v>
      </c>
      <c r="AW423" s="11" t="s">
        <v>41</v>
      </c>
      <c r="AX423" s="11" t="s">
        <v>78</v>
      </c>
      <c r="AY423" s="192" t="s">
        <v>156</v>
      </c>
    </row>
    <row r="424" spans="2:65" s="12" customFormat="1" x14ac:dyDescent="0.3">
      <c r="B424" s="199"/>
      <c r="D424" s="188" t="s">
        <v>167</v>
      </c>
      <c r="E424" s="200" t="s">
        <v>5</v>
      </c>
      <c r="F424" s="201" t="s">
        <v>169</v>
      </c>
      <c r="H424" s="202">
        <v>26</v>
      </c>
      <c r="I424" s="203"/>
      <c r="L424" s="199"/>
      <c r="M424" s="204"/>
      <c r="N424" s="205"/>
      <c r="O424" s="205"/>
      <c r="P424" s="205"/>
      <c r="Q424" s="205"/>
      <c r="R424" s="205"/>
      <c r="S424" s="205"/>
      <c r="T424" s="206"/>
      <c r="AT424" s="200" t="s">
        <v>167</v>
      </c>
      <c r="AU424" s="200" t="s">
        <v>88</v>
      </c>
      <c r="AV424" s="12" t="s">
        <v>163</v>
      </c>
      <c r="AW424" s="12" t="s">
        <v>41</v>
      </c>
      <c r="AX424" s="12" t="s">
        <v>86</v>
      </c>
      <c r="AY424" s="200" t="s">
        <v>156</v>
      </c>
    </row>
    <row r="425" spans="2:65" s="1" customFormat="1" ht="16.5" customHeight="1" x14ac:dyDescent="0.3">
      <c r="B425" s="175"/>
      <c r="C425" s="208" t="s">
        <v>414</v>
      </c>
      <c r="D425" s="208" t="s">
        <v>228</v>
      </c>
      <c r="E425" s="209" t="s">
        <v>1069</v>
      </c>
      <c r="F425" s="210" t="s">
        <v>1070</v>
      </c>
      <c r="G425" s="211" t="s">
        <v>300</v>
      </c>
      <c r="H425" s="212">
        <v>24</v>
      </c>
      <c r="I425" s="213"/>
      <c r="J425" s="214">
        <f>ROUND(I425*H425,2)</f>
        <v>0</v>
      </c>
      <c r="K425" s="210" t="s">
        <v>5</v>
      </c>
      <c r="L425" s="215"/>
      <c r="M425" s="216" t="s">
        <v>5</v>
      </c>
      <c r="N425" s="217" t="s">
        <v>49</v>
      </c>
      <c r="O425" s="43"/>
      <c r="P425" s="185">
        <f>O425*H425</f>
        <v>0</v>
      </c>
      <c r="Q425" s="185">
        <v>0</v>
      </c>
      <c r="R425" s="185">
        <f>Q425*H425</f>
        <v>0</v>
      </c>
      <c r="S425" s="185">
        <v>0</v>
      </c>
      <c r="T425" s="186">
        <f>S425*H425</f>
        <v>0</v>
      </c>
      <c r="AR425" s="24" t="s">
        <v>426</v>
      </c>
      <c r="AT425" s="24" t="s">
        <v>228</v>
      </c>
      <c r="AU425" s="24" t="s">
        <v>88</v>
      </c>
      <c r="AY425" s="24" t="s">
        <v>156</v>
      </c>
      <c r="BE425" s="187">
        <f>IF(N425="základní",J425,0)</f>
        <v>0</v>
      </c>
      <c r="BF425" s="187">
        <f>IF(N425="snížená",J425,0)</f>
        <v>0</v>
      </c>
      <c r="BG425" s="187">
        <f>IF(N425="zákl. přenesená",J425,0)</f>
        <v>0</v>
      </c>
      <c r="BH425" s="187">
        <f>IF(N425="sníž. přenesená",J425,0)</f>
        <v>0</v>
      </c>
      <c r="BI425" s="187">
        <f>IF(N425="nulová",J425,0)</f>
        <v>0</v>
      </c>
      <c r="BJ425" s="24" t="s">
        <v>86</v>
      </c>
      <c r="BK425" s="187">
        <f>ROUND(I425*H425,2)</f>
        <v>0</v>
      </c>
      <c r="BL425" s="24" t="s">
        <v>426</v>
      </c>
      <c r="BM425" s="24" t="s">
        <v>1071</v>
      </c>
    </row>
    <row r="426" spans="2:65" s="1" customFormat="1" ht="27" x14ac:dyDescent="0.3">
      <c r="B426" s="42"/>
      <c r="D426" s="188" t="s">
        <v>186</v>
      </c>
      <c r="F426" s="323" t="s">
        <v>2401</v>
      </c>
      <c r="I426" s="150"/>
      <c r="L426" s="42"/>
      <c r="M426" s="190"/>
      <c r="N426" s="43"/>
      <c r="O426" s="43"/>
      <c r="P426" s="43"/>
      <c r="Q426" s="43"/>
      <c r="R426" s="43"/>
      <c r="S426" s="43"/>
      <c r="T426" s="71"/>
      <c r="AT426" s="24" t="s">
        <v>186</v>
      </c>
      <c r="AU426" s="24" t="s">
        <v>88</v>
      </c>
    </row>
    <row r="427" spans="2:65" s="11" customFormat="1" x14ac:dyDescent="0.3">
      <c r="B427" s="191"/>
      <c r="D427" s="188" t="s">
        <v>167</v>
      </c>
      <c r="E427" s="192" t="s">
        <v>5</v>
      </c>
      <c r="F427" s="193" t="s">
        <v>1072</v>
      </c>
      <c r="H427" s="194">
        <v>24</v>
      </c>
      <c r="I427" s="195"/>
      <c r="L427" s="191"/>
      <c r="M427" s="196"/>
      <c r="N427" s="197"/>
      <c r="O427" s="197"/>
      <c r="P427" s="197"/>
      <c r="Q427" s="197"/>
      <c r="R427" s="197"/>
      <c r="S427" s="197"/>
      <c r="T427" s="198"/>
      <c r="AT427" s="192" t="s">
        <v>167</v>
      </c>
      <c r="AU427" s="192" t="s">
        <v>88</v>
      </c>
      <c r="AV427" s="11" t="s">
        <v>88</v>
      </c>
      <c r="AW427" s="11" t="s">
        <v>41</v>
      </c>
      <c r="AX427" s="11" t="s">
        <v>78</v>
      </c>
      <c r="AY427" s="192" t="s">
        <v>156</v>
      </c>
    </row>
    <row r="428" spans="2:65" s="12" customFormat="1" x14ac:dyDescent="0.3">
      <c r="B428" s="199"/>
      <c r="D428" s="188" t="s">
        <v>167</v>
      </c>
      <c r="E428" s="200" t="s">
        <v>5</v>
      </c>
      <c r="F428" s="201" t="s">
        <v>169</v>
      </c>
      <c r="H428" s="202">
        <v>24</v>
      </c>
      <c r="I428" s="203"/>
      <c r="L428" s="199"/>
      <c r="M428" s="204"/>
      <c r="N428" s="205"/>
      <c r="O428" s="205"/>
      <c r="P428" s="205"/>
      <c r="Q428" s="205"/>
      <c r="R428" s="205"/>
      <c r="S428" s="205"/>
      <c r="T428" s="206"/>
      <c r="AT428" s="200" t="s">
        <v>167</v>
      </c>
      <c r="AU428" s="200" t="s">
        <v>88</v>
      </c>
      <c r="AV428" s="12" t="s">
        <v>163</v>
      </c>
      <c r="AW428" s="12" t="s">
        <v>41</v>
      </c>
      <c r="AX428" s="12" t="s">
        <v>86</v>
      </c>
      <c r="AY428" s="200" t="s">
        <v>156</v>
      </c>
    </row>
    <row r="429" spans="2:65" s="1" customFormat="1" ht="25.5" customHeight="1" x14ac:dyDescent="0.3">
      <c r="B429" s="175"/>
      <c r="C429" s="176" t="s">
        <v>509</v>
      </c>
      <c r="D429" s="176" t="s">
        <v>158</v>
      </c>
      <c r="E429" s="177" t="s">
        <v>1073</v>
      </c>
      <c r="F429" s="178" t="s">
        <v>1074</v>
      </c>
      <c r="G429" s="179" t="s">
        <v>901</v>
      </c>
      <c r="H429" s="180">
        <v>227</v>
      </c>
      <c r="I429" s="181"/>
      <c r="J429" s="182">
        <f>ROUND(I429*H429,2)</f>
        <v>0</v>
      </c>
      <c r="K429" s="178" t="s">
        <v>162</v>
      </c>
      <c r="L429" s="42"/>
      <c r="M429" s="183" t="s">
        <v>5</v>
      </c>
      <c r="N429" s="184" t="s">
        <v>49</v>
      </c>
      <c r="O429" s="43"/>
      <c r="P429" s="185">
        <f>O429*H429</f>
        <v>0</v>
      </c>
      <c r="Q429" s="185">
        <v>2.6099999999999999E-3</v>
      </c>
      <c r="R429" s="185">
        <f>Q429*H429</f>
        <v>0.59246999999999994</v>
      </c>
      <c r="S429" s="185">
        <v>0</v>
      </c>
      <c r="T429" s="186">
        <f>S429*H429</f>
        <v>0</v>
      </c>
      <c r="AR429" s="24" t="s">
        <v>86</v>
      </c>
      <c r="AT429" s="24" t="s">
        <v>158</v>
      </c>
      <c r="AU429" s="24" t="s">
        <v>88</v>
      </c>
      <c r="AY429" s="24" t="s">
        <v>156</v>
      </c>
      <c r="BE429" s="187">
        <f>IF(N429="základní",J429,0)</f>
        <v>0</v>
      </c>
      <c r="BF429" s="187">
        <f>IF(N429="snížená",J429,0)</f>
        <v>0</v>
      </c>
      <c r="BG429" s="187">
        <f>IF(N429="zákl. přenesená",J429,0)</f>
        <v>0</v>
      </c>
      <c r="BH429" s="187">
        <f>IF(N429="sníž. přenesená",J429,0)</f>
        <v>0</v>
      </c>
      <c r="BI429" s="187">
        <f>IF(N429="nulová",J429,0)</f>
        <v>0</v>
      </c>
      <c r="BJ429" s="24" t="s">
        <v>86</v>
      </c>
      <c r="BK429" s="187">
        <f>ROUND(I429*H429,2)</f>
        <v>0</v>
      </c>
      <c r="BL429" s="24" t="s">
        <v>86</v>
      </c>
      <c r="BM429" s="24" t="s">
        <v>1075</v>
      </c>
    </row>
    <row r="430" spans="2:65" s="11" customFormat="1" x14ac:dyDescent="0.3">
      <c r="B430" s="191"/>
      <c r="D430" s="188" t="s">
        <v>167</v>
      </c>
      <c r="E430" s="192" t="s">
        <v>5</v>
      </c>
      <c r="F430" s="193" t="s">
        <v>1076</v>
      </c>
      <c r="H430" s="194">
        <v>221</v>
      </c>
      <c r="I430" s="195"/>
      <c r="L430" s="191"/>
      <c r="M430" s="196"/>
      <c r="N430" s="197"/>
      <c r="O430" s="197"/>
      <c r="P430" s="197"/>
      <c r="Q430" s="197"/>
      <c r="R430" s="197"/>
      <c r="S430" s="197"/>
      <c r="T430" s="198"/>
      <c r="AT430" s="192" t="s">
        <v>167</v>
      </c>
      <c r="AU430" s="192" t="s">
        <v>88</v>
      </c>
      <c r="AV430" s="11" t="s">
        <v>88</v>
      </c>
      <c r="AW430" s="11" t="s">
        <v>41</v>
      </c>
      <c r="AX430" s="11" t="s">
        <v>78</v>
      </c>
      <c r="AY430" s="192" t="s">
        <v>156</v>
      </c>
    </row>
    <row r="431" spans="2:65" s="11" customFormat="1" x14ac:dyDescent="0.3">
      <c r="B431" s="191"/>
      <c r="D431" s="188" t="s">
        <v>167</v>
      </c>
      <c r="E431" s="192" t="s">
        <v>5</v>
      </c>
      <c r="F431" s="193" t="s">
        <v>1077</v>
      </c>
      <c r="H431" s="194">
        <v>6</v>
      </c>
      <c r="I431" s="195"/>
      <c r="L431" s="191"/>
      <c r="M431" s="196"/>
      <c r="N431" s="197"/>
      <c r="O431" s="197"/>
      <c r="P431" s="197"/>
      <c r="Q431" s="197"/>
      <c r="R431" s="197"/>
      <c r="S431" s="197"/>
      <c r="T431" s="198"/>
      <c r="AT431" s="192" t="s">
        <v>167</v>
      </c>
      <c r="AU431" s="192" t="s">
        <v>88</v>
      </c>
      <c r="AV431" s="11" t="s">
        <v>88</v>
      </c>
      <c r="AW431" s="11" t="s">
        <v>41</v>
      </c>
      <c r="AX431" s="11" t="s">
        <v>78</v>
      </c>
      <c r="AY431" s="192" t="s">
        <v>156</v>
      </c>
    </row>
    <row r="432" spans="2:65" s="12" customFormat="1" x14ac:dyDescent="0.3">
      <c r="B432" s="199"/>
      <c r="D432" s="188" t="s">
        <v>167</v>
      </c>
      <c r="E432" s="200" t="s">
        <v>5</v>
      </c>
      <c r="F432" s="201" t="s">
        <v>169</v>
      </c>
      <c r="H432" s="202">
        <v>227</v>
      </c>
      <c r="I432" s="203"/>
      <c r="L432" s="199"/>
      <c r="M432" s="204"/>
      <c r="N432" s="205"/>
      <c r="O432" s="205"/>
      <c r="P432" s="205"/>
      <c r="Q432" s="205"/>
      <c r="R432" s="205"/>
      <c r="S432" s="205"/>
      <c r="T432" s="206"/>
      <c r="AT432" s="200" t="s">
        <v>167</v>
      </c>
      <c r="AU432" s="200" t="s">
        <v>88</v>
      </c>
      <c r="AV432" s="12" t="s">
        <v>163</v>
      </c>
      <c r="AW432" s="12" t="s">
        <v>41</v>
      </c>
      <c r="AX432" s="12" t="s">
        <v>86</v>
      </c>
      <c r="AY432" s="200" t="s">
        <v>156</v>
      </c>
    </row>
    <row r="433" spans="2:65" s="1" customFormat="1" ht="51" customHeight="1" x14ac:dyDescent="0.3">
      <c r="B433" s="175"/>
      <c r="C433" s="208" t="s">
        <v>415</v>
      </c>
      <c r="D433" s="208" t="s">
        <v>228</v>
      </c>
      <c r="E433" s="209" t="s">
        <v>1078</v>
      </c>
      <c r="F433" s="210" t="s">
        <v>1079</v>
      </c>
      <c r="G433" s="211" t="s">
        <v>300</v>
      </c>
      <c r="H433" s="212">
        <v>6</v>
      </c>
      <c r="I433" s="213"/>
      <c r="J433" s="214">
        <f>ROUND(I433*H433,2)</f>
        <v>0</v>
      </c>
      <c r="K433" s="210" t="s">
        <v>5</v>
      </c>
      <c r="L433" s="215"/>
      <c r="M433" s="216" t="s">
        <v>5</v>
      </c>
      <c r="N433" s="217" t="s">
        <v>49</v>
      </c>
      <c r="O433" s="43"/>
      <c r="P433" s="185">
        <f>O433*H433</f>
        <v>0</v>
      </c>
      <c r="Q433" s="185">
        <v>0</v>
      </c>
      <c r="R433" s="185">
        <f>Q433*H433</f>
        <v>0</v>
      </c>
      <c r="S433" s="185">
        <v>0</v>
      </c>
      <c r="T433" s="186">
        <f>S433*H433</f>
        <v>0</v>
      </c>
      <c r="AR433" s="24" t="s">
        <v>426</v>
      </c>
      <c r="AT433" s="24" t="s">
        <v>228</v>
      </c>
      <c r="AU433" s="24" t="s">
        <v>88</v>
      </c>
      <c r="AY433" s="24" t="s">
        <v>156</v>
      </c>
      <c r="BE433" s="187">
        <f>IF(N433="základní",J433,0)</f>
        <v>0</v>
      </c>
      <c r="BF433" s="187">
        <f>IF(N433="snížená",J433,0)</f>
        <v>0</v>
      </c>
      <c r="BG433" s="187">
        <f>IF(N433="zákl. přenesená",J433,0)</f>
        <v>0</v>
      </c>
      <c r="BH433" s="187">
        <f>IF(N433="sníž. přenesená",J433,0)</f>
        <v>0</v>
      </c>
      <c r="BI433" s="187">
        <f>IF(N433="nulová",J433,0)</f>
        <v>0</v>
      </c>
      <c r="BJ433" s="24" t="s">
        <v>86</v>
      </c>
      <c r="BK433" s="187">
        <f>ROUND(I433*H433,2)</f>
        <v>0</v>
      </c>
      <c r="BL433" s="24" t="s">
        <v>426</v>
      </c>
      <c r="BM433" s="24" t="s">
        <v>1080</v>
      </c>
    </row>
    <row r="434" spans="2:65" s="1" customFormat="1" ht="40.5" x14ac:dyDescent="0.3">
      <c r="B434" s="42"/>
      <c r="D434" s="188" t="s">
        <v>186</v>
      </c>
      <c r="F434" s="323" t="s">
        <v>2408</v>
      </c>
      <c r="I434" s="150"/>
      <c r="L434" s="42"/>
      <c r="M434" s="190"/>
      <c r="N434" s="43"/>
      <c r="O434" s="43"/>
      <c r="P434" s="43"/>
      <c r="Q434" s="43"/>
      <c r="R434" s="43"/>
      <c r="S434" s="43"/>
      <c r="T434" s="71"/>
      <c r="AT434" s="24" t="s">
        <v>186</v>
      </c>
      <c r="AU434" s="24" t="s">
        <v>88</v>
      </c>
    </row>
    <row r="435" spans="2:65" s="1" customFormat="1" ht="16.5" customHeight="1" x14ac:dyDescent="0.3">
      <c r="B435" s="175"/>
      <c r="C435" s="208" t="s">
        <v>512</v>
      </c>
      <c r="D435" s="208" t="s">
        <v>228</v>
      </c>
      <c r="E435" s="209" t="s">
        <v>1081</v>
      </c>
      <c r="F435" s="210" t="s">
        <v>1082</v>
      </c>
      <c r="G435" s="211" t="s">
        <v>300</v>
      </c>
      <c r="H435" s="212">
        <v>1</v>
      </c>
      <c r="I435" s="213"/>
      <c r="J435" s="214">
        <f>ROUND(I435*H435,2)</f>
        <v>0</v>
      </c>
      <c r="K435" s="210" t="s">
        <v>5</v>
      </c>
      <c r="L435" s="215"/>
      <c r="M435" s="216" t="s">
        <v>5</v>
      </c>
      <c r="N435" s="217" t="s">
        <v>49</v>
      </c>
      <c r="O435" s="43"/>
      <c r="P435" s="185">
        <f>O435*H435</f>
        <v>0</v>
      </c>
      <c r="Q435" s="185">
        <v>0</v>
      </c>
      <c r="R435" s="185">
        <f>Q435*H435</f>
        <v>0</v>
      </c>
      <c r="S435" s="185">
        <v>0</v>
      </c>
      <c r="T435" s="186">
        <f>S435*H435</f>
        <v>0</v>
      </c>
      <c r="AR435" s="24" t="s">
        <v>426</v>
      </c>
      <c r="AT435" s="24" t="s">
        <v>228</v>
      </c>
      <c r="AU435" s="24" t="s">
        <v>88</v>
      </c>
      <c r="AY435" s="24" t="s">
        <v>156</v>
      </c>
      <c r="BE435" s="187">
        <f>IF(N435="základní",J435,0)</f>
        <v>0</v>
      </c>
      <c r="BF435" s="187">
        <f>IF(N435="snížená",J435,0)</f>
        <v>0</v>
      </c>
      <c r="BG435" s="187">
        <f>IF(N435="zákl. přenesená",J435,0)</f>
        <v>0</v>
      </c>
      <c r="BH435" s="187">
        <f>IF(N435="sníž. přenesená",J435,0)</f>
        <v>0</v>
      </c>
      <c r="BI435" s="187">
        <f>IF(N435="nulová",J435,0)</f>
        <v>0</v>
      </c>
      <c r="BJ435" s="24" t="s">
        <v>86</v>
      </c>
      <c r="BK435" s="187">
        <f>ROUND(I435*H435,2)</f>
        <v>0</v>
      </c>
      <c r="BL435" s="24" t="s">
        <v>426</v>
      </c>
      <c r="BM435" s="24" t="s">
        <v>1083</v>
      </c>
    </row>
    <row r="436" spans="2:65" s="1" customFormat="1" ht="27" x14ac:dyDescent="0.3">
      <c r="B436" s="42"/>
      <c r="D436" s="188" t="s">
        <v>186</v>
      </c>
      <c r="F436" s="323" t="s">
        <v>2409</v>
      </c>
      <c r="I436" s="150"/>
      <c r="L436" s="42"/>
      <c r="M436" s="190"/>
      <c r="N436" s="43"/>
      <c r="O436" s="43"/>
      <c r="P436" s="43"/>
      <c r="Q436" s="43"/>
      <c r="R436" s="43"/>
      <c r="S436" s="43"/>
      <c r="T436" s="71"/>
      <c r="AT436" s="24" t="s">
        <v>186</v>
      </c>
      <c r="AU436" s="24" t="s">
        <v>88</v>
      </c>
    </row>
    <row r="437" spans="2:65" s="1" customFormat="1" ht="16.5" customHeight="1" x14ac:dyDescent="0.3">
      <c r="B437" s="175"/>
      <c r="C437" s="208" t="s">
        <v>417</v>
      </c>
      <c r="D437" s="208" t="s">
        <v>228</v>
      </c>
      <c r="E437" s="209" t="s">
        <v>1084</v>
      </c>
      <c r="F437" s="210" t="s">
        <v>1085</v>
      </c>
      <c r="G437" s="211" t="s">
        <v>300</v>
      </c>
      <c r="H437" s="212">
        <v>1</v>
      </c>
      <c r="I437" s="213"/>
      <c r="J437" s="214">
        <f>ROUND(I437*H437,2)</f>
        <v>0</v>
      </c>
      <c r="K437" s="210" t="s">
        <v>5</v>
      </c>
      <c r="L437" s="215"/>
      <c r="M437" s="216" t="s">
        <v>5</v>
      </c>
      <c r="N437" s="217" t="s">
        <v>49</v>
      </c>
      <c r="O437" s="43"/>
      <c r="P437" s="185">
        <f>O437*H437</f>
        <v>0</v>
      </c>
      <c r="Q437" s="185">
        <v>0</v>
      </c>
      <c r="R437" s="185">
        <f>Q437*H437</f>
        <v>0</v>
      </c>
      <c r="S437" s="185">
        <v>0</v>
      </c>
      <c r="T437" s="186">
        <f>S437*H437</f>
        <v>0</v>
      </c>
      <c r="AR437" s="24" t="s">
        <v>426</v>
      </c>
      <c r="AT437" s="24" t="s">
        <v>228</v>
      </c>
      <c r="AU437" s="24" t="s">
        <v>88</v>
      </c>
      <c r="AY437" s="24" t="s">
        <v>156</v>
      </c>
      <c r="BE437" s="187">
        <f>IF(N437="základní",J437,0)</f>
        <v>0</v>
      </c>
      <c r="BF437" s="187">
        <f>IF(N437="snížená",J437,0)</f>
        <v>0</v>
      </c>
      <c r="BG437" s="187">
        <f>IF(N437="zákl. přenesená",J437,0)</f>
        <v>0</v>
      </c>
      <c r="BH437" s="187">
        <f>IF(N437="sníž. přenesená",J437,0)</f>
        <v>0</v>
      </c>
      <c r="BI437" s="187">
        <f>IF(N437="nulová",J437,0)</f>
        <v>0</v>
      </c>
      <c r="BJ437" s="24" t="s">
        <v>86</v>
      </c>
      <c r="BK437" s="187">
        <f>ROUND(I437*H437,2)</f>
        <v>0</v>
      </c>
      <c r="BL437" s="24" t="s">
        <v>426</v>
      </c>
      <c r="BM437" s="24" t="s">
        <v>1086</v>
      </c>
    </row>
    <row r="438" spans="2:65" s="1" customFormat="1" ht="27" x14ac:dyDescent="0.3">
      <c r="B438" s="42"/>
      <c r="D438" s="188" t="s">
        <v>186</v>
      </c>
      <c r="F438" s="323" t="s">
        <v>2401</v>
      </c>
      <c r="I438" s="150"/>
      <c r="L438" s="42"/>
      <c r="M438" s="190"/>
      <c r="N438" s="43"/>
      <c r="O438" s="43"/>
      <c r="P438" s="43"/>
      <c r="Q438" s="43"/>
      <c r="R438" s="43"/>
      <c r="S438" s="43"/>
      <c r="T438" s="71"/>
      <c r="AT438" s="24" t="s">
        <v>186</v>
      </c>
      <c r="AU438" s="24" t="s">
        <v>88</v>
      </c>
    </row>
    <row r="439" spans="2:65" s="1" customFormat="1" ht="16.5" customHeight="1" x14ac:dyDescent="0.3">
      <c r="B439" s="175"/>
      <c r="C439" s="208" t="s">
        <v>515</v>
      </c>
      <c r="D439" s="208" t="s">
        <v>228</v>
      </c>
      <c r="E439" s="209" t="s">
        <v>1087</v>
      </c>
      <c r="F439" s="210" t="s">
        <v>1088</v>
      </c>
      <c r="G439" s="211" t="s">
        <v>300</v>
      </c>
      <c r="H439" s="212">
        <v>2</v>
      </c>
      <c r="I439" s="213"/>
      <c r="J439" s="214">
        <f>ROUND(I439*H439,2)</f>
        <v>0</v>
      </c>
      <c r="K439" s="210" t="s">
        <v>5</v>
      </c>
      <c r="L439" s="215"/>
      <c r="M439" s="216" t="s">
        <v>5</v>
      </c>
      <c r="N439" s="217" t="s">
        <v>49</v>
      </c>
      <c r="O439" s="43"/>
      <c r="P439" s="185">
        <f>O439*H439</f>
        <v>0</v>
      </c>
      <c r="Q439" s="185">
        <v>0</v>
      </c>
      <c r="R439" s="185">
        <f>Q439*H439</f>
        <v>0</v>
      </c>
      <c r="S439" s="185">
        <v>0</v>
      </c>
      <c r="T439" s="186">
        <f>S439*H439</f>
        <v>0</v>
      </c>
      <c r="AR439" s="24" t="s">
        <v>426</v>
      </c>
      <c r="AT439" s="24" t="s">
        <v>228</v>
      </c>
      <c r="AU439" s="24" t="s">
        <v>88</v>
      </c>
      <c r="AY439" s="24" t="s">
        <v>156</v>
      </c>
      <c r="BE439" s="187">
        <f>IF(N439="základní",J439,0)</f>
        <v>0</v>
      </c>
      <c r="BF439" s="187">
        <f>IF(N439="snížená",J439,0)</f>
        <v>0</v>
      </c>
      <c r="BG439" s="187">
        <f>IF(N439="zákl. přenesená",J439,0)</f>
        <v>0</v>
      </c>
      <c r="BH439" s="187">
        <f>IF(N439="sníž. přenesená",J439,0)</f>
        <v>0</v>
      </c>
      <c r="BI439" s="187">
        <f>IF(N439="nulová",J439,0)</f>
        <v>0</v>
      </c>
      <c r="BJ439" s="24" t="s">
        <v>86</v>
      </c>
      <c r="BK439" s="187">
        <f>ROUND(I439*H439,2)</f>
        <v>0</v>
      </c>
      <c r="BL439" s="24" t="s">
        <v>426</v>
      </c>
      <c r="BM439" s="24" t="s">
        <v>1089</v>
      </c>
    </row>
    <row r="440" spans="2:65" s="1" customFormat="1" ht="20.25" customHeight="1" x14ac:dyDescent="0.3">
      <c r="B440" s="42"/>
      <c r="D440" s="188" t="s">
        <v>186</v>
      </c>
      <c r="F440" s="323" t="s">
        <v>2401</v>
      </c>
      <c r="I440" s="150"/>
      <c r="L440" s="42"/>
      <c r="M440" s="190"/>
      <c r="N440" s="43"/>
      <c r="O440" s="43"/>
      <c r="P440" s="43"/>
      <c r="Q440" s="43"/>
      <c r="R440" s="43"/>
      <c r="S440" s="43"/>
      <c r="T440" s="71"/>
      <c r="AT440" s="24" t="s">
        <v>186</v>
      </c>
      <c r="AU440" s="24" t="s">
        <v>88</v>
      </c>
    </row>
    <row r="441" spans="2:65" s="11" customFormat="1" x14ac:dyDescent="0.3">
      <c r="B441" s="191"/>
      <c r="D441" s="188" t="s">
        <v>167</v>
      </c>
      <c r="E441" s="192" t="s">
        <v>5</v>
      </c>
      <c r="F441" s="193" t="s">
        <v>88</v>
      </c>
      <c r="H441" s="194">
        <v>2</v>
      </c>
      <c r="I441" s="195"/>
      <c r="L441" s="191"/>
      <c r="M441" s="196"/>
      <c r="N441" s="197"/>
      <c r="O441" s="197"/>
      <c r="P441" s="197"/>
      <c r="Q441" s="197"/>
      <c r="R441" s="197"/>
      <c r="S441" s="197"/>
      <c r="T441" s="198"/>
      <c r="AT441" s="192" t="s">
        <v>167</v>
      </c>
      <c r="AU441" s="192" t="s">
        <v>88</v>
      </c>
      <c r="AV441" s="11" t="s">
        <v>88</v>
      </c>
      <c r="AW441" s="11" t="s">
        <v>41</v>
      </c>
      <c r="AX441" s="11" t="s">
        <v>78</v>
      </c>
      <c r="AY441" s="192" t="s">
        <v>156</v>
      </c>
    </row>
    <row r="442" spans="2:65" s="12" customFormat="1" x14ac:dyDescent="0.3">
      <c r="B442" s="199"/>
      <c r="D442" s="188" t="s">
        <v>167</v>
      </c>
      <c r="E442" s="200" t="s">
        <v>5</v>
      </c>
      <c r="F442" s="201" t="s">
        <v>169</v>
      </c>
      <c r="H442" s="202">
        <v>2</v>
      </c>
      <c r="I442" s="203"/>
      <c r="L442" s="199"/>
      <c r="M442" s="204"/>
      <c r="N442" s="205"/>
      <c r="O442" s="205"/>
      <c r="P442" s="205"/>
      <c r="Q442" s="205"/>
      <c r="R442" s="205"/>
      <c r="S442" s="205"/>
      <c r="T442" s="206"/>
      <c r="AT442" s="200" t="s">
        <v>167</v>
      </c>
      <c r="AU442" s="200" t="s">
        <v>88</v>
      </c>
      <c r="AV442" s="12" t="s">
        <v>163</v>
      </c>
      <c r="AW442" s="12" t="s">
        <v>41</v>
      </c>
      <c r="AX442" s="12" t="s">
        <v>86</v>
      </c>
      <c r="AY442" s="200" t="s">
        <v>156</v>
      </c>
    </row>
    <row r="443" spans="2:65" s="1" customFormat="1" ht="16.5" customHeight="1" x14ac:dyDescent="0.3">
      <c r="B443" s="175"/>
      <c r="C443" s="208" t="s">
        <v>418</v>
      </c>
      <c r="D443" s="208" t="s">
        <v>228</v>
      </c>
      <c r="E443" s="209" t="s">
        <v>1090</v>
      </c>
      <c r="F443" s="210" t="s">
        <v>1091</v>
      </c>
      <c r="G443" s="211" t="s">
        <v>300</v>
      </c>
      <c r="H443" s="212">
        <v>4</v>
      </c>
      <c r="I443" s="213"/>
      <c r="J443" s="214">
        <f>ROUND(I443*H443,2)</f>
        <v>0</v>
      </c>
      <c r="K443" s="210" t="s">
        <v>5</v>
      </c>
      <c r="L443" s="215"/>
      <c r="M443" s="216" t="s">
        <v>5</v>
      </c>
      <c r="N443" s="217" t="s">
        <v>49</v>
      </c>
      <c r="O443" s="43"/>
      <c r="P443" s="185">
        <f>O443*H443</f>
        <v>0</v>
      </c>
      <c r="Q443" s="185">
        <v>0</v>
      </c>
      <c r="R443" s="185">
        <f>Q443*H443</f>
        <v>0</v>
      </c>
      <c r="S443" s="185">
        <v>0</v>
      </c>
      <c r="T443" s="186">
        <f>S443*H443</f>
        <v>0</v>
      </c>
      <c r="AR443" s="24" t="s">
        <v>426</v>
      </c>
      <c r="AT443" s="24" t="s">
        <v>228</v>
      </c>
      <c r="AU443" s="24" t="s">
        <v>88</v>
      </c>
      <c r="AY443" s="24" t="s">
        <v>156</v>
      </c>
      <c r="BE443" s="187">
        <f>IF(N443="základní",J443,0)</f>
        <v>0</v>
      </c>
      <c r="BF443" s="187">
        <f>IF(N443="snížená",J443,0)</f>
        <v>0</v>
      </c>
      <c r="BG443" s="187">
        <f>IF(N443="zákl. přenesená",J443,0)</f>
        <v>0</v>
      </c>
      <c r="BH443" s="187">
        <f>IF(N443="sníž. přenesená",J443,0)</f>
        <v>0</v>
      </c>
      <c r="BI443" s="187">
        <f>IF(N443="nulová",J443,0)</f>
        <v>0</v>
      </c>
      <c r="BJ443" s="24" t="s">
        <v>86</v>
      </c>
      <c r="BK443" s="187">
        <f>ROUND(I443*H443,2)</f>
        <v>0</v>
      </c>
      <c r="BL443" s="24" t="s">
        <v>426</v>
      </c>
      <c r="BM443" s="24" t="s">
        <v>1092</v>
      </c>
    </row>
    <row r="444" spans="2:65" s="1" customFormat="1" ht="21.75" customHeight="1" x14ac:dyDescent="0.3">
      <c r="B444" s="42"/>
      <c r="D444" s="188" t="s">
        <v>186</v>
      </c>
      <c r="F444" s="323" t="s">
        <v>2401</v>
      </c>
      <c r="I444" s="150"/>
      <c r="L444" s="42"/>
      <c r="M444" s="190"/>
      <c r="N444" s="43"/>
      <c r="O444" s="43"/>
      <c r="P444" s="43"/>
      <c r="Q444" s="43"/>
      <c r="R444" s="43"/>
      <c r="S444" s="43"/>
      <c r="T444" s="71"/>
      <c r="AT444" s="24" t="s">
        <v>186</v>
      </c>
      <c r="AU444" s="24" t="s">
        <v>88</v>
      </c>
    </row>
    <row r="445" spans="2:65" s="11" customFormat="1" x14ac:dyDescent="0.3">
      <c r="B445" s="191"/>
      <c r="D445" s="188" t="s">
        <v>167</v>
      </c>
      <c r="E445" s="192" t="s">
        <v>5</v>
      </c>
      <c r="F445" s="193" t="s">
        <v>163</v>
      </c>
      <c r="H445" s="194">
        <v>4</v>
      </c>
      <c r="I445" s="195"/>
      <c r="L445" s="191"/>
      <c r="M445" s="196"/>
      <c r="N445" s="197"/>
      <c r="O445" s="197"/>
      <c r="P445" s="197"/>
      <c r="Q445" s="197"/>
      <c r="R445" s="197"/>
      <c r="S445" s="197"/>
      <c r="T445" s="198"/>
      <c r="AT445" s="192" t="s">
        <v>167</v>
      </c>
      <c r="AU445" s="192" t="s">
        <v>88</v>
      </c>
      <c r="AV445" s="11" t="s">
        <v>88</v>
      </c>
      <c r="AW445" s="11" t="s">
        <v>41</v>
      </c>
      <c r="AX445" s="11" t="s">
        <v>78</v>
      </c>
      <c r="AY445" s="192" t="s">
        <v>156</v>
      </c>
    </row>
    <row r="446" spans="2:65" s="12" customFormat="1" x14ac:dyDescent="0.3">
      <c r="B446" s="199"/>
      <c r="D446" s="188" t="s">
        <v>167</v>
      </c>
      <c r="E446" s="200" t="s">
        <v>5</v>
      </c>
      <c r="F446" s="201" t="s">
        <v>169</v>
      </c>
      <c r="H446" s="202">
        <v>4</v>
      </c>
      <c r="I446" s="203"/>
      <c r="L446" s="199"/>
      <c r="M446" s="204"/>
      <c r="N446" s="205"/>
      <c r="O446" s="205"/>
      <c r="P446" s="205"/>
      <c r="Q446" s="205"/>
      <c r="R446" s="205"/>
      <c r="S446" s="205"/>
      <c r="T446" s="206"/>
      <c r="AT446" s="200" t="s">
        <v>167</v>
      </c>
      <c r="AU446" s="200" t="s">
        <v>88</v>
      </c>
      <c r="AV446" s="12" t="s">
        <v>163</v>
      </c>
      <c r="AW446" s="12" t="s">
        <v>41</v>
      </c>
      <c r="AX446" s="12" t="s">
        <v>86</v>
      </c>
      <c r="AY446" s="200" t="s">
        <v>156</v>
      </c>
    </row>
    <row r="447" spans="2:65" s="1" customFormat="1" ht="16.5" customHeight="1" x14ac:dyDescent="0.3">
      <c r="B447" s="175"/>
      <c r="C447" s="208" t="s">
        <v>518</v>
      </c>
      <c r="D447" s="208" t="s">
        <v>228</v>
      </c>
      <c r="E447" s="209" t="s">
        <v>1093</v>
      </c>
      <c r="F447" s="210" t="s">
        <v>1094</v>
      </c>
      <c r="G447" s="211" t="s">
        <v>300</v>
      </c>
      <c r="H447" s="212">
        <v>1</v>
      </c>
      <c r="I447" s="213"/>
      <c r="J447" s="214">
        <f>ROUND(I447*H447,2)</f>
        <v>0</v>
      </c>
      <c r="K447" s="210" t="s">
        <v>5</v>
      </c>
      <c r="L447" s="215"/>
      <c r="M447" s="216" t="s">
        <v>5</v>
      </c>
      <c r="N447" s="217" t="s">
        <v>49</v>
      </c>
      <c r="O447" s="43"/>
      <c r="P447" s="185">
        <f>O447*H447</f>
        <v>0</v>
      </c>
      <c r="Q447" s="185">
        <v>0</v>
      </c>
      <c r="R447" s="185">
        <f>Q447*H447</f>
        <v>0</v>
      </c>
      <c r="S447" s="185">
        <v>0</v>
      </c>
      <c r="T447" s="186">
        <f>S447*H447</f>
        <v>0</v>
      </c>
      <c r="AR447" s="24" t="s">
        <v>426</v>
      </c>
      <c r="AT447" s="24" t="s">
        <v>228</v>
      </c>
      <c r="AU447" s="24" t="s">
        <v>88</v>
      </c>
      <c r="AY447" s="24" t="s">
        <v>156</v>
      </c>
      <c r="BE447" s="187">
        <f>IF(N447="základní",J447,0)</f>
        <v>0</v>
      </c>
      <c r="BF447" s="187">
        <f>IF(N447="snížená",J447,0)</f>
        <v>0</v>
      </c>
      <c r="BG447" s="187">
        <f>IF(N447="zákl. přenesená",J447,0)</f>
        <v>0</v>
      </c>
      <c r="BH447" s="187">
        <f>IF(N447="sníž. přenesená",J447,0)</f>
        <v>0</v>
      </c>
      <c r="BI447" s="187">
        <f>IF(N447="nulová",J447,0)</f>
        <v>0</v>
      </c>
      <c r="BJ447" s="24" t="s">
        <v>86</v>
      </c>
      <c r="BK447" s="187">
        <f>ROUND(I447*H447,2)</f>
        <v>0</v>
      </c>
      <c r="BL447" s="24" t="s">
        <v>426</v>
      </c>
      <c r="BM447" s="24" t="s">
        <v>1095</v>
      </c>
    </row>
    <row r="448" spans="2:65" s="1" customFormat="1" ht="40.5" x14ac:dyDescent="0.3">
      <c r="B448" s="42"/>
      <c r="D448" s="188" t="s">
        <v>186</v>
      </c>
      <c r="F448" s="323" t="s">
        <v>2410</v>
      </c>
      <c r="I448" s="150"/>
      <c r="L448" s="42"/>
      <c r="M448" s="190"/>
      <c r="N448" s="43"/>
      <c r="O448" s="43"/>
      <c r="P448" s="43"/>
      <c r="Q448" s="43"/>
      <c r="R448" s="43"/>
      <c r="S448" s="43"/>
      <c r="T448" s="71"/>
      <c r="AT448" s="24" t="s">
        <v>186</v>
      </c>
      <c r="AU448" s="24" t="s">
        <v>88</v>
      </c>
    </row>
    <row r="449" spans="2:65" s="1" customFormat="1" ht="16.5" customHeight="1" x14ac:dyDescent="0.3">
      <c r="B449" s="175"/>
      <c r="C449" s="208" t="s">
        <v>420</v>
      </c>
      <c r="D449" s="208" t="s">
        <v>228</v>
      </c>
      <c r="E449" s="209" t="s">
        <v>1096</v>
      </c>
      <c r="F449" s="210" t="s">
        <v>1097</v>
      </c>
      <c r="G449" s="211" t="s">
        <v>300</v>
      </c>
      <c r="H449" s="212">
        <v>1</v>
      </c>
      <c r="I449" s="213"/>
      <c r="J449" s="214">
        <f>ROUND(I449*H449,2)</f>
        <v>0</v>
      </c>
      <c r="K449" s="210" t="s">
        <v>5</v>
      </c>
      <c r="L449" s="215"/>
      <c r="M449" s="216" t="s">
        <v>5</v>
      </c>
      <c r="N449" s="217" t="s">
        <v>49</v>
      </c>
      <c r="O449" s="43"/>
      <c r="P449" s="185">
        <f>O449*H449</f>
        <v>0</v>
      </c>
      <c r="Q449" s="185">
        <v>0</v>
      </c>
      <c r="R449" s="185">
        <f>Q449*H449</f>
        <v>0</v>
      </c>
      <c r="S449" s="185">
        <v>0</v>
      </c>
      <c r="T449" s="186">
        <f>S449*H449</f>
        <v>0</v>
      </c>
      <c r="AR449" s="24" t="s">
        <v>426</v>
      </c>
      <c r="AT449" s="24" t="s">
        <v>228</v>
      </c>
      <c r="AU449" s="24" t="s">
        <v>88</v>
      </c>
      <c r="AY449" s="24" t="s">
        <v>156</v>
      </c>
      <c r="BE449" s="187">
        <f>IF(N449="základní",J449,0)</f>
        <v>0</v>
      </c>
      <c r="BF449" s="187">
        <f>IF(N449="snížená",J449,0)</f>
        <v>0</v>
      </c>
      <c r="BG449" s="187">
        <f>IF(N449="zákl. přenesená",J449,0)</f>
        <v>0</v>
      </c>
      <c r="BH449" s="187">
        <f>IF(N449="sníž. přenesená",J449,0)</f>
        <v>0</v>
      </c>
      <c r="BI449" s="187">
        <f>IF(N449="nulová",J449,0)</f>
        <v>0</v>
      </c>
      <c r="BJ449" s="24" t="s">
        <v>86</v>
      </c>
      <c r="BK449" s="187">
        <f>ROUND(I449*H449,2)</f>
        <v>0</v>
      </c>
      <c r="BL449" s="24" t="s">
        <v>426</v>
      </c>
      <c r="BM449" s="24" t="s">
        <v>1098</v>
      </c>
    </row>
    <row r="450" spans="2:65" s="1" customFormat="1" ht="27" x14ac:dyDescent="0.3">
      <c r="B450" s="42"/>
      <c r="D450" s="188" t="s">
        <v>186</v>
      </c>
      <c r="F450" s="323" t="s">
        <v>2401</v>
      </c>
      <c r="I450" s="150"/>
      <c r="L450" s="42"/>
      <c r="M450" s="190"/>
      <c r="N450" s="43"/>
      <c r="O450" s="43"/>
      <c r="P450" s="43"/>
      <c r="Q450" s="43"/>
      <c r="R450" s="43"/>
      <c r="S450" s="43"/>
      <c r="T450" s="71"/>
      <c r="AT450" s="24" t="s">
        <v>186</v>
      </c>
      <c r="AU450" s="24" t="s">
        <v>88</v>
      </c>
    </row>
    <row r="451" spans="2:65" s="1" customFormat="1" ht="16.5" customHeight="1" x14ac:dyDescent="0.3">
      <c r="B451" s="175"/>
      <c r="C451" s="208" t="s">
        <v>521</v>
      </c>
      <c r="D451" s="208" t="s">
        <v>228</v>
      </c>
      <c r="E451" s="209" t="s">
        <v>1099</v>
      </c>
      <c r="F451" s="210" t="s">
        <v>1100</v>
      </c>
      <c r="G451" s="211" t="s">
        <v>300</v>
      </c>
      <c r="H451" s="212">
        <v>2</v>
      </c>
      <c r="I451" s="213"/>
      <c r="J451" s="214">
        <f>ROUND(I451*H451,2)</f>
        <v>0</v>
      </c>
      <c r="K451" s="210" t="s">
        <v>5</v>
      </c>
      <c r="L451" s="215"/>
      <c r="M451" s="216" t="s">
        <v>5</v>
      </c>
      <c r="N451" s="217" t="s">
        <v>49</v>
      </c>
      <c r="O451" s="43"/>
      <c r="P451" s="185">
        <f>O451*H451</f>
        <v>0</v>
      </c>
      <c r="Q451" s="185">
        <v>0</v>
      </c>
      <c r="R451" s="185">
        <f>Q451*H451</f>
        <v>0</v>
      </c>
      <c r="S451" s="185">
        <v>0</v>
      </c>
      <c r="T451" s="186">
        <f>S451*H451</f>
        <v>0</v>
      </c>
      <c r="AR451" s="24" t="s">
        <v>426</v>
      </c>
      <c r="AT451" s="24" t="s">
        <v>228</v>
      </c>
      <c r="AU451" s="24" t="s">
        <v>88</v>
      </c>
      <c r="AY451" s="24" t="s">
        <v>156</v>
      </c>
      <c r="BE451" s="187">
        <f>IF(N451="základní",J451,0)</f>
        <v>0</v>
      </c>
      <c r="BF451" s="187">
        <f>IF(N451="snížená",J451,0)</f>
        <v>0</v>
      </c>
      <c r="BG451" s="187">
        <f>IF(N451="zákl. přenesená",J451,0)</f>
        <v>0</v>
      </c>
      <c r="BH451" s="187">
        <f>IF(N451="sníž. přenesená",J451,0)</f>
        <v>0</v>
      </c>
      <c r="BI451" s="187">
        <f>IF(N451="nulová",J451,0)</f>
        <v>0</v>
      </c>
      <c r="BJ451" s="24" t="s">
        <v>86</v>
      </c>
      <c r="BK451" s="187">
        <f>ROUND(I451*H451,2)</f>
        <v>0</v>
      </c>
      <c r="BL451" s="24" t="s">
        <v>426</v>
      </c>
      <c r="BM451" s="24" t="s">
        <v>1101</v>
      </c>
    </row>
    <row r="452" spans="2:65" s="1" customFormat="1" ht="27" x14ac:dyDescent="0.3">
      <c r="B452" s="42"/>
      <c r="D452" s="188" t="s">
        <v>186</v>
      </c>
      <c r="F452" s="323" t="s">
        <v>2401</v>
      </c>
      <c r="I452" s="150"/>
      <c r="L452" s="42"/>
      <c r="M452" s="190"/>
      <c r="N452" s="43"/>
      <c r="O452" s="43"/>
      <c r="P452" s="43"/>
      <c r="Q452" s="43"/>
      <c r="R452" s="43"/>
      <c r="S452" s="43"/>
      <c r="T452" s="71"/>
      <c r="AT452" s="24" t="s">
        <v>186</v>
      </c>
      <c r="AU452" s="24" t="s">
        <v>88</v>
      </c>
    </row>
    <row r="453" spans="2:65" s="11" customFormat="1" x14ac:dyDescent="0.3">
      <c r="B453" s="191"/>
      <c r="D453" s="188" t="s">
        <v>167</v>
      </c>
      <c r="E453" s="192" t="s">
        <v>5</v>
      </c>
      <c r="F453" s="193" t="s">
        <v>88</v>
      </c>
      <c r="H453" s="194">
        <v>2</v>
      </c>
      <c r="I453" s="195"/>
      <c r="L453" s="191"/>
      <c r="M453" s="196"/>
      <c r="N453" s="197"/>
      <c r="O453" s="197"/>
      <c r="P453" s="197"/>
      <c r="Q453" s="197"/>
      <c r="R453" s="197"/>
      <c r="S453" s="197"/>
      <c r="T453" s="198"/>
      <c r="AT453" s="192" t="s">
        <v>167</v>
      </c>
      <c r="AU453" s="192" t="s">
        <v>88</v>
      </c>
      <c r="AV453" s="11" t="s">
        <v>88</v>
      </c>
      <c r="AW453" s="11" t="s">
        <v>41</v>
      </c>
      <c r="AX453" s="11" t="s">
        <v>78</v>
      </c>
      <c r="AY453" s="192" t="s">
        <v>156</v>
      </c>
    </row>
    <row r="454" spans="2:65" s="12" customFormat="1" x14ac:dyDescent="0.3">
      <c r="B454" s="199"/>
      <c r="D454" s="188" t="s">
        <v>167</v>
      </c>
      <c r="E454" s="200" t="s">
        <v>5</v>
      </c>
      <c r="F454" s="201" t="s">
        <v>169</v>
      </c>
      <c r="H454" s="202">
        <v>2</v>
      </c>
      <c r="I454" s="203"/>
      <c r="L454" s="199"/>
      <c r="M454" s="204"/>
      <c r="N454" s="205"/>
      <c r="O454" s="205"/>
      <c r="P454" s="205"/>
      <c r="Q454" s="205"/>
      <c r="R454" s="205"/>
      <c r="S454" s="205"/>
      <c r="T454" s="206"/>
      <c r="AT454" s="200" t="s">
        <v>167</v>
      </c>
      <c r="AU454" s="200" t="s">
        <v>88</v>
      </c>
      <c r="AV454" s="12" t="s">
        <v>163</v>
      </c>
      <c r="AW454" s="12" t="s">
        <v>41</v>
      </c>
      <c r="AX454" s="12" t="s">
        <v>86</v>
      </c>
      <c r="AY454" s="200" t="s">
        <v>156</v>
      </c>
    </row>
    <row r="455" spans="2:65" s="1" customFormat="1" ht="16.5" customHeight="1" x14ac:dyDescent="0.3">
      <c r="B455" s="175"/>
      <c r="C455" s="208" t="s">
        <v>421</v>
      </c>
      <c r="D455" s="208" t="s">
        <v>228</v>
      </c>
      <c r="E455" s="209" t="s">
        <v>1102</v>
      </c>
      <c r="F455" s="210" t="s">
        <v>1103</v>
      </c>
      <c r="G455" s="211" t="s">
        <v>300</v>
      </c>
      <c r="H455" s="212">
        <v>1</v>
      </c>
      <c r="I455" s="213"/>
      <c r="J455" s="214">
        <f>ROUND(I455*H455,2)</f>
        <v>0</v>
      </c>
      <c r="K455" s="210" t="s">
        <v>5</v>
      </c>
      <c r="L455" s="215"/>
      <c r="M455" s="216" t="s">
        <v>5</v>
      </c>
      <c r="N455" s="217" t="s">
        <v>49</v>
      </c>
      <c r="O455" s="43"/>
      <c r="P455" s="185">
        <f>O455*H455</f>
        <v>0</v>
      </c>
      <c r="Q455" s="185">
        <v>0</v>
      </c>
      <c r="R455" s="185">
        <f>Q455*H455</f>
        <v>0</v>
      </c>
      <c r="S455" s="185">
        <v>0</v>
      </c>
      <c r="T455" s="186">
        <f>S455*H455</f>
        <v>0</v>
      </c>
      <c r="AR455" s="24" t="s">
        <v>426</v>
      </c>
      <c r="AT455" s="24" t="s">
        <v>228</v>
      </c>
      <c r="AU455" s="24" t="s">
        <v>88</v>
      </c>
      <c r="AY455" s="24" t="s">
        <v>156</v>
      </c>
      <c r="BE455" s="187">
        <f>IF(N455="základní",J455,0)</f>
        <v>0</v>
      </c>
      <c r="BF455" s="187">
        <f>IF(N455="snížená",J455,0)</f>
        <v>0</v>
      </c>
      <c r="BG455" s="187">
        <f>IF(N455="zákl. přenesená",J455,0)</f>
        <v>0</v>
      </c>
      <c r="BH455" s="187">
        <f>IF(N455="sníž. přenesená",J455,0)</f>
        <v>0</v>
      </c>
      <c r="BI455" s="187">
        <f>IF(N455="nulová",J455,0)</f>
        <v>0</v>
      </c>
      <c r="BJ455" s="24" t="s">
        <v>86</v>
      </c>
      <c r="BK455" s="187">
        <f>ROUND(I455*H455,2)</f>
        <v>0</v>
      </c>
      <c r="BL455" s="24" t="s">
        <v>426</v>
      </c>
      <c r="BM455" s="24" t="s">
        <v>1104</v>
      </c>
    </row>
    <row r="456" spans="2:65" s="1" customFormat="1" ht="27" x14ac:dyDescent="0.3">
      <c r="B456" s="42"/>
      <c r="D456" s="188" t="s">
        <v>186</v>
      </c>
      <c r="F456" s="323" t="s">
        <v>2411</v>
      </c>
      <c r="I456" s="150"/>
      <c r="L456" s="42"/>
      <c r="M456" s="190"/>
      <c r="N456" s="43"/>
      <c r="O456" s="43"/>
      <c r="P456" s="43"/>
      <c r="Q456" s="43"/>
      <c r="R456" s="43"/>
      <c r="S456" s="43"/>
      <c r="T456" s="71"/>
      <c r="AT456" s="24" t="s">
        <v>186</v>
      </c>
      <c r="AU456" s="24" t="s">
        <v>88</v>
      </c>
    </row>
    <row r="457" spans="2:65" s="1" customFormat="1" ht="16.5" customHeight="1" x14ac:dyDescent="0.3">
      <c r="B457" s="175"/>
      <c r="C457" s="208" t="s">
        <v>530</v>
      </c>
      <c r="D457" s="208" t="s">
        <v>228</v>
      </c>
      <c r="E457" s="209" t="s">
        <v>1105</v>
      </c>
      <c r="F457" s="210" t="s">
        <v>1106</v>
      </c>
      <c r="G457" s="211" t="s">
        <v>300</v>
      </c>
      <c r="H457" s="212">
        <v>1</v>
      </c>
      <c r="I457" s="213"/>
      <c r="J457" s="214">
        <f>ROUND(I457*H457,2)</f>
        <v>0</v>
      </c>
      <c r="K457" s="210" t="s">
        <v>5</v>
      </c>
      <c r="L457" s="215"/>
      <c r="M457" s="216" t="s">
        <v>5</v>
      </c>
      <c r="N457" s="217" t="s">
        <v>49</v>
      </c>
      <c r="O457" s="43"/>
      <c r="P457" s="185">
        <f>O457*H457</f>
        <v>0</v>
      </c>
      <c r="Q457" s="185">
        <v>0</v>
      </c>
      <c r="R457" s="185">
        <f>Q457*H457</f>
        <v>0</v>
      </c>
      <c r="S457" s="185">
        <v>0</v>
      </c>
      <c r="T457" s="186">
        <f>S457*H457</f>
        <v>0</v>
      </c>
      <c r="AR457" s="24" t="s">
        <v>426</v>
      </c>
      <c r="AT457" s="24" t="s">
        <v>228</v>
      </c>
      <c r="AU457" s="24" t="s">
        <v>88</v>
      </c>
      <c r="AY457" s="24" t="s">
        <v>156</v>
      </c>
      <c r="BE457" s="187">
        <f>IF(N457="základní",J457,0)</f>
        <v>0</v>
      </c>
      <c r="BF457" s="187">
        <f>IF(N457="snížená",J457,0)</f>
        <v>0</v>
      </c>
      <c r="BG457" s="187">
        <f>IF(N457="zákl. přenesená",J457,0)</f>
        <v>0</v>
      </c>
      <c r="BH457" s="187">
        <f>IF(N457="sníž. přenesená",J457,0)</f>
        <v>0</v>
      </c>
      <c r="BI457" s="187">
        <f>IF(N457="nulová",J457,0)</f>
        <v>0</v>
      </c>
      <c r="BJ457" s="24" t="s">
        <v>86</v>
      </c>
      <c r="BK457" s="187">
        <f>ROUND(I457*H457,2)</f>
        <v>0</v>
      </c>
      <c r="BL457" s="24" t="s">
        <v>426</v>
      </c>
      <c r="BM457" s="24" t="s">
        <v>1107</v>
      </c>
    </row>
    <row r="458" spans="2:65" s="1" customFormat="1" ht="27" x14ac:dyDescent="0.3">
      <c r="B458" s="42"/>
      <c r="D458" s="188" t="s">
        <v>186</v>
      </c>
      <c r="F458" s="323" t="s">
        <v>2401</v>
      </c>
      <c r="I458" s="150"/>
      <c r="L458" s="42"/>
      <c r="M458" s="190"/>
      <c r="N458" s="43"/>
      <c r="O458" s="43"/>
      <c r="P458" s="43"/>
      <c r="Q458" s="43"/>
      <c r="R458" s="43"/>
      <c r="S458" s="43"/>
      <c r="T458" s="71"/>
      <c r="AT458" s="24" t="s">
        <v>186</v>
      </c>
      <c r="AU458" s="24" t="s">
        <v>88</v>
      </c>
    </row>
    <row r="459" spans="2:65" s="1" customFormat="1" ht="16.5" customHeight="1" x14ac:dyDescent="0.3">
      <c r="B459" s="175"/>
      <c r="C459" s="208" t="s">
        <v>423</v>
      </c>
      <c r="D459" s="208" t="s">
        <v>228</v>
      </c>
      <c r="E459" s="324" t="s">
        <v>1108</v>
      </c>
      <c r="F459" s="210" t="s">
        <v>1109</v>
      </c>
      <c r="G459" s="211" t="s">
        <v>300</v>
      </c>
      <c r="H459" s="212">
        <v>140</v>
      </c>
      <c r="I459" s="213"/>
      <c r="J459" s="214">
        <f>ROUND(I459*H459,2)</f>
        <v>0</v>
      </c>
      <c r="K459" s="210" t="s">
        <v>5</v>
      </c>
      <c r="L459" s="215"/>
      <c r="M459" s="216" t="s">
        <v>5</v>
      </c>
      <c r="N459" s="217" t="s">
        <v>49</v>
      </c>
      <c r="O459" s="43"/>
      <c r="P459" s="185">
        <f>O459*H459</f>
        <v>0</v>
      </c>
      <c r="Q459" s="185">
        <v>0</v>
      </c>
      <c r="R459" s="185">
        <f>Q459*H459</f>
        <v>0</v>
      </c>
      <c r="S459" s="185">
        <v>0</v>
      </c>
      <c r="T459" s="186">
        <f>S459*H459</f>
        <v>0</v>
      </c>
      <c r="AR459" s="24" t="s">
        <v>426</v>
      </c>
      <c r="AT459" s="24" t="s">
        <v>228</v>
      </c>
      <c r="AU459" s="24" t="s">
        <v>88</v>
      </c>
      <c r="AY459" s="24" t="s">
        <v>156</v>
      </c>
      <c r="BE459" s="187">
        <f>IF(N459="základní",J459,0)</f>
        <v>0</v>
      </c>
      <c r="BF459" s="187">
        <f>IF(N459="snížená",J459,0)</f>
        <v>0</v>
      </c>
      <c r="BG459" s="187">
        <f>IF(N459="zákl. přenesená",J459,0)</f>
        <v>0</v>
      </c>
      <c r="BH459" s="187">
        <f>IF(N459="sníž. přenesená",J459,0)</f>
        <v>0</v>
      </c>
      <c r="BI459" s="187">
        <f>IF(N459="nulová",J459,0)</f>
        <v>0</v>
      </c>
      <c r="BJ459" s="24" t="s">
        <v>86</v>
      </c>
      <c r="BK459" s="187">
        <f>ROUND(I459*H459,2)</f>
        <v>0</v>
      </c>
      <c r="BL459" s="24" t="s">
        <v>426</v>
      </c>
      <c r="BM459" s="24" t="s">
        <v>1110</v>
      </c>
    </row>
    <row r="460" spans="2:65" s="1" customFormat="1" ht="27" x14ac:dyDescent="0.3">
      <c r="B460" s="42"/>
      <c r="D460" s="188" t="s">
        <v>186</v>
      </c>
      <c r="F460" s="323" t="s">
        <v>2401</v>
      </c>
      <c r="I460" s="150"/>
      <c r="L460" s="42"/>
      <c r="M460" s="190"/>
      <c r="N460" s="43"/>
      <c r="O460" s="43"/>
      <c r="P460" s="43"/>
      <c r="Q460" s="43"/>
      <c r="R460" s="43"/>
      <c r="S460" s="43"/>
      <c r="T460" s="71"/>
      <c r="AT460" s="24" t="s">
        <v>186</v>
      </c>
      <c r="AU460" s="24" t="s">
        <v>88</v>
      </c>
    </row>
    <row r="461" spans="2:65" s="11" customFormat="1" x14ac:dyDescent="0.3">
      <c r="B461" s="191"/>
      <c r="D461" s="188" t="s">
        <v>167</v>
      </c>
      <c r="E461" s="192" t="s">
        <v>5</v>
      </c>
      <c r="F461" s="193" t="s">
        <v>1111</v>
      </c>
      <c r="H461" s="194">
        <v>140</v>
      </c>
      <c r="I461" s="195"/>
      <c r="L461" s="191"/>
      <c r="M461" s="196"/>
      <c r="N461" s="197"/>
      <c r="O461" s="197"/>
      <c r="P461" s="197"/>
      <c r="Q461" s="197"/>
      <c r="R461" s="197"/>
      <c r="S461" s="197"/>
      <c r="T461" s="198"/>
      <c r="AT461" s="192" t="s">
        <v>167</v>
      </c>
      <c r="AU461" s="192" t="s">
        <v>88</v>
      </c>
      <c r="AV461" s="11" t="s">
        <v>88</v>
      </c>
      <c r="AW461" s="11" t="s">
        <v>41</v>
      </c>
      <c r="AX461" s="11" t="s">
        <v>78</v>
      </c>
      <c r="AY461" s="192" t="s">
        <v>156</v>
      </c>
    </row>
    <row r="462" spans="2:65" s="12" customFormat="1" x14ac:dyDescent="0.3">
      <c r="B462" s="199"/>
      <c r="D462" s="188" t="s">
        <v>167</v>
      </c>
      <c r="E462" s="200" t="s">
        <v>5</v>
      </c>
      <c r="F462" s="201" t="s">
        <v>169</v>
      </c>
      <c r="H462" s="202">
        <v>140</v>
      </c>
      <c r="I462" s="203"/>
      <c r="L462" s="199"/>
      <c r="M462" s="204"/>
      <c r="N462" s="205"/>
      <c r="O462" s="205"/>
      <c r="P462" s="205"/>
      <c r="Q462" s="205"/>
      <c r="R462" s="205"/>
      <c r="S462" s="205"/>
      <c r="T462" s="206"/>
      <c r="AT462" s="200" t="s">
        <v>167</v>
      </c>
      <c r="AU462" s="200" t="s">
        <v>88</v>
      </c>
      <c r="AV462" s="12" t="s">
        <v>163</v>
      </c>
      <c r="AW462" s="12" t="s">
        <v>41</v>
      </c>
      <c r="AX462" s="12" t="s">
        <v>86</v>
      </c>
      <c r="AY462" s="200" t="s">
        <v>156</v>
      </c>
    </row>
    <row r="463" spans="2:65" s="1" customFormat="1" ht="16.5" customHeight="1" x14ac:dyDescent="0.3">
      <c r="B463" s="175"/>
      <c r="C463" s="208" t="s">
        <v>537</v>
      </c>
      <c r="D463" s="208" t="s">
        <v>228</v>
      </c>
      <c r="E463" s="209" t="s">
        <v>1112</v>
      </c>
      <c r="F463" s="210" t="s">
        <v>1113</v>
      </c>
      <c r="G463" s="211" t="s">
        <v>300</v>
      </c>
      <c r="H463" s="212">
        <v>1</v>
      </c>
      <c r="I463" s="213"/>
      <c r="J463" s="214">
        <f>ROUND(I463*H463,2)</f>
        <v>0</v>
      </c>
      <c r="K463" s="210" t="s">
        <v>5</v>
      </c>
      <c r="L463" s="215"/>
      <c r="M463" s="216" t="s">
        <v>5</v>
      </c>
      <c r="N463" s="217" t="s">
        <v>49</v>
      </c>
      <c r="O463" s="43"/>
      <c r="P463" s="185">
        <f>O463*H463</f>
        <v>0</v>
      </c>
      <c r="Q463" s="185">
        <v>0</v>
      </c>
      <c r="R463" s="185">
        <f>Q463*H463</f>
        <v>0</v>
      </c>
      <c r="S463" s="185">
        <v>0</v>
      </c>
      <c r="T463" s="186">
        <f>S463*H463</f>
        <v>0</v>
      </c>
      <c r="AR463" s="24" t="s">
        <v>426</v>
      </c>
      <c r="AT463" s="24" t="s">
        <v>228</v>
      </c>
      <c r="AU463" s="24" t="s">
        <v>88</v>
      </c>
      <c r="AY463" s="24" t="s">
        <v>156</v>
      </c>
      <c r="BE463" s="187">
        <f>IF(N463="základní",J463,0)</f>
        <v>0</v>
      </c>
      <c r="BF463" s="187">
        <f>IF(N463="snížená",J463,0)</f>
        <v>0</v>
      </c>
      <c r="BG463" s="187">
        <f>IF(N463="zákl. přenesená",J463,0)</f>
        <v>0</v>
      </c>
      <c r="BH463" s="187">
        <f>IF(N463="sníž. přenesená",J463,0)</f>
        <v>0</v>
      </c>
      <c r="BI463" s="187">
        <f>IF(N463="nulová",J463,0)</f>
        <v>0</v>
      </c>
      <c r="BJ463" s="24" t="s">
        <v>86</v>
      </c>
      <c r="BK463" s="187">
        <f>ROUND(I463*H463,2)</f>
        <v>0</v>
      </c>
      <c r="BL463" s="24" t="s">
        <v>426</v>
      </c>
      <c r="BM463" s="24" t="s">
        <v>1114</v>
      </c>
    </row>
    <row r="464" spans="2:65" s="1" customFormat="1" ht="27" x14ac:dyDescent="0.3">
      <c r="B464" s="42"/>
      <c r="D464" s="188" t="s">
        <v>186</v>
      </c>
      <c r="F464" s="323" t="s">
        <v>2401</v>
      </c>
      <c r="I464" s="150"/>
      <c r="L464" s="42"/>
      <c r="M464" s="190"/>
      <c r="N464" s="43"/>
      <c r="O464" s="43"/>
      <c r="P464" s="43"/>
      <c r="Q464" s="43"/>
      <c r="R464" s="43"/>
      <c r="S464" s="43"/>
      <c r="T464" s="71"/>
      <c r="AT464" s="24" t="s">
        <v>186</v>
      </c>
      <c r="AU464" s="24" t="s">
        <v>88</v>
      </c>
    </row>
    <row r="465" spans="2:65" s="1" customFormat="1" ht="16.5" customHeight="1" x14ac:dyDescent="0.3">
      <c r="B465" s="175"/>
      <c r="C465" s="208" t="s">
        <v>424</v>
      </c>
      <c r="D465" s="208" t="s">
        <v>228</v>
      </c>
      <c r="E465" s="209" t="s">
        <v>1115</v>
      </c>
      <c r="F465" s="210" t="s">
        <v>1116</v>
      </c>
      <c r="G465" s="211" t="s">
        <v>300</v>
      </c>
      <c r="H465" s="212">
        <v>2</v>
      </c>
      <c r="I465" s="213"/>
      <c r="J465" s="214">
        <f>ROUND(I465*H465,2)</f>
        <v>0</v>
      </c>
      <c r="K465" s="210" t="s">
        <v>5</v>
      </c>
      <c r="L465" s="215"/>
      <c r="M465" s="216" t="s">
        <v>5</v>
      </c>
      <c r="N465" s="217" t="s">
        <v>49</v>
      </c>
      <c r="O465" s="43"/>
      <c r="P465" s="185">
        <f>O465*H465</f>
        <v>0</v>
      </c>
      <c r="Q465" s="185">
        <v>0</v>
      </c>
      <c r="R465" s="185">
        <f>Q465*H465</f>
        <v>0</v>
      </c>
      <c r="S465" s="185">
        <v>0</v>
      </c>
      <c r="T465" s="186">
        <f>S465*H465</f>
        <v>0</v>
      </c>
      <c r="AR465" s="24" t="s">
        <v>426</v>
      </c>
      <c r="AT465" s="24" t="s">
        <v>228</v>
      </c>
      <c r="AU465" s="24" t="s">
        <v>88</v>
      </c>
      <c r="AY465" s="24" t="s">
        <v>156</v>
      </c>
      <c r="BE465" s="187">
        <f>IF(N465="základní",J465,0)</f>
        <v>0</v>
      </c>
      <c r="BF465" s="187">
        <f>IF(N465="snížená",J465,0)</f>
        <v>0</v>
      </c>
      <c r="BG465" s="187">
        <f>IF(N465="zákl. přenesená",J465,0)</f>
        <v>0</v>
      </c>
      <c r="BH465" s="187">
        <f>IF(N465="sníž. přenesená",J465,0)</f>
        <v>0</v>
      </c>
      <c r="BI465" s="187">
        <f>IF(N465="nulová",J465,0)</f>
        <v>0</v>
      </c>
      <c r="BJ465" s="24" t="s">
        <v>86</v>
      </c>
      <c r="BK465" s="187">
        <f>ROUND(I465*H465,2)</f>
        <v>0</v>
      </c>
      <c r="BL465" s="24" t="s">
        <v>426</v>
      </c>
      <c r="BM465" s="24" t="s">
        <v>1117</v>
      </c>
    </row>
    <row r="466" spans="2:65" s="1" customFormat="1" ht="27" x14ac:dyDescent="0.3">
      <c r="B466" s="42"/>
      <c r="D466" s="188" t="s">
        <v>186</v>
      </c>
      <c r="F466" s="323" t="s">
        <v>2401</v>
      </c>
      <c r="I466" s="150"/>
      <c r="L466" s="42"/>
      <c r="M466" s="190"/>
      <c r="N466" s="43"/>
      <c r="O466" s="43"/>
      <c r="P466" s="43"/>
      <c r="Q466" s="43"/>
      <c r="R466" s="43"/>
      <c r="S466" s="43"/>
      <c r="T466" s="71"/>
      <c r="AT466" s="24" t="s">
        <v>186</v>
      </c>
      <c r="AU466" s="24" t="s">
        <v>88</v>
      </c>
    </row>
    <row r="467" spans="2:65" s="11" customFormat="1" x14ac:dyDescent="0.3">
      <c r="B467" s="191"/>
      <c r="D467" s="188" t="s">
        <v>167</v>
      </c>
      <c r="E467" s="192" t="s">
        <v>5</v>
      </c>
      <c r="F467" s="193" t="s">
        <v>88</v>
      </c>
      <c r="H467" s="194">
        <v>2</v>
      </c>
      <c r="I467" s="195"/>
      <c r="L467" s="191"/>
      <c r="M467" s="196"/>
      <c r="N467" s="197"/>
      <c r="O467" s="197"/>
      <c r="P467" s="197"/>
      <c r="Q467" s="197"/>
      <c r="R467" s="197"/>
      <c r="S467" s="197"/>
      <c r="T467" s="198"/>
      <c r="AT467" s="192" t="s">
        <v>167</v>
      </c>
      <c r="AU467" s="192" t="s">
        <v>88</v>
      </c>
      <c r="AV467" s="11" t="s">
        <v>88</v>
      </c>
      <c r="AW467" s="11" t="s">
        <v>41</v>
      </c>
      <c r="AX467" s="11" t="s">
        <v>78</v>
      </c>
      <c r="AY467" s="192" t="s">
        <v>156</v>
      </c>
    </row>
    <row r="468" spans="2:65" s="12" customFormat="1" x14ac:dyDescent="0.3">
      <c r="B468" s="199"/>
      <c r="D468" s="188" t="s">
        <v>167</v>
      </c>
      <c r="E468" s="200" t="s">
        <v>5</v>
      </c>
      <c r="F468" s="201" t="s">
        <v>169</v>
      </c>
      <c r="H468" s="202">
        <v>2</v>
      </c>
      <c r="I468" s="203"/>
      <c r="L468" s="199"/>
      <c r="M468" s="204"/>
      <c r="N468" s="205"/>
      <c r="O468" s="205"/>
      <c r="P468" s="205"/>
      <c r="Q468" s="205"/>
      <c r="R468" s="205"/>
      <c r="S468" s="205"/>
      <c r="T468" s="206"/>
      <c r="AT468" s="200" t="s">
        <v>167</v>
      </c>
      <c r="AU468" s="200" t="s">
        <v>88</v>
      </c>
      <c r="AV468" s="12" t="s">
        <v>163</v>
      </c>
      <c r="AW468" s="12" t="s">
        <v>41</v>
      </c>
      <c r="AX468" s="12" t="s">
        <v>86</v>
      </c>
      <c r="AY468" s="200" t="s">
        <v>156</v>
      </c>
    </row>
    <row r="469" spans="2:65" s="1" customFormat="1" ht="16.5" customHeight="1" x14ac:dyDescent="0.3">
      <c r="B469" s="175"/>
      <c r="C469" s="208" t="s">
        <v>544</v>
      </c>
      <c r="D469" s="208" t="s">
        <v>228</v>
      </c>
      <c r="E469" s="209" t="s">
        <v>1118</v>
      </c>
      <c r="F469" s="210" t="s">
        <v>1119</v>
      </c>
      <c r="G469" s="211" t="s">
        <v>300</v>
      </c>
      <c r="H469" s="212">
        <v>4</v>
      </c>
      <c r="I469" s="213"/>
      <c r="J469" s="214">
        <f>ROUND(I469*H469,2)</f>
        <v>0</v>
      </c>
      <c r="K469" s="210" t="s">
        <v>5</v>
      </c>
      <c r="L469" s="215"/>
      <c r="M469" s="216" t="s">
        <v>5</v>
      </c>
      <c r="N469" s="217" t="s">
        <v>49</v>
      </c>
      <c r="O469" s="43"/>
      <c r="P469" s="185">
        <f>O469*H469</f>
        <v>0</v>
      </c>
      <c r="Q469" s="185">
        <v>0</v>
      </c>
      <c r="R469" s="185">
        <f>Q469*H469</f>
        <v>0</v>
      </c>
      <c r="S469" s="185">
        <v>0</v>
      </c>
      <c r="T469" s="186">
        <f>S469*H469</f>
        <v>0</v>
      </c>
      <c r="AR469" s="24" t="s">
        <v>426</v>
      </c>
      <c r="AT469" s="24" t="s">
        <v>228</v>
      </c>
      <c r="AU469" s="24" t="s">
        <v>88</v>
      </c>
      <c r="AY469" s="24" t="s">
        <v>156</v>
      </c>
      <c r="BE469" s="187">
        <f>IF(N469="základní",J469,0)</f>
        <v>0</v>
      </c>
      <c r="BF469" s="187">
        <f>IF(N469="snížená",J469,0)</f>
        <v>0</v>
      </c>
      <c r="BG469" s="187">
        <f>IF(N469="zákl. přenesená",J469,0)</f>
        <v>0</v>
      </c>
      <c r="BH469" s="187">
        <f>IF(N469="sníž. přenesená",J469,0)</f>
        <v>0</v>
      </c>
      <c r="BI469" s="187">
        <f>IF(N469="nulová",J469,0)</f>
        <v>0</v>
      </c>
      <c r="BJ469" s="24" t="s">
        <v>86</v>
      </c>
      <c r="BK469" s="187">
        <f>ROUND(I469*H469,2)</f>
        <v>0</v>
      </c>
      <c r="BL469" s="24" t="s">
        <v>426</v>
      </c>
      <c r="BM469" s="24" t="s">
        <v>1120</v>
      </c>
    </row>
    <row r="470" spans="2:65" s="1" customFormat="1" ht="27" x14ac:dyDescent="0.3">
      <c r="B470" s="42"/>
      <c r="D470" s="188" t="s">
        <v>186</v>
      </c>
      <c r="F470" s="323" t="s">
        <v>2401</v>
      </c>
      <c r="I470" s="150"/>
      <c r="L470" s="42"/>
      <c r="M470" s="190"/>
      <c r="N470" s="43"/>
      <c r="O470" s="43"/>
      <c r="P470" s="43"/>
      <c r="Q470" s="43"/>
      <c r="R470" s="43"/>
      <c r="S470" s="43"/>
      <c r="T470" s="71"/>
      <c r="AT470" s="24" t="s">
        <v>186</v>
      </c>
      <c r="AU470" s="24" t="s">
        <v>88</v>
      </c>
    </row>
    <row r="471" spans="2:65" s="11" customFormat="1" x14ac:dyDescent="0.3">
      <c r="B471" s="191"/>
      <c r="D471" s="188" t="s">
        <v>167</v>
      </c>
      <c r="E471" s="192" t="s">
        <v>5</v>
      </c>
      <c r="F471" s="193" t="s">
        <v>163</v>
      </c>
      <c r="H471" s="194">
        <v>4</v>
      </c>
      <c r="I471" s="195"/>
      <c r="L471" s="191"/>
      <c r="M471" s="196"/>
      <c r="N471" s="197"/>
      <c r="O471" s="197"/>
      <c r="P471" s="197"/>
      <c r="Q471" s="197"/>
      <c r="R471" s="197"/>
      <c r="S471" s="197"/>
      <c r="T471" s="198"/>
      <c r="AT471" s="192" t="s">
        <v>167</v>
      </c>
      <c r="AU471" s="192" t="s">
        <v>88</v>
      </c>
      <c r="AV471" s="11" t="s">
        <v>88</v>
      </c>
      <c r="AW471" s="11" t="s">
        <v>41</v>
      </c>
      <c r="AX471" s="11" t="s">
        <v>78</v>
      </c>
      <c r="AY471" s="192" t="s">
        <v>156</v>
      </c>
    </row>
    <row r="472" spans="2:65" s="12" customFormat="1" x14ac:dyDescent="0.3">
      <c r="B472" s="199"/>
      <c r="D472" s="188" t="s">
        <v>167</v>
      </c>
      <c r="E472" s="200" t="s">
        <v>5</v>
      </c>
      <c r="F472" s="201" t="s">
        <v>169</v>
      </c>
      <c r="H472" s="202">
        <v>4</v>
      </c>
      <c r="I472" s="203"/>
      <c r="L472" s="199"/>
      <c r="M472" s="204"/>
      <c r="N472" s="205"/>
      <c r="O472" s="205"/>
      <c r="P472" s="205"/>
      <c r="Q472" s="205"/>
      <c r="R472" s="205"/>
      <c r="S472" s="205"/>
      <c r="T472" s="206"/>
      <c r="AT472" s="200" t="s">
        <v>167</v>
      </c>
      <c r="AU472" s="200" t="s">
        <v>88</v>
      </c>
      <c r="AV472" s="12" t="s">
        <v>163</v>
      </c>
      <c r="AW472" s="12" t="s">
        <v>41</v>
      </c>
      <c r="AX472" s="12" t="s">
        <v>86</v>
      </c>
      <c r="AY472" s="200" t="s">
        <v>156</v>
      </c>
    </row>
    <row r="473" spans="2:65" s="1" customFormat="1" ht="16.5" customHeight="1" x14ac:dyDescent="0.3">
      <c r="B473" s="175"/>
      <c r="C473" s="208" t="s">
        <v>426</v>
      </c>
      <c r="D473" s="208" t="s">
        <v>228</v>
      </c>
      <c r="E473" s="209" t="s">
        <v>1121</v>
      </c>
      <c r="F473" s="210" t="s">
        <v>1122</v>
      </c>
      <c r="G473" s="211" t="s">
        <v>300</v>
      </c>
      <c r="H473" s="212">
        <v>1</v>
      </c>
      <c r="I473" s="213"/>
      <c r="J473" s="214">
        <f>ROUND(I473*H473,2)</f>
        <v>0</v>
      </c>
      <c r="K473" s="210" t="s">
        <v>5</v>
      </c>
      <c r="L473" s="215"/>
      <c r="M473" s="216" t="s">
        <v>5</v>
      </c>
      <c r="N473" s="217" t="s">
        <v>49</v>
      </c>
      <c r="O473" s="43"/>
      <c r="P473" s="185">
        <f>O473*H473</f>
        <v>0</v>
      </c>
      <c r="Q473" s="185">
        <v>0</v>
      </c>
      <c r="R473" s="185">
        <f>Q473*H473</f>
        <v>0</v>
      </c>
      <c r="S473" s="185">
        <v>0</v>
      </c>
      <c r="T473" s="186">
        <f>S473*H473</f>
        <v>0</v>
      </c>
      <c r="AR473" s="24" t="s">
        <v>426</v>
      </c>
      <c r="AT473" s="24" t="s">
        <v>228</v>
      </c>
      <c r="AU473" s="24" t="s">
        <v>88</v>
      </c>
      <c r="AY473" s="24" t="s">
        <v>156</v>
      </c>
      <c r="BE473" s="187">
        <f>IF(N473="základní",J473,0)</f>
        <v>0</v>
      </c>
      <c r="BF473" s="187">
        <f>IF(N473="snížená",J473,0)</f>
        <v>0</v>
      </c>
      <c r="BG473" s="187">
        <f>IF(N473="zákl. přenesená",J473,0)</f>
        <v>0</v>
      </c>
      <c r="BH473" s="187">
        <f>IF(N473="sníž. přenesená",J473,0)</f>
        <v>0</v>
      </c>
      <c r="BI473" s="187">
        <f>IF(N473="nulová",J473,0)</f>
        <v>0</v>
      </c>
      <c r="BJ473" s="24" t="s">
        <v>86</v>
      </c>
      <c r="BK473" s="187">
        <f>ROUND(I473*H473,2)</f>
        <v>0</v>
      </c>
      <c r="BL473" s="24" t="s">
        <v>426</v>
      </c>
      <c r="BM473" s="24" t="s">
        <v>1123</v>
      </c>
    </row>
    <row r="474" spans="2:65" s="1" customFormat="1" ht="40.5" x14ac:dyDescent="0.3">
      <c r="B474" s="42"/>
      <c r="D474" s="188" t="s">
        <v>186</v>
      </c>
      <c r="F474" s="323" t="s">
        <v>2410</v>
      </c>
      <c r="I474" s="150"/>
      <c r="L474" s="42"/>
      <c r="M474" s="190"/>
      <c r="N474" s="43"/>
      <c r="O474" s="43"/>
      <c r="P474" s="43"/>
      <c r="Q474" s="43"/>
      <c r="R474" s="43"/>
      <c r="S474" s="43"/>
      <c r="T474" s="71"/>
      <c r="AT474" s="24" t="s">
        <v>186</v>
      </c>
      <c r="AU474" s="24" t="s">
        <v>88</v>
      </c>
    </row>
    <row r="475" spans="2:65" s="1" customFormat="1" ht="25.5" customHeight="1" x14ac:dyDescent="0.3">
      <c r="B475" s="175"/>
      <c r="C475" s="176" t="s">
        <v>551</v>
      </c>
      <c r="D475" s="176" t="s">
        <v>158</v>
      </c>
      <c r="E475" s="177" t="s">
        <v>1124</v>
      </c>
      <c r="F475" s="178" t="s">
        <v>1125</v>
      </c>
      <c r="G475" s="179" t="s">
        <v>901</v>
      </c>
      <c r="H475" s="180">
        <v>355.7</v>
      </c>
      <c r="I475" s="181"/>
      <c r="J475" s="182">
        <f>ROUND(I475*H475,2)</f>
        <v>0</v>
      </c>
      <c r="K475" s="178" t="s">
        <v>162</v>
      </c>
      <c r="L475" s="42"/>
      <c r="M475" s="183" t="s">
        <v>5</v>
      </c>
      <c r="N475" s="184" t="s">
        <v>49</v>
      </c>
      <c r="O475" s="43"/>
      <c r="P475" s="185">
        <f>O475*H475</f>
        <v>0</v>
      </c>
      <c r="Q475" s="185">
        <v>1.0499999999999999E-3</v>
      </c>
      <c r="R475" s="185">
        <f>Q475*H475</f>
        <v>0.37348499999999996</v>
      </c>
      <c r="S475" s="185">
        <v>0</v>
      </c>
      <c r="T475" s="186">
        <f>S475*H475</f>
        <v>0</v>
      </c>
      <c r="AR475" s="24" t="s">
        <v>86</v>
      </c>
      <c r="AT475" s="24" t="s">
        <v>158</v>
      </c>
      <c r="AU475" s="24" t="s">
        <v>88</v>
      </c>
      <c r="AY475" s="24" t="s">
        <v>156</v>
      </c>
      <c r="BE475" s="187">
        <f>IF(N475="základní",J475,0)</f>
        <v>0</v>
      </c>
      <c r="BF475" s="187">
        <f>IF(N475="snížená",J475,0)</f>
        <v>0</v>
      </c>
      <c r="BG475" s="187">
        <f>IF(N475="zákl. přenesená",J475,0)</f>
        <v>0</v>
      </c>
      <c r="BH475" s="187">
        <f>IF(N475="sníž. přenesená",J475,0)</f>
        <v>0</v>
      </c>
      <c r="BI475" s="187">
        <f>IF(N475="nulová",J475,0)</f>
        <v>0</v>
      </c>
      <c r="BJ475" s="24" t="s">
        <v>86</v>
      </c>
      <c r="BK475" s="187">
        <f>ROUND(I475*H475,2)</f>
        <v>0</v>
      </c>
      <c r="BL475" s="24" t="s">
        <v>86</v>
      </c>
      <c r="BM475" s="24" t="s">
        <v>1126</v>
      </c>
    </row>
    <row r="476" spans="2:65" s="11" customFormat="1" x14ac:dyDescent="0.3">
      <c r="B476" s="191"/>
      <c r="D476" s="188" t="s">
        <v>167</v>
      </c>
      <c r="E476" s="192" t="s">
        <v>5</v>
      </c>
      <c r="F476" s="193" t="s">
        <v>1127</v>
      </c>
      <c r="H476" s="194">
        <v>355.7</v>
      </c>
      <c r="I476" s="195"/>
      <c r="L476" s="191"/>
      <c r="M476" s="196"/>
      <c r="N476" s="197"/>
      <c r="O476" s="197"/>
      <c r="P476" s="197"/>
      <c r="Q476" s="197"/>
      <c r="R476" s="197"/>
      <c r="S476" s="197"/>
      <c r="T476" s="198"/>
      <c r="AT476" s="192" t="s">
        <v>167</v>
      </c>
      <c r="AU476" s="192" t="s">
        <v>88</v>
      </c>
      <c r="AV476" s="11" t="s">
        <v>88</v>
      </c>
      <c r="AW476" s="11" t="s">
        <v>41</v>
      </c>
      <c r="AX476" s="11" t="s">
        <v>78</v>
      </c>
      <c r="AY476" s="192" t="s">
        <v>156</v>
      </c>
    </row>
    <row r="477" spans="2:65" s="12" customFormat="1" x14ac:dyDescent="0.3">
      <c r="B477" s="199"/>
      <c r="D477" s="188" t="s">
        <v>167</v>
      </c>
      <c r="E477" s="200" t="s">
        <v>5</v>
      </c>
      <c r="F477" s="201" t="s">
        <v>169</v>
      </c>
      <c r="H477" s="202">
        <v>355.7</v>
      </c>
      <c r="I477" s="203"/>
      <c r="L477" s="199"/>
      <c r="M477" s="204"/>
      <c r="N477" s="205"/>
      <c r="O477" s="205"/>
      <c r="P477" s="205"/>
      <c r="Q477" s="205"/>
      <c r="R477" s="205"/>
      <c r="S477" s="205"/>
      <c r="T477" s="206"/>
      <c r="AT477" s="200" t="s">
        <v>167</v>
      </c>
      <c r="AU477" s="200" t="s">
        <v>88</v>
      </c>
      <c r="AV477" s="12" t="s">
        <v>163</v>
      </c>
      <c r="AW477" s="12" t="s">
        <v>41</v>
      </c>
      <c r="AX477" s="12" t="s">
        <v>86</v>
      </c>
      <c r="AY477" s="200" t="s">
        <v>156</v>
      </c>
    </row>
    <row r="478" spans="2:65" s="10" customFormat="1" ht="37.35" customHeight="1" x14ac:dyDescent="0.35">
      <c r="B478" s="162"/>
      <c r="D478" s="163" t="s">
        <v>77</v>
      </c>
      <c r="E478" s="164" t="s">
        <v>1128</v>
      </c>
      <c r="F478" s="164" t="s">
        <v>1129</v>
      </c>
      <c r="I478" s="165"/>
      <c r="J478" s="166">
        <f>BK478</f>
        <v>0</v>
      </c>
      <c r="L478" s="162"/>
      <c r="M478" s="167"/>
      <c r="N478" s="168"/>
      <c r="O478" s="168"/>
      <c r="P478" s="169">
        <f>SUM(P479:P488)</f>
        <v>0</v>
      </c>
      <c r="Q478" s="168"/>
      <c r="R478" s="169">
        <f>SUM(R479:R488)</f>
        <v>0</v>
      </c>
      <c r="S478" s="168"/>
      <c r="T478" s="170">
        <f>SUM(T479:T488)</f>
        <v>0</v>
      </c>
      <c r="AR478" s="163" t="s">
        <v>163</v>
      </c>
      <c r="AT478" s="171" t="s">
        <v>77</v>
      </c>
      <c r="AU478" s="171" t="s">
        <v>78</v>
      </c>
      <c r="AY478" s="163" t="s">
        <v>156</v>
      </c>
      <c r="BK478" s="172">
        <f>SUM(BK479:BK488)</f>
        <v>0</v>
      </c>
    </row>
    <row r="479" spans="2:65" s="1" customFormat="1" ht="102" customHeight="1" x14ac:dyDescent="0.3">
      <c r="B479" s="175"/>
      <c r="C479" s="176" t="s">
        <v>427</v>
      </c>
      <c r="D479" s="176" t="s">
        <v>158</v>
      </c>
      <c r="E479" s="177" t="s">
        <v>1130</v>
      </c>
      <c r="F479" s="178" t="s">
        <v>1131</v>
      </c>
      <c r="G479" s="179" t="s">
        <v>928</v>
      </c>
      <c r="H479" s="180">
        <v>1</v>
      </c>
      <c r="I479" s="181"/>
      <c r="J479" s="182">
        <f>ROUND(I479*H479,2)</f>
        <v>0</v>
      </c>
      <c r="K479" s="178" t="s">
        <v>5</v>
      </c>
      <c r="L479" s="42"/>
      <c r="M479" s="183" t="s">
        <v>5</v>
      </c>
      <c r="N479" s="184" t="s">
        <v>49</v>
      </c>
      <c r="O479" s="43"/>
      <c r="P479" s="185">
        <f>O479*H479</f>
        <v>0</v>
      </c>
      <c r="Q479" s="185">
        <v>0</v>
      </c>
      <c r="R479" s="185">
        <f>Q479*H479</f>
        <v>0</v>
      </c>
      <c r="S479" s="185">
        <v>0</v>
      </c>
      <c r="T479" s="186">
        <f>S479*H479</f>
        <v>0</v>
      </c>
      <c r="AR479" s="24" t="s">
        <v>1132</v>
      </c>
      <c r="AT479" s="24" t="s">
        <v>158</v>
      </c>
      <c r="AU479" s="24" t="s">
        <v>86</v>
      </c>
      <c r="AY479" s="24" t="s">
        <v>156</v>
      </c>
      <c r="BE479" s="187">
        <f>IF(N479="základní",J479,0)</f>
        <v>0</v>
      </c>
      <c r="BF479" s="187">
        <f>IF(N479="snížená",J479,0)</f>
        <v>0</v>
      </c>
      <c r="BG479" s="187">
        <f>IF(N479="zákl. přenesená",J479,0)</f>
        <v>0</v>
      </c>
      <c r="BH479" s="187">
        <f>IF(N479="sníž. přenesená",J479,0)</f>
        <v>0</v>
      </c>
      <c r="BI479" s="187">
        <f>IF(N479="nulová",J479,0)</f>
        <v>0</v>
      </c>
      <c r="BJ479" s="24" t="s">
        <v>86</v>
      </c>
      <c r="BK479" s="187">
        <f>ROUND(I479*H479,2)</f>
        <v>0</v>
      </c>
      <c r="BL479" s="24" t="s">
        <v>1132</v>
      </c>
      <c r="BM479" s="24" t="s">
        <v>1133</v>
      </c>
    </row>
    <row r="480" spans="2:65" s="1" customFormat="1" ht="27" x14ac:dyDescent="0.3">
      <c r="B480" s="42"/>
      <c r="D480" s="188" t="s">
        <v>186</v>
      </c>
      <c r="F480" s="323" t="s">
        <v>2401</v>
      </c>
      <c r="I480" s="150"/>
      <c r="L480" s="42"/>
      <c r="M480" s="190"/>
      <c r="N480" s="43"/>
      <c r="O480" s="43"/>
      <c r="P480" s="43"/>
      <c r="Q480" s="43"/>
      <c r="R480" s="43"/>
      <c r="S480" s="43"/>
      <c r="T480" s="71"/>
      <c r="AT480" s="24" t="s">
        <v>186</v>
      </c>
      <c r="AU480" s="24" t="s">
        <v>86</v>
      </c>
    </row>
    <row r="481" spans="2:65" s="1" customFormat="1" ht="38.25" customHeight="1" x14ac:dyDescent="0.3">
      <c r="B481" s="175"/>
      <c r="C481" s="176" t="s">
        <v>558</v>
      </c>
      <c r="D481" s="176" t="s">
        <v>158</v>
      </c>
      <c r="E481" s="177" t="s">
        <v>1134</v>
      </c>
      <c r="F481" s="178" t="s">
        <v>1135</v>
      </c>
      <c r="G481" s="179" t="s">
        <v>928</v>
      </c>
      <c r="H481" s="180">
        <v>1</v>
      </c>
      <c r="I481" s="181"/>
      <c r="J481" s="182">
        <f>ROUND(I481*H481,2)</f>
        <v>0</v>
      </c>
      <c r="K481" s="178" t="s">
        <v>5</v>
      </c>
      <c r="L481" s="42"/>
      <c r="M481" s="183" t="s">
        <v>5</v>
      </c>
      <c r="N481" s="184" t="s">
        <v>49</v>
      </c>
      <c r="O481" s="43"/>
      <c r="P481" s="185">
        <f>O481*H481</f>
        <v>0</v>
      </c>
      <c r="Q481" s="185">
        <v>0</v>
      </c>
      <c r="R481" s="185">
        <f>Q481*H481</f>
        <v>0</v>
      </c>
      <c r="S481" s="185">
        <v>0</v>
      </c>
      <c r="T481" s="186">
        <f>S481*H481</f>
        <v>0</v>
      </c>
      <c r="AR481" s="24" t="s">
        <v>1132</v>
      </c>
      <c r="AT481" s="24" t="s">
        <v>158</v>
      </c>
      <c r="AU481" s="24" t="s">
        <v>86</v>
      </c>
      <c r="AY481" s="24" t="s">
        <v>156</v>
      </c>
      <c r="BE481" s="187">
        <f>IF(N481="základní",J481,0)</f>
        <v>0</v>
      </c>
      <c r="BF481" s="187">
        <f>IF(N481="snížená",J481,0)</f>
        <v>0</v>
      </c>
      <c r="BG481" s="187">
        <f>IF(N481="zákl. přenesená",J481,0)</f>
        <v>0</v>
      </c>
      <c r="BH481" s="187">
        <f>IF(N481="sníž. přenesená",J481,0)</f>
        <v>0</v>
      </c>
      <c r="BI481" s="187">
        <f>IF(N481="nulová",J481,0)</f>
        <v>0</v>
      </c>
      <c r="BJ481" s="24" t="s">
        <v>86</v>
      </c>
      <c r="BK481" s="187">
        <f>ROUND(I481*H481,2)</f>
        <v>0</v>
      </c>
      <c r="BL481" s="24" t="s">
        <v>1132</v>
      </c>
      <c r="BM481" s="24" t="s">
        <v>1136</v>
      </c>
    </row>
    <row r="482" spans="2:65" s="1" customFormat="1" ht="27" x14ac:dyDescent="0.3">
      <c r="B482" s="42"/>
      <c r="D482" s="188" t="s">
        <v>186</v>
      </c>
      <c r="F482" s="323" t="s">
        <v>2401</v>
      </c>
      <c r="I482" s="150"/>
      <c r="L482" s="42"/>
      <c r="M482" s="190"/>
      <c r="N482" s="43"/>
      <c r="O482" s="43"/>
      <c r="P482" s="43"/>
      <c r="Q482" s="43"/>
      <c r="R482" s="43"/>
      <c r="S482" s="43"/>
      <c r="T482" s="71"/>
      <c r="AT482" s="24" t="s">
        <v>186</v>
      </c>
      <c r="AU482" s="24" t="s">
        <v>86</v>
      </c>
    </row>
    <row r="483" spans="2:65" s="1" customFormat="1" ht="38.25" customHeight="1" x14ac:dyDescent="0.3">
      <c r="B483" s="175"/>
      <c r="C483" s="176" t="s">
        <v>429</v>
      </c>
      <c r="D483" s="176" t="s">
        <v>158</v>
      </c>
      <c r="E483" s="177" t="s">
        <v>1137</v>
      </c>
      <c r="F483" s="178" t="s">
        <v>1138</v>
      </c>
      <c r="G483" s="179" t="s">
        <v>928</v>
      </c>
      <c r="H483" s="180">
        <v>1</v>
      </c>
      <c r="I483" s="181"/>
      <c r="J483" s="182">
        <f>ROUND(I483*H483,2)</f>
        <v>0</v>
      </c>
      <c r="K483" s="178" t="s">
        <v>5</v>
      </c>
      <c r="L483" s="42"/>
      <c r="M483" s="183" t="s">
        <v>5</v>
      </c>
      <c r="N483" s="184" t="s">
        <v>49</v>
      </c>
      <c r="O483" s="43"/>
      <c r="P483" s="185">
        <f>O483*H483</f>
        <v>0</v>
      </c>
      <c r="Q483" s="185">
        <v>0</v>
      </c>
      <c r="R483" s="185">
        <f>Q483*H483</f>
        <v>0</v>
      </c>
      <c r="S483" s="185">
        <v>0</v>
      </c>
      <c r="T483" s="186">
        <f>S483*H483</f>
        <v>0</v>
      </c>
      <c r="AR483" s="24" t="s">
        <v>1132</v>
      </c>
      <c r="AT483" s="24" t="s">
        <v>158</v>
      </c>
      <c r="AU483" s="24" t="s">
        <v>86</v>
      </c>
      <c r="AY483" s="24" t="s">
        <v>156</v>
      </c>
      <c r="BE483" s="187">
        <f>IF(N483="základní",J483,0)</f>
        <v>0</v>
      </c>
      <c r="BF483" s="187">
        <f>IF(N483="snížená",J483,0)</f>
        <v>0</v>
      </c>
      <c r="BG483" s="187">
        <f>IF(N483="zákl. přenesená",J483,0)</f>
        <v>0</v>
      </c>
      <c r="BH483" s="187">
        <f>IF(N483="sníž. přenesená",J483,0)</f>
        <v>0</v>
      </c>
      <c r="BI483" s="187">
        <f>IF(N483="nulová",J483,0)</f>
        <v>0</v>
      </c>
      <c r="BJ483" s="24" t="s">
        <v>86</v>
      </c>
      <c r="BK483" s="187">
        <f>ROUND(I483*H483,2)</f>
        <v>0</v>
      </c>
      <c r="BL483" s="24" t="s">
        <v>1132</v>
      </c>
      <c r="BM483" s="24" t="s">
        <v>1139</v>
      </c>
    </row>
    <row r="484" spans="2:65" s="1" customFormat="1" ht="27" x14ac:dyDescent="0.3">
      <c r="B484" s="42"/>
      <c r="D484" s="188" t="s">
        <v>186</v>
      </c>
      <c r="F484" s="323" t="s">
        <v>2401</v>
      </c>
      <c r="I484" s="150"/>
      <c r="L484" s="42"/>
      <c r="M484" s="190"/>
      <c r="N484" s="43"/>
      <c r="O484" s="43"/>
      <c r="P484" s="43"/>
      <c r="Q484" s="43"/>
      <c r="R484" s="43"/>
      <c r="S484" s="43"/>
      <c r="T484" s="71"/>
      <c r="AT484" s="24" t="s">
        <v>186</v>
      </c>
      <c r="AU484" s="24" t="s">
        <v>86</v>
      </c>
    </row>
    <row r="485" spans="2:65" s="1" customFormat="1" ht="16.5" customHeight="1" x14ac:dyDescent="0.3">
      <c r="B485" s="175"/>
      <c r="C485" s="176" t="s">
        <v>430</v>
      </c>
      <c r="D485" s="176" t="s">
        <v>158</v>
      </c>
      <c r="E485" s="177" t="s">
        <v>1140</v>
      </c>
      <c r="F485" s="178" t="s">
        <v>1141</v>
      </c>
      <c r="G485" s="179" t="s">
        <v>928</v>
      </c>
      <c r="H485" s="180">
        <v>1</v>
      </c>
      <c r="I485" s="181"/>
      <c r="J485" s="182">
        <f>ROUND(I485*H485,2)</f>
        <v>0</v>
      </c>
      <c r="K485" s="178" t="s">
        <v>5</v>
      </c>
      <c r="L485" s="42"/>
      <c r="M485" s="183" t="s">
        <v>5</v>
      </c>
      <c r="N485" s="184" t="s">
        <v>49</v>
      </c>
      <c r="O485" s="43"/>
      <c r="P485" s="185">
        <f>O485*H485</f>
        <v>0</v>
      </c>
      <c r="Q485" s="185">
        <v>0</v>
      </c>
      <c r="R485" s="185">
        <f>Q485*H485</f>
        <v>0</v>
      </c>
      <c r="S485" s="185">
        <v>0</v>
      </c>
      <c r="T485" s="186">
        <f>S485*H485</f>
        <v>0</v>
      </c>
      <c r="AR485" s="24" t="s">
        <v>1132</v>
      </c>
      <c r="AT485" s="24" t="s">
        <v>158</v>
      </c>
      <c r="AU485" s="24" t="s">
        <v>86</v>
      </c>
      <c r="AY485" s="24" t="s">
        <v>156</v>
      </c>
      <c r="BE485" s="187">
        <f>IF(N485="základní",J485,0)</f>
        <v>0</v>
      </c>
      <c r="BF485" s="187">
        <f>IF(N485="snížená",J485,0)</f>
        <v>0</v>
      </c>
      <c r="BG485" s="187">
        <f>IF(N485="zákl. přenesená",J485,0)</f>
        <v>0</v>
      </c>
      <c r="BH485" s="187">
        <f>IF(N485="sníž. přenesená",J485,0)</f>
        <v>0</v>
      </c>
      <c r="BI485" s="187">
        <f>IF(N485="nulová",J485,0)</f>
        <v>0</v>
      </c>
      <c r="BJ485" s="24" t="s">
        <v>86</v>
      </c>
      <c r="BK485" s="187">
        <f>ROUND(I485*H485,2)</f>
        <v>0</v>
      </c>
      <c r="BL485" s="24" t="s">
        <v>1132</v>
      </c>
      <c r="BM485" s="24" t="s">
        <v>1142</v>
      </c>
    </row>
    <row r="486" spans="2:65" s="1" customFormat="1" ht="27" x14ac:dyDescent="0.3">
      <c r="B486" s="42"/>
      <c r="D486" s="188" t="s">
        <v>186</v>
      </c>
      <c r="F486" s="323" t="s">
        <v>2401</v>
      </c>
      <c r="I486" s="150"/>
      <c r="L486" s="42"/>
      <c r="M486" s="190"/>
      <c r="N486" s="43"/>
      <c r="O486" s="43"/>
      <c r="P486" s="43"/>
      <c r="Q486" s="43"/>
      <c r="R486" s="43"/>
      <c r="S486" s="43"/>
      <c r="T486" s="71"/>
      <c r="AT486" s="24" t="s">
        <v>186</v>
      </c>
      <c r="AU486" s="24" t="s">
        <v>86</v>
      </c>
    </row>
    <row r="487" spans="2:65" s="1" customFormat="1" ht="16.5" customHeight="1" x14ac:dyDescent="0.3">
      <c r="B487" s="175"/>
      <c r="C487" s="176" t="s">
        <v>565</v>
      </c>
      <c r="D487" s="176" t="s">
        <v>158</v>
      </c>
      <c r="E487" s="177" t="s">
        <v>1143</v>
      </c>
      <c r="F487" s="178" t="s">
        <v>1144</v>
      </c>
      <c r="G487" s="179" t="s">
        <v>928</v>
      </c>
      <c r="H487" s="180">
        <v>1</v>
      </c>
      <c r="I487" s="181"/>
      <c r="J487" s="182">
        <f>ROUND(I487*H487,2)</f>
        <v>0</v>
      </c>
      <c r="K487" s="178" t="s">
        <v>5</v>
      </c>
      <c r="L487" s="42"/>
      <c r="M487" s="183" t="s">
        <v>5</v>
      </c>
      <c r="N487" s="184" t="s">
        <v>49</v>
      </c>
      <c r="O487" s="43"/>
      <c r="P487" s="185">
        <f>O487*H487</f>
        <v>0</v>
      </c>
      <c r="Q487" s="185">
        <v>0</v>
      </c>
      <c r="R487" s="185">
        <f>Q487*H487</f>
        <v>0</v>
      </c>
      <c r="S487" s="185">
        <v>0</v>
      </c>
      <c r="T487" s="186">
        <f>S487*H487</f>
        <v>0</v>
      </c>
      <c r="AR487" s="24" t="s">
        <v>1132</v>
      </c>
      <c r="AT487" s="24" t="s">
        <v>158</v>
      </c>
      <c r="AU487" s="24" t="s">
        <v>86</v>
      </c>
      <c r="AY487" s="24" t="s">
        <v>156</v>
      </c>
      <c r="BE487" s="187">
        <f>IF(N487="základní",J487,0)</f>
        <v>0</v>
      </c>
      <c r="BF487" s="187">
        <f>IF(N487="snížená",J487,0)</f>
        <v>0</v>
      </c>
      <c r="BG487" s="187">
        <f>IF(N487="zákl. přenesená",J487,0)</f>
        <v>0</v>
      </c>
      <c r="BH487" s="187">
        <f>IF(N487="sníž. přenesená",J487,0)</f>
        <v>0</v>
      </c>
      <c r="BI487" s="187">
        <f>IF(N487="nulová",J487,0)</f>
        <v>0</v>
      </c>
      <c r="BJ487" s="24" t="s">
        <v>86</v>
      </c>
      <c r="BK487" s="187">
        <f>ROUND(I487*H487,2)</f>
        <v>0</v>
      </c>
      <c r="BL487" s="24" t="s">
        <v>1132</v>
      </c>
      <c r="BM487" s="24" t="s">
        <v>1145</v>
      </c>
    </row>
    <row r="488" spans="2:65" s="1" customFormat="1" ht="27" x14ac:dyDescent="0.3">
      <c r="B488" s="42"/>
      <c r="D488" s="188" t="s">
        <v>186</v>
      </c>
      <c r="F488" s="323" t="s">
        <v>2401</v>
      </c>
      <c r="I488" s="150"/>
      <c r="L488" s="42"/>
      <c r="M488" s="190"/>
      <c r="N488" s="43"/>
      <c r="O488" s="43"/>
      <c r="P488" s="43"/>
      <c r="Q488" s="43"/>
      <c r="R488" s="43"/>
      <c r="S488" s="43"/>
      <c r="T488" s="71"/>
      <c r="AT488" s="24" t="s">
        <v>186</v>
      </c>
      <c r="AU488" s="24" t="s">
        <v>86</v>
      </c>
    </row>
    <row r="489" spans="2:65" s="10" customFormat="1" ht="37.35" customHeight="1" x14ac:dyDescent="0.35">
      <c r="B489" s="162"/>
      <c r="D489" s="163" t="s">
        <v>77</v>
      </c>
      <c r="E489" s="164" t="s">
        <v>1146</v>
      </c>
      <c r="F489" s="164" t="s">
        <v>117</v>
      </c>
      <c r="I489" s="165"/>
      <c r="J489" s="166">
        <f>BK489</f>
        <v>0</v>
      </c>
      <c r="L489" s="162"/>
      <c r="M489" s="167"/>
      <c r="N489" s="168"/>
      <c r="O489" s="168"/>
      <c r="P489" s="169">
        <f>P490+P499+P501</f>
        <v>0</v>
      </c>
      <c r="Q489" s="168"/>
      <c r="R489" s="169">
        <f>R490+R499+R501</f>
        <v>0</v>
      </c>
      <c r="S489" s="168"/>
      <c r="T489" s="170">
        <f>T490+T499+T501</f>
        <v>0</v>
      </c>
      <c r="AR489" s="163" t="s">
        <v>190</v>
      </c>
      <c r="AT489" s="171" t="s">
        <v>77</v>
      </c>
      <c r="AU489" s="171" t="s">
        <v>78</v>
      </c>
      <c r="AY489" s="163" t="s">
        <v>156</v>
      </c>
      <c r="BK489" s="172">
        <f>BK490+BK499+BK501</f>
        <v>0</v>
      </c>
    </row>
    <row r="490" spans="2:65" s="10" customFormat="1" ht="19.899999999999999" customHeight="1" x14ac:dyDescent="0.3">
      <c r="B490" s="162"/>
      <c r="D490" s="163" t="s">
        <v>77</v>
      </c>
      <c r="E490" s="173" t="s">
        <v>1147</v>
      </c>
      <c r="F490" s="173" t="s">
        <v>1148</v>
      </c>
      <c r="I490" s="165"/>
      <c r="J490" s="174">
        <f>BK490</f>
        <v>0</v>
      </c>
      <c r="L490" s="162"/>
      <c r="M490" s="167"/>
      <c r="N490" s="168"/>
      <c r="O490" s="168"/>
      <c r="P490" s="169">
        <f>SUM(P491:P498)</f>
        <v>0</v>
      </c>
      <c r="Q490" s="168"/>
      <c r="R490" s="169">
        <f>SUM(R491:R498)</f>
        <v>0</v>
      </c>
      <c r="S490" s="168"/>
      <c r="T490" s="170">
        <f>SUM(T491:T498)</f>
        <v>0</v>
      </c>
      <c r="AR490" s="163" t="s">
        <v>190</v>
      </c>
      <c r="AT490" s="171" t="s">
        <v>77</v>
      </c>
      <c r="AU490" s="171" t="s">
        <v>86</v>
      </c>
      <c r="AY490" s="163" t="s">
        <v>156</v>
      </c>
      <c r="BK490" s="172">
        <f>SUM(BK491:BK498)</f>
        <v>0</v>
      </c>
    </row>
    <row r="491" spans="2:65" s="1" customFormat="1" ht="16.5" customHeight="1" x14ac:dyDescent="0.3">
      <c r="B491" s="175"/>
      <c r="C491" s="176" t="s">
        <v>572</v>
      </c>
      <c r="D491" s="176" t="s">
        <v>158</v>
      </c>
      <c r="E491" s="177" t="s">
        <v>1149</v>
      </c>
      <c r="F491" s="178" t="s">
        <v>1150</v>
      </c>
      <c r="G491" s="179" t="s">
        <v>928</v>
      </c>
      <c r="H491" s="180">
        <v>1</v>
      </c>
      <c r="I491" s="181"/>
      <c r="J491" s="182">
        <f>ROUND(I491*H491,2)</f>
        <v>0</v>
      </c>
      <c r="K491" s="178" t="s">
        <v>162</v>
      </c>
      <c r="L491" s="42"/>
      <c r="M491" s="183" t="s">
        <v>5</v>
      </c>
      <c r="N491" s="184" t="s">
        <v>49</v>
      </c>
      <c r="O491" s="43"/>
      <c r="P491" s="185">
        <f>O491*H491</f>
        <v>0</v>
      </c>
      <c r="Q491" s="185">
        <v>0</v>
      </c>
      <c r="R491" s="185">
        <f>Q491*H491</f>
        <v>0</v>
      </c>
      <c r="S491" s="185">
        <v>0</v>
      </c>
      <c r="T491" s="186">
        <f>S491*H491</f>
        <v>0</v>
      </c>
      <c r="AR491" s="24" t="s">
        <v>86</v>
      </c>
      <c r="AT491" s="24" t="s">
        <v>158</v>
      </c>
      <c r="AU491" s="24" t="s">
        <v>88</v>
      </c>
      <c r="AY491" s="24" t="s">
        <v>156</v>
      </c>
      <c r="BE491" s="187">
        <f>IF(N491="základní",J491,0)</f>
        <v>0</v>
      </c>
      <c r="BF491" s="187">
        <f>IF(N491="snížená",J491,0)</f>
        <v>0</v>
      </c>
      <c r="BG491" s="187">
        <f>IF(N491="zákl. přenesená",J491,0)</f>
        <v>0</v>
      </c>
      <c r="BH491" s="187">
        <f>IF(N491="sníž. přenesená",J491,0)</f>
        <v>0</v>
      </c>
      <c r="BI491" s="187">
        <f>IF(N491="nulová",J491,0)</f>
        <v>0</v>
      </c>
      <c r="BJ491" s="24" t="s">
        <v>86</v>
      </c>
      <c r="BK491" s="187">
        <f>ROUND(I491*H491,2)</f>
        <v>0</v>
      </c>
      <c r="BL491" s="24" t="s">
        <v>86</v>
      </c>
      <c r="BM491" s="24" t="s">
        <v>1151</v>
      </c>
    </row>
    <row r="492" spans="2:65" s="1" customFormat="1" ht="40.5" x14ac:dyDescent="0.3">
      <c r="B492" s="42"/>
      <c r="D492" s="188" t="s">
        <v>186</v>
      </c>
      <c r="F492" s="189" t="s">
        <v>1152</v>
      </c>
      <c r="I492" s="150"/>
      <c r="L492" s="42"/>
      <c r="M492" s="190"/>
      <c r="N492" s="43"/>
      <c r="O492" s="43"/>
      <c r="P492" s="43"/>
      <c r="Q492" s="43"/>
      <c r="R492" s="43"/>
      <c r="S492" s="43"/>
      <c r="T492" s="71"/>
      <c r="AT492" s="24" t="s">
        <v>186</v>
      </c>
      <c r="AU492" s="24" t="s">
        <v>88</v>
      </c>
    </row>
    <row r="493" spans="2:65" s="1" customFormat="1" ht="16.5" customHeight="1" x14ac:dyDescent="0.3">
      <c r="B493" s="175"/>
      <c r="C493" s="176" t="s">
        <v>432</v>
      </c>
      <c r="D493" s="176" t="s">
        <v>158</v>
      </c>
      <c r="E493" s="177" t="s">
        <v>1153</v>
      </c>
      <c r="F493" s="178" t="s">
        <v>1154</v>
      </c>
      <c r="G493" s="179" t="s">
        <v>928</v>
      </c>
      <c r="H493" s="180">
        <v>1</v>
      </c>
      <c r="I493" s="181"/>
      <c r="J493" s="182">
        <f>ROUND(I493*H493,2)</f>
        <v>0</v>
      </c>
      <c r="K493" s="178" t="s">
        <v>162</v>
      </c>
      <c r="L493" s="42"/>
      <c r="M493" s="183" t="s">
        <v>5</v>
      </c>
      <c r="N493" s="184" t="s">
        <v>49</v>
      </c>
      <c r="O493" s="43"/>
      <c r="P493" s="185">
        <f>O493*H493</f>
        <v>0</v>
      </c>
      <c r="Q493" s="185">
        <v>0</v>
      </c>
      <c r="R493" s="185">
        <f>Q493*H493</f>
        <v>0</v>
      </c>
      <c r="S493" s="185">
        <v>0</v>
      </c>
      <c r="T493" s="186">
        <f>S493*H493</f>
        <v>0</v>
      </c>
      <c r="AR493" s="24" t="s">
        <v>86</v>
      </c>
      <c r="AT493" s="24" t="s">
        <v>158</v>
      </c>
      <c r="AU493" s="24" t="s">
        <v>88</v>
      </c>
      <c r="AY493" s="24" t="s">
        <v>156</v>
      </c>
      <c r="BE493" s="187">
        <f>IF(N493="základní",J493,0)</f>
        <v>0</v>
      </c>
      <c r="BF493" s="187">
        <f>IF(N493="snížená",J493,0)</f>
        <v>0</v>
      </c>
      <c r="BG493" s="187">
        <f>IF(N493="zákl. přenesená",J493,0)</f>
        <v>0</v>
      </c>
      <c r="BH493" s="187">
        <f>IF(N493="sníž. přenesená",J493,0)</f>
        <v>0</v>
      </c>
      <c r="BI493" s="187">
        <f>IF(N493="nulová",J493,0)</f>
        <v>0</v>
      </c>
      <c r="BJ493" s="24" t="s">
        <v>86</v>
      </c>
      <c r="BK493" s="187">
        <f>ROUND(I493*H493,2)</f>
        <v>0</v>
      </c>
      <c r="BL493" s="24" t="s">
        <v>86</v>
      </c>
      <c r="BM493" s="24" t="s">
        <v>1155</v>
      </c>
    </row>
    <row r="494" spans="2:65" s="1" customFormat="1" ht="40.5" x14ac:dyDescent="0.3">
      <c r="B494" s="42"/>
      <c r="D494" s="188" t="s">
        <v>186</v>
      </c>
      <c r="F494" s="189" t="s">
        <v>1156</v>
      </c>
      <c r="I494" s="150"/>
      <c r="L494" s="42"/>
      <c r="M494" s="190"/>
      <c r="N494" s="43"/>
      <c r="O494" s="43"/>
      <c r="P494" s="43"/>
      <c r="Q494" s="43"/>
      <c r="R494" s="43"/>
      <c r="S494" s="43"/>
      <c r="T494" s="71"/>
      <c r="AT494" s="24" t="s">
        <v>186</v>
      </c>
      <c r="AU494" s="24" t="s">
        <v>88</v>
      </c>
    </row>
    <row r="495" spans="2:65" s="1" customFormat="1" ht="16.5" customHeight="1" x14ac:dyDescent="0.3">
      <c r="B495" s="175"/>
      <c r="C495" s="176" t="s">
        <v>579</v>
      </c>
      <c r="D495" s="176" t="s">
        <v>158</v>
      </c>
      <c r="E495" s="177" t="s">
        <v>1157</v>
      </c>
      <c r="F495" s="178" t="s">
        <v>1158</v>
      </c>
      <c r="G495" s="179" t="s">
        <v>928</v>
      </c>
      <c r="H495" s="180">
        <v>1</v>
      </c>
      <c r="I495" s="181"/>
      <c r="J495" s="182">
        <f>ROUND(I495*H495,2)</f>
        <v>0</v>
      </c>
      <c r="K495" s="178" t="s">
        <v>162</v>
      </c>
      <c r="L495" s="42"/>
      <c r="M495" s="183" t="s">
        <v>5</v>
      </c>
      <c r="N495" s="184" t="s">
        <v>49</v>
      </c>
      <c r="O495" s="43"/>
      <c r="P495" s="185">
        <f>O495*H495</f>
        <v>0</v>
      </c>
      <c r="Q495" s="185">
        <v>0</v>
      </c>
      <c r="R495" s="185">
        <f>Q495*H495</f>
        <v>0</v>
      </c>
      <c r="S495" s="185">
        <v>0</v>
      </c>
      <c r="T495" s="186">
        <f>S495*H495</f>
        <v>0</v>
      </c>
      <c r="AR495" s="24" t="s">
        <v>86</v>
      </c>
      <c r="AT495" s="24" t="s">
        <v>158</v>
      </c>
      <c r="AU495" s="24" t="s">
        <v>88</v>
      </c>
      <c r="AY495" s="24" t="s">
        <v>156</v>
      </c>
      <c r="BE495" s="187">
        <f>IF(N495="základní",J495,0)</f>
        <v>0</v>
      </c>
      <c r="BF495" s="187">
        <f>IF(N495="snížená",J495,0)</f>
        <v>0</v>
      </c>
      <c r="BG495" s="187">
        <f>IF(N495="zákl. přenesená",J495,0)</f>
        <v>0</v>
      </c>
      <c r="BH495" s="187">
        <f>IF(N495="sníž. přenesená",J495,0)</f>
        <v>0</v>
      </c>
      <c r="BI495" s="187">
        <f>IF(N495="nulová",J495,0)</f>
        <v>0</v>
      </c>
      <c r="BJ495" s="24" t="s">
        <v>86</v>
      </c>
      <c r="BK495" s="187">
        <f>ROUND(I495*H495,2)</f>
        <v>0</v>
      </c>
      <c r="BL495" s="24" t="s">
        <v>86</v>
      </c>
      <c r="BM495" s="24" t="s">
        <v>1159</v>
      </c>
    </row>
    <row r="496" spans="2:65" s="1" customFormat="1" ht="148.5" x14ac:dyDescent="0.3">
      <c r="B496" s="42"/>
      <c r="D496" s="188" t="s">
        <v>186</v>
      </c>
      <c r="F496" s="189" t="s">
        <v>1160</v>
      </c>
      <c r="I496" s="150"/>
      <c r="L496" s="42"/>
      <c r="M496" s="190"/>
      <c r="N496" s="43"/>
      <c r="O496" s="43"/>
      <c r="P496" s="43"/>
      <c r="Q496" s="43"/>
      <c r="R496" s="43"/>
      <c r="S496" s="43"/>
      <c r="T496" s="71"/>
      <c r="AT496" s="24" t="s">
        <v>186</v>
      </c>
      <c r="AU496" s="24" t="s">
        <v>88</v>
      </c>
    </row>
    <row r="497" spans="2:65" s="11" customFormat="1" x14ac:dyDescent="0.3">
      <c r="B497" s="191"/>
      <c r="D497" s="188" t="s">
        <v>167</v>
      </c>
      <c r="E497" s="192" t="s">
        <v>5</v>
      </c>
      <c r="F497" s="193" t="s">
        <v>86</v>
      </c>
      <c r="H497" s="194">
        <v>1</v>
      </c>
      <c r="I497" s="195"/>
      <c r="L497" s="191"/>
      <c r="M497" s="196"/>
      <c r="N497" s="197"/>
      <c r="O497" s="197"/>
      <c r="P497" s="197"/>
      <c r="Q497" s="197"/>
      <c r="R497" s="197"/>
      <c r="S497" s="197"/>
      <c r="T497" s="198"/>
      <c r="AT497" s="192" t="s">
        <v>167</v>
      </c>
      <c r="AU497" s="192" t="s">
        <v>88</v>
      </c>
      <c r="AV497" s="11" t="s">
        <v>88</v>
      </c>
      <c r="AW497" s="11" t="s">
        <v>41</v>
      </c>
      <c r="AX497" s="11" t="s">
        <v>78</v>
      </c>
      <c r="AY497" s="192" t="s">
        <v>156</v>
      </c>
    </row>
    <row r="498" spans="2:65" s="12" customFormat="1" x14ac:dyDescent="0.3">
      <c r="B498" s="199"/>
      <c r="D498" s="188" t="s">
        <v>167</v>
      </c>
      <c r="E498" s="200" t="s">
        <v>5</v>
      </c>
      <c r="F498" s="201" t="s">
        <v>169</v>
      </c>
      <c r="H498" s="202">
        <v>1</v>
      </c>
      <c r="I498" s="203"/>
      <c r="L498" s="199"/>
      <c r="M498" s="204"/>
      <c r="N498" s="205"/>
      <c r="O498" s="205"/>
      <c r="P498" s="205"/>
      <c r="Q498" s="205"/>
      <c r="R498" s="205"/>
      <c r="S498" s="205"/>
      <c r="T498" s="206"/>
      <c r="AT498" s="200" t="s">
        <v>167</v>
      </c>
      <c r="AU498" s="200" t="s">
        <v>88</v>
      </c>
      <c r="AV498" s="12" t="s">
        <v>163</v>
      </c>
      <c r="AW498" s="12" t="s">
        <v>41</v>
      </c>
      <c r="AX498" s="12" t="s">
        <v>86</v>
      </c>
      <c r="AY498" s="200" t="s">
        <v>156</v>
      </c>
    </row>
    <row r="499" spans="2:65" s="10" customFormat="1" ht="29.85" customHeight="1" x14ac:dyDescent="0.3">
      <c r="B499" s="162"/>
      <c r="D499" s="163" t="s">
        <v>77</v>
      </c>
      <c r="E499" s="173" t="s">
        <v>1161</v>
      </c>
      <c r="F499" s="173" t="s">
        <v>1162</v>
      </c>
      <c r="I499" s="165"/>
      <c r="J499" s="174">
        <f>BK499</f>
        <v>0</v>
      </c>
      <c r="L499" s="162"/>
      <c r="M499" s="167"/>
      <c r="N499" s="168"/>
      <c r="O499" s="168"/>
      <c r="P499" s="169">
        <f>P500</f>
        <v>0</v>
      </c>
      <c r="Q499" s="168"/>
      <c r="R499" s="169">
        <f>R500</f>
        <v>0</v>
      </c>
      <c r="S499" s="168"/>
      <c r="T499" s="170">
        <f>T500</f>
        <v>0</v>
      </c>
      <c r="AR499" s="163" t="s">
        <v>190</v>
      </c>
      <c r="AT499" s="171" t="s">
        <v>77</v>
      </c>
      <c r="AU499" s="171" t="s">
        <v>86</v>
      </c>
      <c r="AY499" s="163" t="s">
        <v>156</v>
      </c>
      <c r="BK499" s="172">
        <f>BK500</f>
        <v>0</v>
      </c>
    </row>
    <row r="500" spans="2:65" s="1" customFormat="1" ht="16.5" customHeight="1" x14ac:dyDescent="0.3">
      <c r="B500" s="175"/>
      <c r="C500" s="176" t="s">
        <v>433</v>
      </c>
      <c r="D500" s="176" t="s">
        <v>158</v>
      </c>
      <c r="E500" s="177" t="s">
        <v>1163</v>
      </c>
      <c r="F500" s="178" t="s">
        <v>1162</v>
      </c>
      <c r="G500" s="179" t="s">
        <v>928</v>
      </c>
      <c r="H500" s="180">
        <v>1</v>
      </c>
      <c r="I500" s="181"/>
      <c r="J500" s="182">
        <f>ROUND(I500*H500,2)</f>
        <v>0</v>
      </c>
      <c r="K500" s="178" t="s">
        <v>162</v>
      </c>
      <c r="L500" s="42"/>
      <c r="M500" s="183" t="s">
        <v>5</v>
      </c>
      <c r="N500" s="184" t="s">
        <v>49</v>
      </c>
      <c r="O500" s="43"/>
      <c r="P500" s="185">
        <f>O500*H500</f>
        <v>0</v>
      </c>
      <c r="Q500" s="185">
        <v>0</v>
      </c>
      <c r="R500" s="185">
        <f>Q500*H500</f>
        <v>0</v>
      </c>
      <c r="S500" s="185">
        <v>0</v>
      </c>
      <c r="T500" s="186">
        <f>S500*H500</f>
        <v>0</v>
      </c>
      <c r="AR500" s="24" t="s">
        <v>86</v>
      </c>
      <c r="AT500" s="24" t="s">
        <v>158</v>
      </c>
      <c r="AU500" s="24" t="s">
        <v>88</v>
      </c>
      <c r="AY500" s="24" t="s">
        <v>156</v>
      </c>
      <c r="BE500" s="187">
        <f>IF(N500="základní",J500,0)</f>
        <v>0</v>
      </c>
      <c r="BF500" s="187">
        <f>IF(N500="snížená",J500,0)</f>
        <v>0</v>
      </c>
      <c r="BG500" s="187">
        <f>IF(N500="zákl. přenesená",J500,0)</f>
        <v>0</v>
      </c>
      <c r="BH500" s="187">
        <f>IF(N500="sníž. přenesená",J500,0)</f>
        <v>0</v>
      </c>
      <c r="BI500" s="187">
        <f>IF(N500="nulová",J500,0)</f>
        <v>0</v>
      </c>
      <c r="BJ500" s="24" t="s">
        <v>86</v>
      </c>
      <c r="BK500" s="187">
        <f>ROUND(I500*H500,2)</f>
        <v>0</v>
      </c>
      <c r="BL500" s="24" t="s">
        <v>86</v>
      </c>
      <c r="BM500" s="24" t="s">
        <v>1164</v>
      </c>
    </row>
    <row r="501" spans="2:65" s="10" customFormat="1" ht="29.85" customHeight="1" x14ac:dyDescent="0.3">
      <c r="B501" s="162"/>
      <c r="D501" s="163" t="s">
        <v>77</v>
      </c>
      <c r="E501" s="173" t="s">
        <v>1165</v>
      </c>
      <c r="F501" s="173" t="s">
        <v>1166</v>
      </c>
      <c r="I501" s="165"/>
      <c r="J501" s="174">
        <f>BK501</f>
        <v>0</v>
      </c>
      <c r="L501" s="162"/>
      <c r="M501" s="167"/>
      <c r="N501" s="168"/>
      <c r="O501" s="168"/>
      <c r="P501" s="169">
        <f>SUM(P502:P513)</f>
        <v>0</v>
      </c>
      <c r="Q501" s="168"/>
      <c r="R501" s="169">
        <f>SUM(R502:R513)</f>
        <v>0</v>
      </c>
      <c r="S501" s="168"/>
      <c r="T501" s="170">
        <f>SUM(T502:T513)</f>
        <v>0</v>
      </c>
      <c r="AR501" s="163" t="s">
        <v>190</v>
      </c>
      <c r="AT501" s="171" t="s">
        <v>77</v>
      </c>
      <c r="AU501" s="171" t="s">
        <v>86</v>
      </c>
      <c r="AY501" s="163" t="s">
        <v>156</v>
      </c>
      <c r="BK501" s="172">
        <f>SUM(BK502:BK513)</f>
        <v>0</v>
      </c>
    </row>
    <row r="502" spans="2:65" s="1" customFormat="1" ht="16.5" customHeight="1" x14ac:dyDescent="0.3">
      <c r="B502" s="175"/>
      <c r="C502" s="176" t="s">
        <v>586</v>
      </c>
      <c r="D502" s="176" t="s">
        <v>158</v>
      </c>
      <c r="E502" s="177" t="s">
        <v>1167</v>
      </c>
      <c r="F502" s="178" t="s">
        <v>1168</v>
      </c>
      <c r="G502" s="179" t="s">
        <v>928</v>
      </c>
      <c r="H502" s="180">
        <v>1</v>
      </c>
      <c r="I502" s="181"/>
      <c r="J502" s="182">
        <f>ROUND(I502*H502,2)</f>
        <v>0</v>
      </c>
      <c r="K502" s="178" t="s">
        <v>162</v>
      </c>
      <c r="L502" s="42"/>
      <c r="M502" s="183" t="s">
        <v>5</v>
      </c>
      <c r="N502" s="184" t="s">
        <v>49</v>
      </c>
      <c r="O502" s="43"/>
      <c r="P502" s="185">
        <f>O502*H502</f>
        <v>0</v>
      </c>
      <c r="Q502" s="185">
        <v>0</v>
      </c>
      <c r="R502" s="185">
        <f>Q502*H502</f>
        <v>0</v>
      </c>
      <c r="S502" s="185">
        <v>0</v>
      </c>
      <c r="T502" s="186">
        <f>S502*H502</f>
        <v>0</v>
      </c>
      <c r="AR502" s="24" t="s">
        <v>86</v>
      </c>
      <c r="AT502" s="24" t="s">
        <v>158</v>
      </c>
      <c r="AU502" s="24" t="s">
        <v>88</v>
      </c>
      <c r="AY502" s="24" t="s">
        <v>156</v>
      </c>
      <c r="BE502" s="187">
        <f>IF(N502="základní",J502,0)</f>
        <v>0</v>
      </c>
      <c r="BF502" s="187">
        <f>IF(N502="snížená",J502,0)</f>
        <v>0</v>
      </c>
      <c r="BG502" s="187">
        <f>IF(N502="zákl. přenesená",J502,0)</f>
        <v>0</v>
      </c>
      <c r="BH502" s="187">
        <f>IF(N502="sníž. přenesená",J502,0)</f>
        <v>0</v>
      </c>
      <c r="BI502" s="187">
        <f>IF(N502="nulová",J502,0)</f>
        <v>0</v>
      </c>
      <c r="BJ502" s="24" t="s">
        <v>86</v>
      </c>
      <c r="BK502" s="187">
        <f>ROUND(I502*H502,2)</f>
        <v>0</v>
      </c>
      <c r="BL502" s="24" t="s">
        <v>86</v>
      </c>
      <c r="BM502" s="24" t="s">
        <v>1169</v>
      </c>
    </row>
    <row r="503" spans="2:65" s="1" customFormat="1" ht="40.5" x14ac:dyDescent="0.3">
      <c r="B503" s="42"/>
      <c r="D503" s="188" t="s">
        <v>186</v>
      </c>
      <c r="F503" s="189" t="s">
        <v>1170</v>
      </c>
      <c r="I503" s="150"/>
      <c r="L503" s="42"/>
      <c r="M503" s="190"/>
      <c r="N503" s="43"/>
      <c r="O503" s="43"/>
      <c r="P503" s="43"/>
      <c r="Q503" s="43"/>
      <c r="R503" s="43"/>
      <c r="S503" s="43"/>
      <c r="T503" s="71"/>
      <c r="AT503" s="24" t="s">
        <v>186</v>
      </c>
      <c r="AU503" s="24" t="s">
        <v>88</v>
      </c>
    </row>
    <row r="504" spans="2:65" s="11" customFormat="1" x14ac:dyDescent="0.3">
      <c r="B504" s="191"/>
      <c r="D504" s="188" t="s">
        <v>167</v>
      </c>
      <c r="E504" s="192" t="s">
        <v>5</v>
      </c>
      <c r="F504" s="193" t="s">
        <v>86</v>
      </c>
      <c r="H504" s="194">
        <v>1</v>
      </c>
      <c r="I504" s="195"/>
      <c r="L504" s="191"/>
      <c r="M504" s="196"/>
      <c r="N504" s="197"/>
      <c r="O504" s="197"/>
      <c r="P504" s="197"/>
      <c r="Q504" s="197"/>
      <c r="R504" s="197"/>
      <c r="S504" s="197"/>
      <c r="T504" s="198"/>
      <c r="AT504" s="192" t="s">
        <v>167</v>
      </c>
      <c r="AU504" s="192" t="s">
        <v>88</v>
      </c>
      <c r="AV504" s="11" t="s">
        <v>88</v>
      </c>
      <c r="AW504" s="11" t="s">
        <v>41</v>
      </c>
      <c r="AX504" s="11" t="s">
        <v>78</v>
      </c>
      <c r="AY504" s="192" t="s">
        <v>156</v>
      </c>
    </row>
    <row r="505" spans="2:65" s="12" customFormat="1" x14ac:dyDescent="0.3">
      <c r="B505" s="199"/>
      <c r="D505" s="188" t="s">
        <v>167</v>
      </c>
      <c r="E505" s="200" t="s">
        <v>5</v>
      </c>
      <c r="F505" s="201" t="s">
        <v>169</v>
      </c>
      <c r="H505" s="202">
        <v>1</v>
      </c>
      <c r="I505" s="203"/>
      <c r="L505" s="199"/>
      <c r="M505" s="204"/>
      <c r="N505" s="205"/>
      <c r="O505" s="205"/>
      <c r="P505" s="205"/>
      <c r="Q505" s="205"/>
      <c r="R505" s="205"/>
      <c r="S505" s="205"/>
      <c r="T505" s="206"/>
      <c r="AT505" s="200" t="s">
        <v>167</v>
      </c>
      <c r="AU505" s="200" t="s">
        <v>88</v>
      </c>
      <c r="AV505" s="12" t="s">
        <v>163</v>
      </c>
      <c r="AW505" s="12" t="s">
        <v>41</v>
      </c>
      <c r="AX505" s="12" t="s">
        <v>86</v>
      </c>
      <c r="AY505" s="200" t="s">
        <v>156</v>
      </c>
    </row>
    <row r="506" spans="2:65" s="1" customFormat="1" ht="16.5" customHeight="1" x14ac:dyDescent="0.3">
      <c r="B506" s="175"/>
      <c r="C506" s="176" t="s">
        <v>435</v>
      </c>
      <c r="D506" s="176" t="s">
        <v>158</v>
      </c>
      <c r="E506" s="177" t="s">
        <v>1171</v>
      </c>
      <c r="F506" s="178" t="s">
        <v>1172</v>
      </c>
      <c r="G506" s="179" t="s">
        <v>928</v>
      </c>
      <c r="H506" s="180">
        <v>1</v>
      </c>
      <c r="I506" s="181"/>
      <c r="J506" s="182">
        <f>ROUND(I506*H506,2)</f>
        <v>0</v>
      </c>
      <c r="K506" s="178" t="s">
        <v>162</v>
      </c>
      <c r="L506" s="42"/>
      <c r="M506" s="183" t="s">
        <v>5</v>
      </c>
      <c r="N506" s="184" t="s">
        <v>49</v>
      </c>
      <c r="O506" s="43"/>
      <c r="P506" s="185">
        <f>O506*H506</f>
        <v>0</v>
      </c>
      <c r="Q506" s="185">
        <v>0</v>
      </c>
      <c r="R506" s="185">
        <f>Q506*H506</f>
        <v>0</v>
      </c>
      <c r="S506" s="185">
        <v>0</v>
      </c>
      <c r="T506" s="186">
        <f>S506*H506</f>
        <v>0</v>
      </c>
      <c r="AR506" s="24" t="s">
        <v>86</v>
      </c>
      <c r="AT506" s="24" t="s">
        <v>158</v>
      </c>
      <c r="AU506" s="24" t="s">
        <v>88</v>
      </c>
      <c r="AY506" s="24" t="s">
        <v>156</v>
      </c>
      <c r="BE506" s="187">
        <f>IF(N506="základní",J506,0)</f>
        <v>0</v>
      </c>
      <c r="BF506" s="187">
        <f>IF(N506="snížená",J506,0)</f>
        <v>0</v>
      </c>
      <c r="BG506" s="187">
        <f>IF(N506="zákl. přenesená",J506,0)</f>
        <v>0</v>
      </c>
      <c r="BH506" s="187">
        <f>IF(N506="sníž. přenesená",J506,0)</f>
        <v>0</v>
      </c>
      <c r="BI506" s="187">
        <f>IF(N506="nulová",J506,0)</f>
        <v>0</v>
      </c>
      <c r="BJ506" s="24" t="s">
        <v>86</v>
      </c>
      <c r="BK506" s="187">
        <f>ROUND(I506*H506,2)</f>
        <v>0</v>
      </c>
      <c r="BL506" s="24" t="s">
        <v>86</v>
      </c>
      <c r="BM506" s="24" t="s">
        <v>1173</v>
      </c>
    </row>
    <row r="507" spans="2:65" s="1" customFormat="1" ht="54" x14ac:dyDescent="0.3">
      <c r="B507" s="42"/>
      <c r="D507" s="188" t="s">
        <v>186</v>
      </c>
      <c r="F507" s="189" t="s">
        <v>1174</v>
      </c>
      <c r="I507" s="150"/>
      <c r="L507" s="42"/>
      <c r="M507" s="190"/>
      <c r="N507" s="43"/>
      <c r="O507" s="43"/>
      <c r="P507" s="43"/>
      <c r="Q507" s="43"/>
      <c r="R507" s="43"/>
      <c r="S507" s="43"/>
      <c r="T507" s="71"/>
      <c r="AT507" s="24" t="s">
        <v>186</v>
      </c>
      <c r="AU507" s="24" t="s">
        <v>88</v>
      </c>
    </row>
    <row r="508" spans="2:65" s="11" customFormat="1" x14ac:dyDescent="0.3">
      <c r="B508" s="191"/>
      <c r="D508" s="188" t="s">
        <v>167</v>
      </c>
      <c r="E508" s="192" t="s">
        <v>5</v>
      </c>
      <c r="F508" s="193" t="s">
        <v>86</v>
      </c>
      <c r="H508" s="194">
        <v>1</v>
      </c>
      <c r="I508" s="195"/>
      <c r="L508" s="191"/>
      <c r="M508" s="196"/>
      <c r="N508" s="197"/>
      <c r="O508" s="197"/>
      <c r="P508" s="197"/>
      <c r="Q508" s="197"/>
      <c r="R508" s="197"/>
      <c r="S508" s="197"/>
      <c r="T508" s="198"/>
      <c r="AT508" s="192" t="s">
        <v>167</v>
      </c>
      <c r="AU508" s="192" t="s">
        <v>88</v>
      </c>
      <c r="AV508" s="11" t="s">
        <v>88</v>
      </c>
      <c r="AW508" s="11" t="s">
        <v>41</v>
      </c>
      <c r="AX508" s="11" t="s">
        <v>78</v>
      </c>
      <c r="AY508" s="192" t="s">
        <v>156</v>
      </c>
    </row>
    <row r="509" spans="2:65" s="12" customFormat="1" x14ac:dyDescent="0.3">
      <c r="B509" s="199"/>
      <c r="D509" s="188" t="s">
        <v>167</v>
      </c>
      <c r="E509" s="200" t="s">
        <v>5</v>
      </c>
      <c r="F509" s="201" t="s">
        <v>169</v>
      </c>
      <c r="H509" s="202">
        <v>1</v>
      </c>
      <c r="I509" s="203"/>
      <c r="L509" s="199"/>
      <c r="M509" s="204"/>
      <c r="N509" s="205"/>
      <c r="O509" s="205"/>
      <c r="P509" s="205"/>
      <c r="Q509" s="205"/>
      <c r="R509" s="205"/>
      <c r="S509" s="205"/>
      <c r="T509" s="206"/>
      <c r="AT509" s="200" t="s">
        <v>167</v>
      </c>
      <c r="AU509" s="200" t="s">
        <v>88</v>
      </c>
      <c r="AV509" s="12" t="s">
        <v>163</v>
      </c>
      <c r="AW509" s="12" t="s">
        <v>41</v>
      </c>
      <c r="AX509" s="12" t="s">
        <v>86</v>
      </c>
      <c r="AY509" s="200" t="s">
        <v>156</v>
      </c>
    </row>
    <row r="510" spans="2:65" s="1" customFormat="1" ht="16.5" customHeight="1" x14ac:dyDescent="0.3">
      <c r="B510" s="175"/>
      <c r="C510" s="176" t="s">
        <v>595</v>
      </c>
      <c r="D510" s="176" t="s">
        <v>158</v>
      </c>
      <c r="E510" s="177" t="s">
        <v>1175</v>
      </c>
      <c r="F510" s="178" t="s">
        <v>1176</v>
      </c>
      <c r="G510" s="179" t="s">
        <v>928</v>
      </c>
      <c r="H510" s="180">
        <v>1</v>
      </c>
      <c r="I510" s="181"/>
      <c r="J510" s="182">
        <f>ROUND(I510*H510,2)</f>
        <v>0</v>
      </c>
      <c r="K510" s="178" t="s">
        <v>162</v>
      </c>
      <c r="L510" s="42"/>
      <c r="M510" s="183" t="s">
        <v>5</v>
      </c>
      <c r="N510" s="184" t="s">
        <v>49</v>
      </c>
      <c r="O510" s="43"/>
      <c r="P510" s="185">
        <f>O510*H510</f>
        <v>0</v>
      </c>
      <c r="Q510" s="185">
        <v>0</v>
      </c>
      <c r="R510" s="185">
        <f>Q510*H510</f>
        <v>0</v>
      </c>
      <c r="S510" s="185">
        <v>0</v>
      </c>
      <c r="T510" s="186">
        <f>S510*H510</f>
        <v>0</v>
      </c>
      <c r="AR510" s="24" t="s">
        <v>86</v>
      </c>
      <c r="AT510" s="24" t="s">
        <v>158</v>
      </c>
      <c r="AU510" s="24" t="s">
        <v>88</v>
      </c>
      <c r="AY510" s="24" t="s">
        <v>156</v>
      </c>
      <c r="BE510" s="187">
        <f>IF(N510="základní",J510,0)</f>
        <v>0</v>
      </c>
      <c r="BF510" s="187">
        <f>IF(N510="snížená",J510,0)</f>
        <v>0</v>
      </c>
      <c r="BG510" s="187">
        <f>IF(N510="zákl. přenesená",J510,0)</f>
        <v>0</v>
      </c>
      <c r="BH510" s="187">
        <f>IF(N510="sníž. přenesená",J510,0)</f>
        <v>0</v>
      </c>
      <c r="BI510" s="187">
        <f>IF(N510="nulová",J510,0)</f>
        <v>0</v>
      </c>
      <c r="BJ510" s="24" t="s">
        <v>86</v>
      </c>
      <c r="BK510" s="187">
        <f>ROUND(I510*H510,2)</f>
        <v>0</v>
      </c>
      <c r="BL510" s="24" t="s">
        <v>86</v>
      </c>
      <c r="BM510" s="24" t="s">
        <v>1177</v>
      </c>
    </row>
    <row r="511" spans="2:65" s="1" customFormat="1" ht="54" x14ac:dyDescent="0.3">
      <c r="B511" s="42"/>
      <c r="D511" s="188" t="s">
        <v>186</v>
      </c>
      <c r="F511" s="189" t="s">
        <v>1178</v>
      </c>
      <c r="I511" s="150"/>
      <c r="L511" s="42"/>
      <c r="M511" s="190"/>
      <c r="N511" s="43"/>
      <c r="O511" s="43"/>
      <c r="P511" s="43"/>
      <c r="Q511" s="43"/>
      <c r="R511" s="43"/>
      <c r="S511" s="43"/>
      <c r="T511" s="71"/>
      <c r="AT511" s="24" t="s">
        <v>186</v>
      </c>
      <c r="AU511" s="24" t="s">
        <v>88</v>
      </c>
    </row>
    <row r="512" spans="2:65" s="11" customFormat="1" x14ac:dyDescent="0.3">
      <c r="B512" s="191"/>
      <c r="D512" s="188" t="s">
        <v>167</v>
      </c>
      <c r="E512" s="192" t="s">
        <v>5</v>
      </c>
      <c r="F512" s="193" t="s">
        <v>86</v>
      </c>
      <c r="H512" s="194">
        <v>1</v>
      </c>
      <c r="I512" s="195"/>
      <c r="L512" s="191"/>
      <c r="M512" s="196"/>
      <c r="N512" s="197"/>
      <c r="O512" s="197"/>
      <c r="P512" s="197"/>
      <c r="Q512" s="197"/>
      <c r="R512" s="197"/>
      <c r="S512" s="197"/>
      <c r="T512" s="198"/>
      <c r="AT512" s="192" t="s">
        <v>167</v>
      </c>
      <c r="AU512" s="192" t="s">
        <v>88</v>
      </c>
      <c r="AV512" s="11" t="s">
        <v>88</v>
      </c>
      <c r="AW512" s="11" t="s">
        <v>41</v>
      </c>
      <c r="AX512" s="11" t="s">
        <v>78</v>
      </c>
      <c r="AY512" s="192" t="s">
        <v>156</v>
      </c>
    </row>
    <row r="513" spans="2:51" s="12" customFormat="1" x14ac:dyDescent="0.3">
      <c r="B513" s="199"/>
      <c r="D513" s="188" t="s">
        <v>167</v>
      </c>
      <c r="E513" s="200" t="s">
        <v>5</v>
      </c>
      <c r="F513" s="201" t="s">
        <v>169</v>
      </c>
      <c r="H513" s="202">
        <v>1</v>
      </c>
      <c r="I513" s="203"/>
      <c r="L513" s="199"/>
      <c r="M513" s="240"/>
      <c r="N513" s="241"/>
      <c r="O513" s="241"/>
      <c r="P513" s="241"/>
      <c r="Q513" s="241"/>
      <c r="R513" s="241"/>
      <c r="S513" s="241"/>
      <c r="T513" s="242"/>
      <c r="AT513" s="200" t="s">
        <v>167</v>
      </c>
      <c r="AU513" s="200" t="s">
        <v>88</v>
      </c>
      <c r="AV513" s="12" t="s">
        <v>163</v>
      </c>
      <c r="AW513" s="12" t="s">
        <v>41</v>
      </c>
      <c r="AX513" s="12" t="s">
        <v>86</v>
      </c>
      <c r="AY513" s="200" t="s">
        <v>156</v>
      </c>
    </row>
    <row r="514" spans="2:51" s="1" customFormat="1" ht="6.95" customHeight="1" x14ac:dyDescent="0.3">
      <c r="B514" s="57"/>
      <c r="C514" s="58"/>
      <c r="D514" s="58"/>
      <c r="E514" s="58"/>
      <c r="F514" s="58"/>
      <c r="G514" s="58"/>
      <c r="H514" s="58"/>
      <c r="I514" s="128"/>
      <c r="J514" s="58"/>
      <c r="K514" s="58"/>
      <c r="L514" s="42"/>
    </row>
  </sheetData>
  <autoFilter ref="C86:K513"/>
  <mergeCells count="10">
    <mergeCell ref="J51:J52"/>
    <mergeCell ref="E77:H77"/>
    <mergeCell ref="E79:H79"/>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6"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85"/>
  <sheetViews>
    <sheetView showGridLines="0" workbookViewId="0">
      <pane ySplit="1" topLeftCell="A182" activePane="bottomLeft" state="frozen"/>
      <selection pane="bottomLeft" activeCell="F225" sqref="F224:F225"/>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1"/>
      <c r="C1" s="101"/>
      <c r="D1" s="102" t="s">
        <v>1</v>
      </c>
      <c r="E1" s="101"/>
      <c r="F1" s="103" t="s">
        <v>120</v>
      </c>
      <c r="G1" s="366" t="s">
        <v>121</v>
      </c>
      <c r="H1" s="366"/>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52" t="s">
        <v>8</v>
      </c>
      <c r="M2" s="353"/>
      <c r="N2" s="353"/>
      <c r="O2" s="353"/>
      <c r="P2" s="353"/>
      <c r="Q2" s="353"/>
      <c r="R2" s="353"/>
      <c r="S2" s="353"/>
      <c r="T2" s="353"/>
      <c r="U2" s="353"/>
      <c r="V2" s="353"/>
      <c r="AT2" s="24" t="s">
        <v>98</v>
      </c>
      <c r="AZ2" s="224" t="s">
        <v>1179</v>
      </c>
      <c r="BA2" s="224" t="s">
        <v>1179</v>
      </c>
      <c r="BB2" s="224" t="s">
        <v>5</v>
      </c>
      <c r="BC2" s="224" t="s">
        <v>1180</v>
      </c>
      <c r="BD2" s="224" t="s">
        <v>88</v>
      </c>
    </row>
    <row r="3" spans="1:70" ht="6.95" customHeight="1" x14ac:dyDescent="0.3">
      <c r="B3" s="25"/>
      <c r="C3" s="26"/>
      <c r="D3" s="26"/>
      <c r="E3" s="26"/>
      <c r="F3" s="26"/>
      <c r="G3" s="26"/>
      <c r="H3" s="26"/>
      <c r="I3" s="105"/>
      <c r="J3" s="26"/>
      <c r="K3" s="27"/>
      <c r="AT3" s="24" t="s">
        <v>88</v>
      </c>
    </row>
    <row r="4" spans="1:70" ht="36.950000000000003" customHeight="1" x14ac:dyDescent="0.3">
      <c r="B4" s="28"/>
      <c r="C4" s="29"/>
      <c r="D4" s="30" t="s">
        <v>125</v>
      </c>
      <c r="E4" s="29"/>
      <c r="F4" s="29"/>
      <c r="G4" s="29"/>
      <c r="H4" s="29"/>
      <c r="I4" s="106"/>
      <c r="J4" s="29"/>
      <c r="K4" s="31"/>
      <c r="M4" s="32" t="s">
        <v>13</v>
      </c>
      <c r="AT4" s="24" t="s">
        <v>6</v>
      </c>
    </row>
    <row r="5" spans="1:70" ht="6.95" customHeight="1" x14ac:dyDescent="0.3">
      <c r="B5" s="28"/>
      <c r="C5" s="29"/>
      <c r="D5" s="29"/>
      <c r="E5" s="29"/>
      <c r="F5" s="29"/>
      <c r="G5" s="29"/>
      <c r="H5" s="29"/>
      <c r="I5" s="106"/>
      <c r="J5" s="29"/>
      <c r="K5" s="31"/>
    </row>
    <row r="6" spans="1:70" ht="15" x14ac:dyDescent="0.3">
      <c r="B6" s="28"/>
      <c r="C6" s="29"/>
      <c r="D6" s="37" t="s">
        <v>19</v>
      </c>
      <c r="E6" s="29"/>
      <c r="F6" s="29"/>
      <c r="G6" s="29"/>
      <c r="H6" s="29"/>
      <c r="I6" s="106"/>
      <c r="J6" s="29"/>
      <c r="K6" s="31"/>
    </row>
    <row r="7" spans="1:70" ht="16.5" customHeight="1" x14ac:dyDescent="0.3">
      <c r="B7" s="28"/>
      <c r="C7" s="29"/>
      <c r="D7" s="29"/>
      <c r="E7" s="367" t="str">
        <f>'Rekapitulace stavby'!K6</f>
        <v>Rekonstrukce tepelného napáječe Litvínov, úsek sekční uzávěry SU 3 - SU 5</v>
      </c>
      <c r="F7" s="368"/>
      <c r="G7" s="368"/>
      <c r="H7" s="368"/>
      <c r="I7" s="106"/>
      <c r="J7" s="29"/>
      <c r="K7" s="31"/>
    </row>
    <row r="8" spans="1:70" s="1" customFormat="1" ht="15" x14ac:dyDescent="0.3">
      <c r="B8" s="42"/>
      <c r="C8" s="43"/>
      <c r="D8" s="37" t="s">
        <v>126</v>
      </c>
      <c r="E8" s="43"/>
      <c r="F8" s="43"/>
      <c r="G8" s="43"/>
      <c r="H8" s="43"/>
      <c r="I8" s="107"/>
      <c r="J8" s="43"/>
      <c r="K8" s="46"/>
    </row>
    <row r="9" spans="1:70" s="1" customFormat="1" ht="36.950000000000003" customHeight="1" x14ac:dyDescent="0.3">
      <c r="B9" s="42"/>
      <c r="C9" s="43"/>
      <c r="D9" s="43"/>
      <c r="E9" s="369" t="s">
        <v>1181</v>
      </c>
      <c r="F9" s="370"/>
      <c r="G9" s="370"/>
      <c r="H9" s="370"/>
      <c r="I9" s="107"/>
      <c r="J9" s="43"/>
      <c r="K9" s="46"/>
    </row>
    <row r="10" spans="1:70" s="1" customFormat="1" x14ac:dyDescent="0.3">
      <c r="B10" s="42"/>
      <c r="C10" s="43"/>
      <c r="D10" s="43"/>
      <c r="E10" s="43"/>
      <c r="F10" s="43"/>
      <c r="G10" s="43"/>
      <c r="H10" s="43"/>
      <c r="I10" s="107"/>
      <c r="J10" s="43"/>
      <c r="K10" s="46"/>
    </row>
    <row r="11" spans="1:70" s="1" customFormat="1" ht="14.45" customHeight="1" x14ac:dyDescent="0.3">
      <c r="B11" s="42"/>
      <c r="C11" s="43"/>
      <c r="D11" s="37" t="s">
        <v>21</v>
      </c>
      <c r="E11" s="43"/>
      <c r="F11" s="35" t="s">
        <v>5</v>
      </c>
      <c r="G11" s="43"/>
      <c r="H11" s="43"/>
      <c r="I11" s="108" t="s">
        <v>23</v>
      </c>
      <c r="J11" s="35" t="s">
        <v>5</v>
      </c>
      <c r="K11" s="46"/>
    </row>
    <row r="12" spans="1:70" s="1" customFormat="1" ht="14.45" customHeight="1" x14ac:dyDescent="0.3">
      <c r="B12" s="42"/>
      <c r="C12" s="43"/>
      <c r="D12" s="37" t="s">
        <v>25</v>
      </c>
      <c r="E12" s="43"/>
      <c r="F12" s="35" t="s">
        <v>26</v>
      </c>
      <c r="G12" s="43"/>
      <c r="H12" s="43"/>
      <c r="I12" s="108" t="s">
        <v>27</v>
      </c>
      <c r="J12" s="109" t="str">
        <f>'Rekapitulace stavby'!AN8</f>
        <v>15. 2. 2019</v>
      </c>
      <c r="K12" s="46"/>
    </row>
    <row r="13" spans="1:70" s="1" customFormat="1" ht="10.9" customHeight="1" x14ac:dyDescent="0.3">
      <c r="B13" s="42"/>
      <c r="C13" s="43"/>
      <c r="D13" s="43"/>
      <c r="E13" s="43"/>
      <c r="F13" s="43"/>
      <c r="G13" s="43"/>
      <c r="H13" s="43"/>
      <c r="I13" s="107"/>
      <c r="J13" s="43"/>
      <c r="K13" s="46"/>
    </row>
    <row r="14" spans="1:70" s="1" customFormat="1" ht="14.45" customHeight="1" x14ac:dyDescent="0.3">
      <c r="B14" s="42"/>
      <c r="C14" s="43"/>
      <c r="D14" s="37" t="s">
        <v>33</v>
      </c>
      <c r="E14" s="43"/>
      <c r="F14" s="43"/>
      <c r="G14" s="43"/>
      <c r="H14" s="43"/>
      <c r="I14" s="108" t="s">
        <v>34</v>
      </c>
      <c r="J14" s="35" t="s">
        <v>5</v>
      </c>
      <c r="K14" s="46"/>
    </row>
    <row r="15" spans="1:70" s="1" customFormat="1" ht="18" customHeight="1" x14ac:dyDescent="0.3">
      <c r="B15" s="42"/>
      <c r="C15" s="43"/>
      <c r="D15" s="43"/>
      <c r="E15" s="35" t="s">
        <v>128</v>
      </c>
      <c r="F15" s="43"/>
      <c r="G15" s="43"/>
      <c r="H15" s="43"/>
      <c r="I15" s="108" t="s">
        <v>36</v>
      </c>
      <c r="J15" s="35" t="s">
        <v>5</v>
      </c>
      <c r="K15" s="46"/>
    </row>
    <row r="16" spans="1:70" s="1" customFormat="1" ht="6.95" customHeight="1" x14ac:dyDescent="0.3">
      <c r="B16" s="42"/>
      <c r="C16" s="43"/>
      <c r="D16" s="43"/>
      <c r="E16" s="43"/>
      <c r="F16" s="43"/>
      <c r="G16" s="43"/>
      <c r="H16" s="43"/>
      <c r="I16" s="107"/>
      <c r="J16" s="43"/>
      <c r="K16" s="46"/>
    </row>
    <row r="17" spans="2:11" s="1" customFormat="1" ht="14.45" customHeight="1" x14ac:dyDescent="0.3">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x14ac:dyDescent="0.3">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x14ac:dyDescent="0.3">
      <c r="B19" s="42"/>
      <c r="C19" s="43"/>
      <c r="D19" s="43"/>
      <c r="E19" s="43"/>
      <c r="F19" s="43"/>
      <c r="G19" s="43"/>
      <c r="H19" s="43"/>
      <c r="I19" s="107"/>
      <c r="J19" s="43"/>
      <c r="K19" s="46"/>
    </row>
    <row r="20" spans="2:11" s="1" customFormat="1" ht="14.45" customHeight="1" x14ac:dyDescent="0.3">
      <c r="B20" s="42"/>
      <c r="C20" s="43"/>
      <c r="D20" s="37" t="s">
        <v>39</v>
      </c>
      <c r="E20" s="43"/>
      <c r="F20" s="43"/>
      <c r="G20" s="43"/>
      <c r="H20" s="43"/>
      <c r="I20" s="108" t="s">
        <v>34</v>
      </c>
      <c r="J20" s="35" t="s">
        <v>5</v>
      </c>
      <c r="K20" s="46"/>
    </row>
    <row r="21" spans="2:11" s="1" customFormat="1" ht="18" customHeight="1" x14ac:dyDescent="0.3">
      <c r="B21" s="42"/>
      <c r="C21" s="43"/>
      <c r="D21" s="43"/>
      <c r="E21" s="35" t="s">
        <v>40</v>
      </c>
      <c r="F21" s="43"/>
      <c r="G21" s="43"/>
      <c r="H21" s="43"/>
      <c r="I21" s="108" t="s">
        <v>36</v>
      </c>
      <c r="J21" s="35" t="s">
        <v>5</v>
      </c>
      <c r="K21" s="46"/>
    </row>
    <row r="22" spans="2:11" s="1" customFormat="1" ht="6.95" customHeight="1" x14ac:dyDescent="0.3">
      <c r="B22" s="42"/>
      <c r="C22" s="43"/>
      <c r="D22" s="43"/>
      <c r="E22" s="43"/>
      <c r="F22" s="43"/>
      <c r="G22" s="43"/>
      <c r="H22" s="43"/>
      <c r="I22" s="107"/>
      <c r="J22" s="43"/>
      <c r="K22" s="46"/>
    </row>
    <row r="23" spans="2:11" s="1" customFormat="1" ht="14.45" customHeight="1" x14ac:dyDescent="0.3">
      <c r="B23" s="42"/>
      <c r="C23" s="43"/>
      <c r="D23" s="37" t="s">
        <v>42</v>
      </c>
      <c r="E23" s="43"/>
      <c r="F23" s="43"/>
      <c r="G23" s="43"/>
      <c r="H23" s="43"/>
      <c r="I23" s="107"/>
      <c r="J23" s="43"/>
      <c r="K23" s="46"/>
    </row>
    <row r="24" spans="2:11" s="6" customFormat="1" ht="16.5" customHeight="1" x14ac:dyDescent="0.3">
      <c r="B24" s="110"/>
      <c r="C24" s="111"/>
      <c r="D24" s="111"/>
      <c r="E24" s="359" t="s">
        <v>286</v>
      </c>
      <c r="F24" s="359"/>
      <c r="G24" s="359"/>
      <c r="H24" s="359"/>
      <c r="I24" s="112"/>
      <c r="J24" s="111"/>
      <c r="K24" s="113"/>
    </row>
    <row r="25" spans="2:11" s="1" customFormat="1" ht="6.95" customHeight="1" x14ac:dyDescent="0.3">
      <c r="B25" s="42"/>
      <c r="C25" s="43"/>
      <c r="D25" s="43"/>
      <c r="E25" s="43"/>
      <c r="F25" s="43"/>
      <c r="G25" s="43"/>
      <c r="H25" s="43"/>
      <c r="I25" s="107"/>
      <c r="J25" s="43"/>
      <c r="K25" s="46"/>
    </row>
    <row r="26" spans="2:11" s="1" customFormat="1" ht="6.95" customHeight="1" x14ac:dyDescent="0.3">
      <c r="B26" s="42"/>
      <c r="C26" s="43"/>
      <c r="D26" s="69"/>
      <c r="E26" s="69"/>
      <c r="F26" s="69"/>
      <c r="G26" s="69"/>
      <c r="H26" s="69"/>
      <c r="I26" s="114"/>
      <c r="J26" s="69"/>
      <c r="K26" s="115"/>
    </row>
    <row r="27" spans="2:11" s="1" customFormat="1" ht="25.35" customHeight="1" x14ac:dyDescent="0.3">
      <c r="B27" s="42"/>
      <c r="C27" s="43"/>
      <c r="D27" s="116" t="s">
        <v>44</v>
      </c>
      <c r="E27" s="43"/>
      <c r="F27" s="43"/>
      <c r="G27" s="43"/>
      <c r="H27" s="43"/>
      <c r="I27" s="107"/>
      <c r="J27" s="117">
        <f>ROUND(J87,2)</f>
        <v>0</v>
      </c>
      <c r="K27" s="46"/>
    </row>
    <row r="28" spans="2:11" s="1" customFormat="1" ht="6.95" customHeight="1" x14ac:dyDescent="0.3">
      <c r="B28" s="42"/>
      <c r="C28" s="43"/>
      <c r="D28" s="69"/>
      <c r="E28" s="69"/>
      <c r="F28" s="69"/>
      <c r="G28" s="69"/>
      <c r="H28" s="69"/>
      <c r="I28" s="114"/>
      <c r="J28" s="69"/>
      <c r="K28" s="115"/>
    </row>
    <row r="29" spans="2:11" s="1" customFormat="1" ht="14.45" customHeight="1" x14ac:dyDescent="0.3">
      <c r="B29" s="42"/>
      <c r="C29" s="43"/>
      <c r="D29" s="43"/>
      <c r="E29" s="43"/>
      <c r="F29" s="47" t="s">
        <v>46</v>
      </c>
      <c r="G29" s="43"/>
      <c r="H29" s="43"/>
      <c r="I29" s="118" t="s">
        <v>45</v>
      </c>
      <c r="J29" s="47" t="s">
        <v>47</v>
      </c>
      <c r="K29" s="46"/>
    </row>
    <row r="30" spans="2:11" s="1" customFormat="1" ht="14.45" customHeight="1" x14ac:dyDescent="0.3">
      <c r="B30" s="42"/>
      <c r="C30" s="43"/>
      <c r="D30" s="50" t="s">
        <v>48</v>
      </c>
      <c r="E30" s="50" t="s">
        <v>49</v>
      </c>
      <c r="F30" s="119">
        <f>ROUND(SUM(BE87:BE284), 2)</f>
        <v>0</v>
      </c>
      <c r="G30" s="43"/>
      <c r="H30" s="43"/>
      <c r="I30" s="120">
        <v>0.21</v>
      </c>
      <c r="J30" s="119">
        <f>ROUND(ROUND((SUM(BE87:BE284)), 2)*I30, 2)</f>
        <v>0</v>
      </c>
      <c r="K30" s="46"/>
    </row>
    <row r="31" spans="2:11" s="1" customFormat="1" ht="14.45" customHeight="1" x14ac:dyDescent="0.3">
      <c r="B31" s="42"/>
      <c r="C31" s="43"/>
      <c r="D31" s="43"/>
      <c r="E31" s="50" t="s">
        <v>50</v>
      </c>
      <c r="F31" s="119">
        <f>ROUND(SUM(BF87:BF284), 2)</f>
        <v>0</v>
      </c>
      <c r="G31" s="43"/>
      <c r="H31" s="43"/>
      <c r="I31" s="120">
        <v>0.15</v>
      </c>
      <c r="J31" s="119">
        <f>ROUND(ROUND((SUM(BF87:BF284)), 2)*I31, 2)</f>
        <v>0</v>
      </c>
      <c r="K31" s="46"/>
    </row>
    <row r="32" spans="2:11" s="1" customFormat="1" ht="14.45" hidden="1" customHeight="1" x14ac:dyDescent="0.3">
      <c r="B32" s="42"/>
      <c r="C32" s="43"/>
      <c r="D32" s="43"/>
      <c r="E32" s="50" t="s">
        <v>51</v>
      </c>
      <c r="F32" s="119">
        <f>ROUND(SUM(BG87:BG284), 2)</f>
        <v>0</v>
      </c>
      <c r="G32" s="43"/>
      <c r="H32" s="43"/>
      <c r="I32" s="120">
        <v>0.21</v>
      </c>
      <c r="J32" s="119">
        <v>0</v>
      </c>
      <c r="K32" s="46"/>
    </row>
    <row r="33" spans="2:11" s="1" customFormat="1" ht="14.45" hidden="1" customHeight="1" x14ac:dyDescent="0.3">
      <c r="B33" s="42"/>
      <c r="C33" s="43"/>
      <c r="D33" s="43"/>
      <c r="E33" s="50" t="s">
        <v>52</v>
      </c>
      <c r="F33" s="119">
        <f>ROUND(SUM(BH87:BH284), 2)</f>
        <v>0</v>
      </c>
      <c r="G33" s="43"/>
      <c r="H33" s="43"/>
      <c r="I33" s="120">
        <v>0.15</v>
      </c>
      <c r="J33" s="119">
        <v>0</v>
      </c>
      <c r="K33" s="46"/>
    </row>
    <row r="34" spans="2:11" s="1" customFormat="1" ht="14.45" hidden="1" customHeight="1" x14ac:dyDescent="0.3">
      <c r="B34" s="42"/>
      <c r="C34" s="43"/>
      <c r="D34" s="43"/>
      <c r="E34" s="50" t="s">
        <v>53</v>
      </c>
      <c r="F34" s="119">
        <f>ROUND(SUM(BI87:BI284), 2)</f>
        <v>0</v>
      </c>
      <c r="G34" s="43"/>
      <c r="H34" s="43"/>
      <c r="I34" s="120">
        <v>0</v>
      </c>
      <c r="J34" s="119">
        <v>0</v>
      </c>
      <c r="K34" s="46"/>
    </row>
    <row r="35" spans="2:11" s="1" customFormat="1" ht="6.95" customHeight="1" x14ac:dyDescent="0.3">
      <c r="B35" s="42"/>
      <c r="C35" s="43"/>
      <c r="D35" s="43"/>
      <c r="E35" s="43"/>
      <c r="F35" s="43"/>
      <c r="G35" s="43"/>
      <c r="H35" s="43"/>
      <c r="I35" s="107"/>
      <c r="J35" s="43"/>
      <c r="K35" s="46"/>
    </row>
    <row r="36" spans="2:11" s="1" customFormat="1" ht="25.35" customHeight="1" x14ac:dyDescent="0.3">
      <c r="B36" s="42"/>
      <c r="C36" s="121"/>
      <c r="D36" s="122" t="s">
        <v>54</v>
      </c>
      <c r="E36" s="72"/>
      <c r="F36" s="72"/>
      <c r="G36" s="123" t="s">
        <v>55</v>
      </c>
      <c r="H36" s="124" t="s">
        <v>56</v>
      </c>
      <c r="I36" s="125"/>
      <c r="J36" s="126">
        <f>SUM(J27:J34)</f>
        <v>0</v>
      </c>
      <c r="K36" s="127"/>
    </row>
    <row r="37" spans="2:11" s="1" customFormat="1" ht="14.45" customHeight="1" x14ac:dyDescent="0.3">
      <c r="B37" s="57"/>
      <c r="C37" s="58"/>
      <c r="D37" s="58"/>
      <c r="E37" s="58"/>
      <c r="F37" s="58"/>
      <c r="G37" s="58"/>
      <c r="H37" s="58"/>
      <c r="I37" s="128"/>
      <c r="J37" s="58"/>
      <c r="K37" s="59"/>
    </row>
    <row r="41" spans="2:11" s="1" customFormat="1" ht="6.95" customHeight="1" x14ac:dyDescent="0.3">
      <c r="B41" s="60"/>
      <c r="C41" s="61"/>
      <c r="D41" s="61"/>
      <c r="E41" s="61"/>
      <c r="F41" s="61"/>
      <c r="G41" s="61"/>
      <c r="H41" s="61"/>
      <c r="I41" s="129"/>
      <c r="J41" s="61"/>
      <c r="K41" s="130"/>
    </row>
    <row r="42" spans="2:11" s="1" customFormat="1" ht="36.950000000000003" customHeight="1" x14ac:dyDescent="0.3">
      <c r="B42" s="42"/>
      <c r="C42" s="30" t="s">
        <v>129</v>
      </c>
      <c r="D42" s="43"/>
      <c r="E42" s="43"/>
      <c r="F42" s="43"/>
      <c r="G42" s="43"/>
      <c r="H42" s="43"/>
      <c r="I42" s="107"/>
      <c r="J42" s="43"/>
      <c r="K42" s="46"/>
    </row>
    <row r="43" spans="2:11" s="1" customFormat="1" ht="6.95" customHeight="1" x14ac:dyDescent="0.3">
      <c r="B43" s="42"/>
      <c r="C43" s="43"/>
      <c r="D43" s="43"/>
      <c r="E43" s="43"/>
      <c r="F43" s="43"/>
      <c r="G43" s="43"/>
      <c r="H43" s="43"/>
      <c r="I43" s="107"/>
      <c r="J43" s="43"/>
      <c r="K43" s="46"/>
    </row>
    <row r="44" spans="2:11" s="1" customFormat="1" ht="14.45" customHeight="1" x14ac:dyDescent="0.3">
      <c r="B44" s="42"/>
      <c r="C44" s="37" t="s">
        <v>19</v>
      </c>
      <c r="D44" s="43"/>
      <c r="E44" s="43"/>
      <c r="F44" s="43"/>
      <c r="G44" s="43"/>
      <c r="H44" s="43"/>
      <c r="I44" s="107"/>
      <c r="J44" s="43"/>
      <c r="K44" s="46"/>
    </row>
    <row r="45" spans="2:11" s="1" customFormat="1" ht="16.5" customHeight="1" x14ac:dyDescent="0.3">
      <c r="B45" s="42"/>
      <c r="C45" s="43"/>
      <c r="D45" s="43"/>
      <c r="E45" s="367" t="str">
        <f>E7</f>
        <v>Rekonstrukce tepelného napáječe Litvínov, úsek sekční uzávěry SU 3 - SU 5</v>
      </c>
      <c r="F45" s="368"/>
      <c r="G45" s="368"/>
      <c r="H45" s="368"/>
      <c r="I45" s="107"/>
      <c r="J45" s="43"/>
      <c r="K45" s="46"/>
    </row>
    <row r="46" spans="2:11" s="1" customFormat="1" ht="14.45" customHeight="1" x14ac:dyDescent="0.3">
      <c r="B46" s="42"/>
      <c r="C46" s="37" t="s">
        <v>126</v>
      </c>
      <c r="D46" s="43"/>
      <c r="E46" s="43"/>
      <c r="F46" s="43"/>
      <c r="G46" s="43"/>
      <c r="H46" s="43"/>
      <c r="I46" s="107"/>
      <c r="J46" s="43"/>
      <c r="K46" s="46"/>
    </row>
    <row r="47" spans="2:11" s="1" customFormat="1" ht="17.25" customHeight="1" x14ac:dyDescent="0.3">
      <c r="B47" s="42"/>
      <c r="C47" s="43"/>
      <c r="D47" s="43"/>
      <c r="E47" s="369" t="str">
        <f>E9</f>
        <v>PS 02 TECH -  Etapa 1 - Provizorní napojení - technologická zařízení</v>
      </c>
      <c r="F47" s="370"/>
      <c r="G47" s="370"/>
      <c r="H47" s="370"/>
      <c r="I47" s="107"/>
      <c r="J47" s="43"/>
      <c r="K47" s="46"/>
    </row>
    <row r="48" spans="2:11" s="1" customFormat="1" ht="6.95" customHeight="1" x14ac:dyDescent="0.3">
      <c r="B48" s="42"/>
      <c r="C48" s="43"/>
      <c r="D48" s="43"/>
      <c r="E48" s="43"/>
      <c r="F48" s="43"/>
      <c r="G48" s="43"/>
      <c r="H48" s="43"/>
      <c r="I48" s="107"/>
      <c r="J48" s="43"/>
      <c r="K48" s="46"/>
    </row>
    <row r="49" spans="2:47" s="1" customFormat="1" ht="18" customHeight="1" x14ac:dyDescent="0.3">
      <c r="B49" s="42"/>
      <c r="C49" s="37" t="s">
        <v>25</v>
      </c>
      <c r="D49" s="43"/>
      <c r="E49" s="43"/>
      <c r="F49" s="35" t="str">
        <f>F12</f>
        <v>Litvínov</v>
      </c>
      <c r="G49" s="43"/>
      <c r="H49" s="43"/>
      <c r="I49" s="108" t="s">
        <v>27</v>
      </c>
      <c r="J49" s="109" t="str">
        <f>IF(J12="","",J12)</f>
        <v>15. 2. 2019</v>
      </c>
      <c r="K49" s="46"/>
    </row>
    <row r="50" spans="2:47" s="1" customFormat="1" ht="6.95" customHeight="1" x14ac:dyDescent="0.3">
      <c r="B50" s="42"/>
      <c r="C50" s="43"/>
      <c r="D50" s="43"/>
      <c r="E50" s="43"/>
      <c r="F50" s="43"/>
      <c r="G50" s="43"/>
      <c r="H50" s="43"/>
      <c r="I50" s="107"/>
      <c r="J50" s="43"/>
      <c r="K50" s="46"/>
    </row>
    <row r="51" spans="2:47" s="1" customFormat="1" ht="15" x14ac:dyDescent="0.3">
      <c r="B51" s="42"/>
      <c r="C51" s="37" t="s">
        <v>33</v>
      </c>
      <c r="D51" s="43"/>
      <c r="E51" s="43"/>
      <c r="F51" s="35" t="str">
        <f>E15</f>
        <v>Severočeská teplárenská a.s., Most-Komořany</v>
      </c>
      <c r="G51" s="43"/>
      <c r="H51" s="43"/>
      <c r="I51" s="108" t="s">
        <v>39</v>
      </c>
      <c r="J51" s="359" t="str">
        <f>E21</f>
        <v>Bilfinger Tebodin Czech Republic, s.r.o., Praha 8</v>
      </c>
      <c r="K51" s="46"/>
    </row>
    <row r="52" spans="2:47" s="1" customFormat="1" ht="14.45" customHeight="1" x14ac:dyDescent="0.3">
      <c r="B52" s="42"/>
      <c r="C52" s="37" t="s">
        <v>37</v>
      </c>
      <c r="D52" s="43"/>
      <c r="E52" s="43"/>
      <c r="F52" s="35" t="str">
        <f>IF(E18="","",E18)</f>
        <v/>
      </c>
      <c r="G52" s="43"/>
      <c r="H52" s="43"/>
      <c r="I52" s="107"/>
      <c r="J52" s="362"/>
      <c r="K52" s="46"/>
    </row>
    <row r="53" spans="2:47" s="1" customFormat="1" ht="10.35" customHeight="1" x14ac:dyDescent="0.3">
      <c r="B53" s="42"/>
      <c r="C53" s="43"/>
      <c r="D53" s="43"/>
      <c r="E53" s="43"/>
      <c r="F53" s="43"/>
      <c r="G53" s="43"/>
      <c r="H53" s="43"/>
      <c r="I53" s="107"/>
      <c r="J53" s="43"/>
      <c r="K53" s="46"/>
    </row>
    <row r="54" spans="2:47" s="1" customFormat="1" ht="29.25" customHeight="1" x14ac:dyDescent="0.3">
      <c r="B54" s="42"/>
      <c r="C54" s="131" t="s">
        <v>130</v>
      </c>
      <c r="D54" s="121"/>
      <c r="E54" s="121"/>
      <c r="F54" s="121"/>
      <c r="G54" s="121"/>
      <c r="H54" s="121"/>
      <c r="I54" s="132"/>
      <c r="J54" s="133" t="s">
        <v>131</v>
      </c>
      <c r="K54" s="134"/>
    </row>
    <row r="55" spans="2:47" s="1" customFormat="1" ht="10.35" customHeight="1" x14ac:dyDescent="0.3">
      <c r="B55" s="42"/>
      <c r="C55" s="43"/>
      <c r="D55" s="43"/>
      <c r="E55" s="43"/>
      <c r="F55" s="43"/>
      <c r="G55" s="43"/>
      <c r="H55" s="43"/>
      <c r="I55" s="107"/>
      <c r="J55" s="43"/>
      <c r="K55" s="46"/>
    </row>
    <row r="56" spans="2:47" s="1" customFormat="1" ht="29.25" customHeight="1" x14ac:dyDescent="0.3">
      <c r="B56" s="42"/>
      <c r="C56" s="135" t="s">
        <v>132</v>
      </c>
      <c r="D56" s="43"/>
      <c r="E56" s="43"/>
      <c r="F56" s="43"/>
      <c r="G56" s="43"/>
      <c r="H56" s="43"/>
      <c r="I56" s="107"/>
      <c r="J56" s="117">
        <f>J87</f>
        <v>0</v>
      </c>
      <c r="K56" s="46"/>
      <c r="AU56" s="24" t="s">
        <v>133</v>
      </c>
    </row>
    <row r="57" spans="2:47" s="7" customFormat="1" ht="24.95" customHeight="1" x14ac:dyDescent="0.3">
      <c r="B57" s="136"/>
      <c r="C57" s="137"/>
      <c r="D57" s="138" t="s">
        <v>134</v>
      </c>
      <c r="E57" s="139"/>
      <c r="F57" s="139"/>
      <c r="G57" s="139"/>
      <c r="H57" s="139"/>
      <c r="I57" s="140"/>
      <c r="J57" s="141">
        <f>J88</f>
        <v>0</v>
      </c>
      <c r="K57" s="142"/>
    </row>
    <row r="58" spans="2:47" s="8" customFormat="1" ht="19.899999999999999" customHeight="1" x14ac:dyDescent="0.3">
      <c r="B58" s="143"/>
      <c r="C58" s="144"/>
      <c r="D58" s="145" t="s">
        <v>1182</v>
      </c>
      <c r="E58" s="146"/>
      <c r="F58" s="146"/>
      <c r="G58" s="146"/>
      <c r="H58" s="146"/>
      <c r="I58" s="147"/>
      <c r="J58" s="148">
        <f>J89</f>
        <v>0</v>
      </c>
      <c r="K58" s="149"/>
    </row>
    <row r="59" spans="2:47" s="7" customFormat="1" ht="24.95" customHeight="1" x14ac:dyDescent="0.3">
      <c r="B59" s="136"/>
      <c r="C59" s="137"/>
      <c r="D59" s="138" t="s">
        <v>655</v>
      </c>
      <c r="E59" s="139"/>
      <c r="F59" s="139"/>
      <c r="G59" s="139"/>
      <c r="H59" s="139"/>
      <c r="I59" s="140"/>
      <c r="J59" s="141">
        <f>J112</f>
        <v>0</v>
      </c>
      <c r="K59" s="142"/>
    </row>
    <row r="60" spans="2:47" s="8" customFormat="1" ht="19.899999999999999" customHeight="1" x14ac:dyDescent="0.3">
      <c r="B60" s="143"/>
      <c r="C60" s="144"/>
      <c r="D60" s="145" t="s">
        <v>656</v>
      </c>
      <c r="E60" s="146"/>
      <c r="F60" s="146"/>
      <c r="G60" s="146"/>
      <c r="H60" s="146"/>
      <c r="I60" s="147"/>
      <c r="J60" s="148">
        <f>J113</f>
        <v>0</v>
      </c>
      <c r="K60" s="149"/>
    </row>
    <row r="61" spans="2:47" s="7" customFormat="1" ht="24.95" customHeight="1" x14ac:dyDescent="0.3">
      <c r="B61" s="136"/>
      <c r="C61" s="137"/>
      <c r="D61" s="138" t="s">
        <v>657</v>
      </c>
      <c r="E61" s="139"/>
      <c r="F61" s="139"/>
      <c r="G61" s="139"/>
      <c r="H61" s="139"/>
      <c r="I61" s="140"/>
      <c r="J61" s="141">
        <f>J127</f>
        <v>0</v>
      </c>
      <c r="K61" s="142"/>
    </row>
    <row r="62" spans="2:47" s="8" customFormat="1" ht="19.899999999999999" customHeight="1" x14ac:dyDescent="0.3">
      <c r="B62" s="143"/>
      <c r="C62" s="144"/>
      <c r="D62" s="145" t="s">
        <v>658</v>
      </c>
      <c r="E62" s="146"/>
      <c r="F62" s="146"/>
      <c r="G62" s="146"/>
      <c r="H62" s="146"/>
      <c r="I62" s="147"/>
      <c r="J62" s="148">
        <f>J128</f>
        <v>0</v>
      </c>
      <c r="K62" s="149"/>
    </row>
    <row r="63" spans="2:47" s="7" customFormat="1" ht="24.95" customHeight="1" x14ac:dyDescent="0.3">
      <c r="B63" s="136"/>
      <c r="C63" s="137"/>
      <c r="D63" s="138" t="s">
        <v>659</v>
      </c>
      <c r="E63" s="139"/>
      <c r="F63" s="139"/>
      <c r="G63" s="139"/>
      <c r="H63" s="139"/>
      <c r="I63" s="140"/>
      <c r="J63" s="141">
        <f>J259</f>
        <v>0</v>
      </c>
      <c r="K63" s="142"/>
    </row>
    <row r="64" spans="2:47" s="7" customFormat="1" ht="24.95" customHeight="1" x14ac:dyDescent="0.3">
      <c r="B64" s="136"/>
      <c r="C64" s="137"/>
      <c r="D64" s="138" t="s">
        <v>660</v>
      </c>
      <c r="E64" s="139"/>
      <c r="F64" s="139"/>
      <c r="G64" s="139"/>
      <c r="H64" s="139"/>
      <c r="I64" s="140"/>
      <c r="J64" s="141">
        <f>J268</f>
        <v>0</v>
      </c>
      <c r="K64" s="142"/>
    </row>
    <row r="65" spans="2:12" s="8" customFormat="1" ht="19.899999999999999" customHeight="1" x14ac:dyDescent="0.3">
      <c r="B65" s="143"/>
      <c r="C65" s="144"/>
      <c r="D65" s="145" t="s">
        <v>661</v>
      </c>
      <c r="E65" s="146"/>
      <c r="F65" s="146"/>
      <c r="G65" s="146"/>
      <c r="H65" s="146"/>
      <c r="I65" s="147"/>
      <c r="J65" s="148">
        <f>J269</f>
        <v>0</v>
      </c>
      <c r="K65" s="149"/>
    </row>
    <row r="66" spans="2:12" s="8" customFormat="1" ht="19.899999999999999" customHeight="1" x14ac:dyDescent="0.3">
      <c r="B66" s="143"/>
      <c r="C66" s="144"/>
      <c r="D66" s="145" t="s">
        <v>662</v>
      </c>
      <c r="E66" s="146"/>
      <c r="F66" s="146"/>
      <c r="G66" s="146"/>
      <c r="H66" s="146"/>
      <c r="I66" s="147"/>
      <c r="J66" s="148">
        <f>J274</f>
        <v>0</v>
      </c>
      <c r="K66" s="149"/>
    </row>
    <row r="67" spans="2:12" s="8" customFormat="1" ht="14.85" customHeight="1" x14ac:dyDescent="0.3">
      <c r="B67" s="143"/>
      <c r="C67" s="144"/>
      <c r="D67" s="145" t="s">
        <v>1183</v>
      </c>
      <c r="E67" s="146"/>
      <c r="F67" s="146"/>
      <c r="G67" s="146"/>
      <c r="H67" s="146"/>
      <c r="I67" s="147"/>
      <c r="J67" s="148">
        <f>J276</f>
        <v>0</v>
      </c>
      <c r="K67" s="149"/>
    </row>
    <row r="68" spans="2:12" s="1" customFormat="1" ht="21.75" customHeight="1" x14ac:dyDescent="0.3">
      <c r="B68" s="42"/>
      <c r="C68" s="43"/>
      <c r="D68" s="43"/>
      <c r="E68" s="43"/>
      <c r="F68" s="43"/>
      <c r="G68" s="43"/>
      <c r="H68" s="43"/>
      <c r="I68" s="107"/>
      <c r="J68" s="43"/>
      <c r="K68" s="46"/>
    </row>
    <row r="69" spans="2:12" s="1" customFormat="1" ht="6.95" customHeight="1" x14ac:dyDescent="0.3">
      <c r="B69" s="57"/>
      <c r="C69" s="58"/>
      <c r="D69" s="58"/>
      <c r="E69" s="58"/>
      <c r="F69" s="58"/>
      <c r="G69" s="58"/>
      <c r="H69" s="58"/>
      <c r="I69" s="128"/>
      <c r="J69" s="58"/>
      <c r="K69" s="59"/>
    </row>
    <row r="73" spans="2:12" s="1" customFormat="1" ht="6.95" customHeight="1" x14ac:dyDescent="0.3">
      <c r="B73" s="60"/>
      <c r="C73" s="61"/>
      <c r="D73" s="61"/>
      <c r="E73" s="61"/>
      <c r="F73" s="61"/>
      <c r="G73" s="61"/>
      <c r="H73" s="61"/>
      <c r="I73" s="129"/>
      <c r="J73" s="61"/>
      <c r="K73" s="61"/>
      <c r="L73" s="42"/>
    </row>
    <row r="74" spans="2:12" s="1" customFormat="1" ht="36.950000000000003" customHeight="1" x14ac:dyDescent="0.3">
      <c r="B74" s="42"/>
      <c r="C74" s="62" t="s">
        <v>140</v>
      </c>
      <c r="I74" s="150"/>
      <c r="L74" s="42"/>
    </row>
    <row r="75" spans="2:12" s="1" customFormat="1" ht="6.95" customHeight="1" x14ac:dyDescent="0.3">
      <c r="B75" s="42"/>
      <c r="I75" s="150"/>
      <c r="L75" s="42"/>
    </row>
    <row r="76" spans="2:12" s="1" customFormat="1" ht="14.45" customHeight="1" x14ac:dyDescent="0.3">
      <c r="B76" s="42"/>
      <c r="C76" s="64" t="s">
        <v>19</v>
      </c>
      <c r="I76" s="150"/>
      <c r="L76" s="42"/>
    </row>
    <row r="77" spans="2:12" s="1" customFormat="1" ht="16.5" customHeight="1" x14ac:dyDescent="0.3">
      <c r="B77" s="42"/>
      <c r="E77" s="363" t="str">
        <f>E7</f>
        <v>Rekonstrukce tepelného napáječe Litvínov, úsek sekční uzávěry SU 3 - SU 5</v>
      </c>
      <c r="F77" s="364"/>
      <c r="G77" s="364"/>
      <c r="H77" s="364"/>
      <c r="I77" s="150"/>
      <c r="L77" s="42"/>
    </row>
    <row r="78" spans="2:12" s="1" customFormat="1" ht="14.45" customHeight="1" x14ac:dyDescent="0.3">
      <c r="B78" s="42"/>
      <c r="C78" s="64" t="s">
        <v>126</v>
      </c>
      <c r="I78" s="150"/>
      <c r="L78" s="42"/>
    </row>
    <row r="79" spans="2:12" s="1" customFormat="1" ht="17.25" customHeight="1" x14ac:dyDescent="0.3">
      <c r="B79" s="42"/>
      <c r="E79" s="336" t="str">
        <f>E9</f>
        <v>PS 02 TECH -  Etapa 1 - Provizorní napojení - technologická zařízení</v>
      </c>
      <c r="F79" s="365"/>
      <c r="G79" s="365"/>
      <c r="H79" s="365"/>
      <c r="I79" s="150"/>
      <c r="L79" s="42"/>
    </row>
    <row r="80" spans="2:12" s="1" customFormat="1" ht="6.95" customHeight="1" x14ac:dyDescent="0.3">
      <c r="B80" s="42"/>
      <c r="I80" s="150"/>
      <c r="L80" s="42"/>
    </row>
    <row r="81" spans="2:65" s="1" customFormat="1" ht="18" customHeight="1" x14ac:dyDescent="0.3">
      <c r="B81" s="42"/>
      <c r="C81" s="64" t="s">
        <v>25</v>
      </c>
      <c r="F81" s="151" t="str">
        <f>F12</f>
        <v>Litvínov</v>
      </c>
      <c r="I81" s="152" t="s">
        <v>27</v>
      </c>
      <c r="J81" s="68" t="str">
        <f>IF(J12="","",J12)</f>
        <v>15. 2. 2019</v>
      </c>
      <c r="L81" s="42"/>
    </row>
    <row r="82" spans="2:65" s="1" customFormat="1" ht="6.95" customHeight="1" x14ac:dyDescent="0.3">
      <c r="B82" s="42"/>
      <c r="I82" s="150"/>
      <c r="L82" s="42"/>
    </row>
    <row r="83" spans="2:65" s="1" customFormat="1" ht="45" x14ac:dyDescent="0.3">
      <c r="B83" s="42"/>
      <c r="C83" s="64" t="s">
        <v>33</v>
      </c>
      <c r="F83" s="151" t="str">
        <f>E15</f>
        <v>Severočeská teplárenská a.s., Most-Komořany</v>
      </c>
      <c r="I83" s="152" t="s">
        <v>39</v>
      </c>
      <c r="J83" s="322" t="str">
        <f>E21</f>
        <v>Bilfinger Tebodin Czech Republic, s.r.o., Praha 8</v>
      </c>
      <c r="L83" s="42"/>
    </row>
    <row r="84" spans="2:65" s="1" customFormat="1" ht="14.45" customHeight="1" x14ac:dyDescent="0.3">
      <c r="B84" s="42"/>
      <c r="C84" s="64" t="s">
        <v>37</v>
      </c>
      <c r="F84" s="151" t="str">
        <f>IF(E18="","",E18)</f>
        <v/>
      </c>
      <c r="I84" s="150"/>
      <c r="L84" s="42"/>
    </row>
    <row r="85" spans="2:65" s="1" customFormat="1" ht="10.35" customHeight="1" x14ac:dyDescent="0.3">
      <c r="B85" s="42"/>
      <c r="I85" s="150"/>
      <c r="L85" s="42"/>
    </row>
    <row r="86" spans="2:65" s="9" customFormat="1" ht="29.25" customHeight="1" x14ac:dyDescent="0.3">
      <c r="B86" s="153"/>
      <c r="C86" s="154" t="s">
        <v>141</v>
      </c>
      <c r="D86" s="155" t="s">
        <v>63</v>
      </c>
      <c r="E86" s="155" t="s">
        <v>59</v>
      </c>
      <c r="F86" s="155" t="s">
        <v>142</v>
      </c>
      <c r="G86" s="155" t="s">
        <v>143</v>
      </c>
      <c r="H86" s="155" t="s">
        <v>144</v>
      </c>
      <c r="I86" s="156" t="s">
        <v>145</v>
      </c>
      <c r="J86" s="155" t="s">
        <v>131</v>
      </c>
      <c r="K86" s="157" t="s">
        <v>146</v>
      </c>
      <c r="L86" s="153"/>
      <c r="M86" s="74" t="s">
        <v>147</v>
      </c>
      <c r="N86" s="75" t="s">
        <v>48</v>
      </c>
      <c r="O86" s="75" t="s">
        <v>148</v>
      </c>
      <c r="P86" s="75" t="s">
        <v>149</v>
      </c>
      <c r="Q86" s="75" t="s">
        <v>150</v>
      </c>
      <c r="R86" s="75" t="s">
        <v>151</v>
      </c>
      <c r="S86" s="75" t="s">
        <v>152</v>
      </c>
      <c r="T86" s="76" t="s">
        <v>153</v>
      </c>
    </row>
    <row r="87" spans="2:65" s="1" customFormat="1" ht="29.25" customHeight="1" x14ac:dyDescent="0.35">
      <c r="B87" s="42"/>
      <c r="C87" s="78" t="s">
        <v>132</v>
      </c>
      <c r="I87" s="150"/>
      <c r="J87" s="158">
        <f>BK87</f>
        <v>0</v>
      </c>
      <c r="L87" s="42"/>
      <c r="M87" s="77"/>
      <c r="N87" s="69"/>
      <c r="O87" s="69"/>
      <c r="P87" s="159">
        <f>P88+P112+P127+P259+P268</f>
        <v>0</v>
      </c>
      <c r="Q87" s="69"/>
      <c r="R87" s="159">
        <f>R88+R112+R127+R259+R268</f>
        <v>7.8539450000000004</v>
      </c>
      <c r="S87" s="69"/>
      <c r="T87" s="160">
        <f>T88+T112+T127+T259+T268</f>
        <v>0.90843999999999991</v>
      </c>
      <c r="AT87" s="24" t="s">
        <v>77</v>
      </c>
      <c r="AU87" s="24" t="s">
        <v>133</v>
      </c>
      <c r="BK87" s="161">
        <f>BK88+BK112+BK127+BK259+BK268</f>
        <v>0</v>
      </c>
    </row>
    <row r="88" spans="2:65" s="10" customFormat="1" ht="37.35" customHeight="1" x14ac:dyDescent="0.35">
      <c r="B88" s="162"/>
      <c r="D88" s="163" t="s">
        <v>77</v>
      </c>
      <c r="E88" s="164" t="s">
        <v>154</v>
      </c>
      <c r="F88" s="164" t="s">
        <v>155</v>
      </c>
      <c r="I88" s="165"/>
      <c r="J88" s="166">
        <f>BK88</f>
        <v>0</v>
      </c>
      <c r="L88" s="162"/>
      <c r="M88" s="167"/>
      <c r="N88" s="168"/>
      <c r="O88" s="168"/>
      <c r="P88" s="169">
        <f>P89</f>
        <v>0</v>
      </c>
      <c r="Q88" s="168"/>
      <c r="R88" s="169">
        <f>R89</f>
        <v>6.4495199999999997</v>
      </c>
      <c r="S88" s="168"/>
      <c r="T88" s="170">
        <f>T89</f>
        <v>0.90843999999999991</v>
      </c>
      <c r="AR88" s="163" t="s">
        <v>86</v>
      </c>
      <c r="AT88" s="171" t="s">
        <v>77</v>
      </c>
      <c r="AU88" s="171" t="s">
        <v>78</v>
      </c>
      <c r="AY88" s="163" t="s">
        <v>156</v>
      </c>
      <c r="BK88" s="172">
        <f>BK89</f>
        <v>0</v>
      </c>
    </row>
    <row r="89" spans="2:65" s="10" customFormat="1" ht="19.899999999999999" customHeight="1" x14ac:dyDescent="0.3">
      <c r="B89" s="162"/>
      <c r="D89" s="163" t="s">
        <v>77</v>
      </c>
      <c r="E89" s="173" t="s">
        <v>204</v>
      </c>
      <c r="F89" s="173" t="s">
        <v>1184</v>
      </c>
      <c r="I89" s="165"/>
      <c r="J89" s="174">
        <f>BK89</f>
        <v>0</v>
      </c>
      <c r="L89" s="162"/>
      <c r="M89" s="167"/>
      <c r="N89" s="168"/>
      <c r="O89" s="168"/>
      <c r="P89" s="169">
        <f>SUM(P90:P111)</f>
        <v>0</v>
      </c>
      <c r="Q89" s="168"/>
      <c r="R89" s="169">
        <f>SUM(R90:R111)</f>
        <v>6.4495199999999997</v>
      </c>
      <c r="S89" s="168"/>
      <c r="T89" s="170">
        <f>SUM(T90:T111)</f>
        <v>0.90843999999999991</v>
      </c>
      <c r="AR89" s="163" t="s">
        <v>86</v>
      </c>
      <c r="AT89" s="171" t="s">
        <v>77</v>
      </c>
      <c r="AU89" s="171" t="s">
        <v>86</v>
      </c>
      <c r="AY89" s="163" t="s">
        <v>156</v>
      </c>
      <c r="BK89" s="172">
        <f>SUM(BK90:BK111)</f>
        <v>0</v>
      </c>
    </row>
    <row r="90" spans="2:65" s="1" customFormat="1" ht="25.5" customHeight="1" x14ac:dyDescent="0.3">
      <c r="B90" s="175"/>
      <c r="C90" s="176" t="s">
        <v>86</v>
      </c>
      <c r="D90" s="176" t="s">
        <v>158</v>
      </c>
      <c r="E90" s="177" t="s">
        <v>1185</v>
      </c>
      <c r="F90" s="178" t="s">
        <v>1186</v>
      </c>
      <c r="G90" s="179" t="s">
        <v>306</v>
      </c>
      <c r="H90" s="180">
        <v>4188</v>
      </c>
      <c r="I90" s="181"/>
      <c r="J90" s="182">
        <f>ROUND(I90*H90,2)</f>
        <v>0</v>
      </c>
      <c r="K90" s="178" t="s">
        <v>162</v>
      </c>
      <c r="L90" s="42"/>
      <c r="M90" s="183" t="s">
        <v>5</v>
      </c>
      <c r="N90" s="184" t="s">
        <v>49</v>
      </c>
      <c r="O90" s="43"/>
      <c r="P90" s="185">
        <f>O90*H90</f>
        <v>0</v>
      </c>
      <c r="Q90" s="185">
        <v>1.5399999999999999E-3</v>
      </c>
      <c r="R90" s="185">
        <f>Q90*H90</f>
        <v>6.4495199999999997</v>
      </c>
      <c r="S90" s="185">
        <v>0</v>
      </c>
      <c r="T90" s="186">
        <f>S90*H90</f>
        <v>0</v>
      </c>
      <c r="AR90" s="24" t="s">
        <v>86</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86</v>
      </c>
      <c r="BM90" s="24" t="s">
        <v>1187</v>
      </c>
    </row>
    <row r="91" spans="2:65" s="11" customFormat="1" x14ac:dyDescent="0.3">
      <c r="B91" s="191"/>
      <c r="D91" s="188" t="s">
        <v>167</v>
      </c>
      <c r="E91" s="192" t="s">
        <v>5</v>
      </c>
      <c r="F91" s="193" t="s">
        <v>1188</v>
      </c>
      <c r="H91" s="194">
        <v>6</v>
      </c>
      <c r="I91" s="195"/>
      <c r="L91" s="191"/>
      <c r="M91" s="196"/>
      <c r="N91" s="197"/>
      <c r="O91" s="197"/>
      <c r="P91" s="197"/>
      <c r="Q91" s="197"/>
      <c r="R91" s="197"/>
      <c r="S91" s="197"/>
      <c r="T91" s="198"/>
      <c r="AT91" s="192" t="s">
        <v>167</v>
      </c>
      <c r="AU91" s="192" t="s">
        <v>88</v>
      </c>
      <c r="AV91" s="11" t="s">
        <v>88</v>
      </c>
      <c r="AW91" s="11" t="s">
        <v>41</v>
      </c>
      <c r="AX91" s="11" t="s">
        <v>78</v>
      </c>
      <c r="AY91" s="192" t="s">
        <v>156</v>
      </c>
    </row>
    <row r="92" spans="2:65" s="11" customFormat="1" x14ac:dyDescent="0.3">
      <c r="B92" s="191"/>
      <c r="D92" s="188" t="s">
        <v>167</v>
      </c>
      <c r="E92" s="192" t="s">
        <v>5</v>
      </c>
      <c r="F92" s="193" t="s">
        <v>1189</v>
      </c>
      <c r="H92" s="194">
        <v>30</v>
      </c>
      <c r="I92" s="195"/>
      <c r="L92" s="191"/>
      <c r="M92" s="196"/>
      <c r="N92" s="197"/>
      <c r="O92" s="197"/>
      <c r="P92" s="197"/>
      <c r="Q92" s="197"/>
      <c r="R92" s="197"/>
      <c r="S92" s="197"/>
      <c r="T92" s="198"/>
      <c r="AT92" s="192" t="s">
        <v>167</v>
      </c>
      <c r="AU92" s="192" t="s">
        <v>88</v>
      </c>
      <c r="AV92" s="11" t="s">
        <v>88</v>
      </c>
      <c r="AW92" s="11" t="s">
        <v>41</v>
      </c>
      <c r="AX92" s="11" t="s">
        <v>78</v>
      </c>
      <c r="AY92" s="192" t="s">
        <v>156</v>
      </c>
    </row>
    <row r="93" spans="2:65" s="11" customFormat="1" x14ac:dyDescent="0.3">
      <c r="B93" s="191"/>
      <c r="D93" s="188" t="s">
        <v>167</v>
      </c>
      <c r="E93" s="192" t="s">
        <v>5</v>
      </c>
      <c r="F93" s="193" t="s">
        <v>1190</v>
      </c>
      <c r="H93" s="194">
        <v>4152</v>
      </c>
      <c r="I93" s="195"/>
      <c r="L93" s="191"/>
      <c r="M93" s="196"/>
      <c r="N93" s="197"/>
      <c r="O93" s="197"/>
      <c r="P93" s="197"/>
      <c r="Q93" s="197"/>
      <c r="R93" s="197"/>
      <c r="S93" s="197"/>
      <c r="T93" s="198"/>
      <c r="AT93" s="192" t="s">
        <v>167</v>
      </c>
      <c r="AU93" s="192" t="s">
        <v>88</v>
      </c>
      <c r="AV93" s="11" t="s">
        <v>88</v>
      </c>
      <c r="AW93" s="11" t="s">
        <v>41</v>
      </c>
      <c r="AX93" s="11" t="s">
        <v>78</v>
      </c>
      <c r="AY93" s="192" t="s">
        <v>156</v>
      </c>
    </row>
    <row r="94" spans="2:65" s="12" customFormat="1" x14ac:dyDescent="0.3">
      <c r="B94" s="199"/>
      <c r="D94" s="188" t="s">
        <v>167</v>
      </c>
      <c r="E94" s="200" t="s">
        <v>5</v>
      </c>
      <c r="F94" s="201" t="s">
        <v>169</v>
      </c>
      <c r="H94" s="202">
        <v>4188</v>
      </c>
      <c r="I94" s="203"/>
      <c r="L94" s="199"/>
      <c r="M94" s="204"/>
      <c r="N94" s="205"/>
      <c r="O94" s="205"/>
      <c r="P94" s="205"/>
      <c r="Q94" s="205"/>
      <c r="R94" s="205"/>
      <c r="S94" s="205"/>
      <c r="T94" s="206"/>
      <c r="AT94" s="200" t="s">
        <v>167</v>
      </c>
      <c r="AU94" s="200" t="s">
        <v>88</v>
      </c>
      <c r="AV94" s="12" t="s">
        <v>163</v>
      </c>
      <c r="AW94" s="12" t="s">
        <v>41</v>
      </c>
      <c r="AX94" s="12" t="s">
        <v>86</v>
      </c>
      <c r="AY94" s="200" t="s">
        <v>156</v>
      </c>
    </row>
    <row r="95" spans="2:65" s="1" customFormat="1" ht="25.5" customHeight="1" x14ac:dyDescent="0.3">
      <c r="B95" s="175"/>
      <c r="C95" s="208" t="s">
        <v>88</v>
      </c>
      <c r="D95" s="208" t="s">
        <v>228</v>
      </c>
      <c r="E95" s="324" t="s">
        <v>1191</v>
      </c>
      <c r="F95" s="210" t="s">
        <v>1192</v>
      </c>
      <c r="G95" s="211" t="s">
        <v>306</v>
      </c>
      <c r="H95" s="212">
        <v>4152</v>
      </c>
      <c r="I95" s="213"/>
      <c r="J95" s="214">
        <f>ROUND(I95*H95,2)</f>
        <v>0</v>
      </c>
      <c r="K95" s="210" t="s">
        <v>5</v>
      </c>
      <c r="L95" s="215"/>
      <c r="M95" s="216" t="s">
        <v>5</v>
      </c>
      <c r="N95" s="217" t="s">
        <v>49</v>
      </c>
      <c r="O95" s="43"/>
      <c r="P95" s="185">
        <f>O95*H95</f>
        <v>0</v>
      </c>
      <c r="Q95" s="185">
        <v>0</v>
      </c>
      <c r="R95" s="185">
        <f>Q95*H95</f>
        <v>0</v>
      </c>
      <c r="S95" s="185">
        <v>0</v>
      </c>
      <c r="T95" s="186">
        <f>S95*H95</f>
        <v>0</v>
      </c>
      <c r="AR95" s="24" t="s">
        <v>88</v>
      </c>
      <c r="AT95" s="24" t="s">
        <v>228</v>
      </c>
      <c r="AU95" s="24" t="s">
        <v>88</v>
      </c>
      <c r="AY95" s="24" t="s">
        <v>156</v>
      </c>
      <c r="BE95" s="187">
        <f>IF(N95="základní",J95,0)</f>
        <v>0</v>
      </c>
      <c r="BF95" s="187">
        <f>IF(N95="snížená",J95,0)</f>
        <v>0</v>
      </c>
      <c r="BG95" s="187">
        <f>IF(N95="zákl. přenesená",J95,0)</f>
        <v>0</v>
      </c>
      <c r="BH95" s="187">
        <f>IF(N95="sníž. přenesená",J95,0)</f>
        <v>0</v>
      </c>
      <c r="BI95" s="187">
        <f>IF(N95="nulová",J95,0)</f>
        <v>0</v>
      </c>
      <c r="BJ95" s="24" t="s">
        <v>86</v>
      </c>
      <c r="BK95" s="187">
        <f>ROUND(I95*H95,2)</f>
        <v>0</v>
      </c>
      <c r="BL95" s="24" t="s">
        <v>86</v>
      </c>
      <c r="BM95" s="24" t="s">
        <v>1193</v>
      </c>
    </row>
    <row r="96" spans="2:65" s="1" customFormat="1" ht="27" x14ac:dyDescent="0.3">
      <c r="B96" s="42"/>
      <c r="D96" s="188" t="s">
        <v>186</v>
      </c>
      <c r="F96" s="323" t="s">
        <v>2401</v>
      </c>
      <c r="I96" s="150"/>
      <c r="L96" s="42"/>
      <c r="M96" s="190"/>
      <c r="N96" s="43"/>
      <c r="O96" s="43"/>
      <c r="P96" s="43"/>
      <c r="Q96" s="43"/>
      <c r="R96" s="43"/>
      <c r="S96" s="43"/>
      <c r="T96" s="71"/>
      <c r="AT96" s="24" t="s">
        <v>186</v>
      </c>
      <c r="AU96" s="24" t="s">
        <v>88</v>
      </c>
    </row>
    <row r="97" spans="2:65" s="11" customFormat="1" x14ac:dyDescent="0.3">
      <c r="B97" s="191"/>
      <c r="D97" s="188" t="s">
        <v>167</v>
      </c>
      <c r="E97" s="192" t="s">
        <v>5</v>
      </c>
      <c r="F97" s="193" t="s">
        <v>1194</v>
      </c>
      <c r="H97" s="194">
        <v>4152</v>
      </c>
      <c r="I97" s="195"/>
      <c r="L97" s="191"/>
      <c r="M97" s="196"/>
      <c r="N97" s="197"/>
      <c r="O97" s="197"/>
      <c r="P97" s="197"/>
      <c r="Q97" s="197"/>
      <c r="R97" s="197"/>
      <c r="S97" s="197"/>
      <c r="T97" s="198"/>
      <c r="AT97" s="192" t="s">
        <v>167</v>
      </c>
      <c r="AU97" s="192" t="s">
        <v>88</v>
      </c>
      <c r="AV97" s="11" t="s">
        <v>88</v>
      </c>
      <c r="AW97" s="11" t="s">
        <v>41</v>
      </c>
      <c r="AX97" s="11" t="s">
        <v>78</v>
      </c>
      <c r="AY97" s="192" t="s">
        <v>156</v>
      </c>
    </row>
    <row r="98" spans="2:65" s="12" customFormat="1" x14ac:dyDescent="0.3">
      <c r="B98" s="199"/>
      <c r="D98" s="188" t="s">
        <v>167</v>
      </c>
      <c r="E98" s="200" t="s">
        <v>5</v>
      </c>
      <c r="F98" s="201" t="s">
        <v>169</v>
      </c>
      <c r="H98" s="202">
        <v>4152</v>
      </c>
      <c r="I98" s="203"/>
      <c r="L98" s="199"/>
      <c r="M98" s="204"/>
      <c r="N98" s="205"/>
      <c r="O98" s="205"/>
      <c r="P98" s="205"/>
      <c r="Q98" s="205"/>
      <c r="R98" s="205"/>
      <c r="S98" s="205"/>
      <c r="T98" s="206"/>
      <c r="AT98" s="200" t="s">
        <v>167</v>
      </c>
      <c r="AU98" s="200" t="s">
        <v>88</v>
      </c>
      <c r="AV98" s="12" t="s">
        <v>163</v>
      </c>
      <c r="AW98" s="12" t="s">
        <v>41</v>
      </c>
      <c r="AX98" s="12" t="s">
        <v>86</v>
      </c>
      <c r="AY98" s="200" t="s">
        <v>156</v>
      </c>
    </row>
    <row r="99" spans="2:65" s="1" customFormat="1" ht="16.5" customHeight="1" x14ac:dyDescent="0.3">
      <c r="B99" s="175"/>
      <c r="C99" s="208" t="s">
        <v>175</v>
      </c>
      <c r="D99" s="208" t="s">
        <v>228</v>
      </c>
      <c r="E99" s="209" t="s">
        <v>1195</v>
      </c>
      <c r="F99" s="210" t="s">
        <v>1196</v>
      </c>
      <c r="G99" s="211" t="s">
        <v>300</v>
      </c>
      <c r="H99" s="212">
        <v>2</v>
      </c>
      <c r="I99" s="213"/>
      <c r="J99" s="214">
        <f>ROUND(I99*H99,2)</f>
        <v>0</v>
      </c>
      <c r="K99" s="210" t="s">
        <v>5</v>
      </c>
      <c r="L99" s="215"/>
      <c r="M99" s="216" t="s">
        <v>5</v>
      </c>
      <c r="N99" s="217" t="s">
        <v>49</v>
      </c>
      <c r="O99" s="43"/>
      <c r="P99" s="185">
        <f>O99*H99</f>
        <v>0</v>
      </c>
      <c r="Q99" s="185">
        <v>0</v>
      </c>
      <c r="R99" s="185">
        <f>Q99*H99</f>
        <v>0</v>
      </c>
      <c r="S99" s="185">
        <v>0</v>
      </c>
      <c r="T99" s="186">
        <f>S99*H99</f>
        <v>0</v>
      </c>
      <c r="AR99" s="24" t="s">
        <v>426</v>
      </c>
      <c r="AT99" s="24" t="s">
        <v>228</v>
      </c>
      <c r="AU99" s="24" t="s">
        <v>88</v>
      </c>
      <c r="AY99" s="24" t="s">
        <v>156</v>
      </c>
      <c r="BE99" s="187">
        <f>IF(N99="základní",J99,0)</f>
        <v>0</v>
      </c>
      <c r="BF99" s="187">
        <f>IF(N99="snížená",J99,0)</f>
        <v>0</v>
      </c>
      <c r="BG99" s="187">
        <f>IF(N99="zákl. přenesená",J99,0)</f>
        <v>0</v>
      </c>
      <c r="BH99" s="187">
        <f>IF(N99="sníž. přenesená",J99,0)</f>
        <v>0</v>
      </c>
      <c r="BI99" s="187">
        <f>IF(N99="nulová",J99,0)</f>
        <v>0</v>
      </c>
      <c r="BJ99" s="24" t="s">
        <v>86</v>
      </c>
      <c r="BK99" s="187">
        <f>ROUND(I99*H99,2)</f>
        <v>0</v>
      </c>
      <c r="BL99" s="24" t="s">
        <v>426</v>
      </c>
      <c r="BM99" s="24" t="s">
        <v>1197</v>
      </c>
    </row>
    <row r="100" spans="2:65" s="1" customFormat="1" ht="27" x14ac:dyDescent="0.3">
      <c r="B100" s="42"/>
      <c r="D100" s="188" t="s">
        <v>186</v>
      </c>
      <c r="F100" s="323" t="s">
        <v>2401</v>
      </c>
      <c r="I100" s="150"/>
      <c r="L100" s="42"/>
      <c r="M100" s="190"/>
      <c r="N100" s="43"/>
      <c r="O100" s="43"/>
      <c r="P100" s="43"/>
      <c r="Q100" s="43"/>
      <c r="R100" s="43"/>
      <c r="S100" s="43"/>
      <c r="T100" s="71"/>
      <c r="AT100" s="24" t="s">
        <v>186</v>
      </c>
      <c r="AU100" s="24" t="s">
        <v>88</v>
      </c>
    </row>
    <row r="101" spans="2:65" s="1" customFormat="1" ht="16.5" customHeight="1" x14ac:dyDescent="0.3">
      <c r="B101" s="175"/>
      <c r="C101" s="208" t="s">
        <v>163</v>
      </c>
      <c r="D101" s="208" t="s">
        <v>228</v>
      </c>
      <c r="E101" s="209" t="s">
        <v>1198</v>
      </c>
      <c r="F101" s="210" t="s">
        <v>1199</v>
      </c>
      <c r="G101" s="211" t="s">
        <v>300</v>
      </c>
      <c r="H101" s="212">
        <v>2</v>
      </c>
      <c r="I101" s="213"/>
      <c r="J101" s="214">
        <f>ROUND(I101*H101,2)</f>
        <v>0</v>
      </c>
      <c r="K101" s="210" t="s">
        <v>5</v>
      </c>
      <c r="L101" s="215"/>
      <c r="M101" s="216" t="s">
        <v>5</v>
      </c>
      <c r="N101" s="217" t="s">
        <v>49</v>
      </c>
      <c r="O101" s="43"/>
      <c r="P101" s="185">
        <f>O101*H101</f>
        <v>0</v>
      </c>
      <c r="Q101" s="185">
        <v>0</v>
      </c>
      <c r="R101" s="185">
        <f>Q101*H101</f>
        <v>0</v>
      </c>
      <c r="S101" s="185">
        <v>0</v>
      </c>
      <c r="T101" s="186">
        <f>S101*H101</f>
        <v>0</v>
      </c>
      <c r="AR101" s="24" t="s">
        <v>426</v>
      </c>
      <c r="AT101" s="24" t="s">
        <v>228</v>
      </c>
      <c r="AU101" s="24" t="s">
        <v>88</v>
      </c>
      <c r="AY101" s="24" t="s">
        <v>156</v>
      </c>
      <c r="BE101" s="187">
        <f>IF(N101="základní",J101,0)</f>
        <v>0</v>
      </c>
      <c r="BF101" s="187">
        <f>IF(N101="snížená",J101,0)</f>
        <v>0</v>
      </c>
      <c r="BG101" s="187">
        <f>IF(N101="zákl. přenesená",J101,0)</f>
        <v>0</v>
      </c>
      <c r="BH101" s="187">
        <f>IF(N101="sníž. přenesená",J101,0)</f>
        <v>0</v>
      </c>
      <c r="BI101" s="187">
        <f>IF(N101="nulová",J101,0)</f>
        <v>0</v>
      </c>
      <c r="BJ101" s="24" t="s">
        <v>86</v>
      </c>
      <c r="BK101" s="187">
        <f>ROUND(I101*H101,2)</f>
        <v>0</v>
      </c>
      <c r="BL101" s="24" t="s">
        <v>426</v>
      </c>
      <c r="BM101" s="24" t="s">
        <v>1200</v>
      </c>
    </row>
    <row r="102" spans="2:65" s="1" customFormat="1" ht="27" x14ac:dyDescent="0.3">
      <c r="B102" s="42"/>
      <c r="D102" s="188" t="s">
        <v>186</v>
      </c>
      <c r="F102" s="323" t="s">
        <v>2401</v>
      </c>
      <c r="I102" s="150"/>
      <c r="L102" s="42"/>
      <c r="M102" s="190"/>
      <c r="N102" s="43"/>
      <c r="O102" s="43"/>
      <c r="P102" s="43"/>
      <c r="Q102" s="43"/>
      <c r="R102" s="43"/>
      <c r="S102" s="43"/>
      <c r="T102" s="71"/>
      <c r="AT102" s="24" t="s">
        <v>186</v>
      </c>
      <c r="AU102" s="24" t="s">
        <v>88</v>
      </c>
    </row>
    <row r="103" spans="2:65" s="1" customFormat="1" ht="16.5" customHeight="1" x14ac:dyDescent="0.3">
      <c r="B103" s="175"/>
      <c r="C103" s="208" t="s">
        <v>190</v>
      </c>
      <c r="D103" s="208" t="s">
        <v>228</v>
      </c>
      <c r="E103" s="324" t="s">
        <v>1201</v>
      </c>
      <c r="F103" s="210" t="s">
        <v>1202</v>
      </c>
      <c r="G103" s="211" t="s">
        <v>300</v>
      </c>
      <c r="H103" s="212">
        <v>186</v>
      </c>
      <c r="I103" s="213"/>
      <c r="J103" s="214">
        <f>ROUND(I103*H103,2)</f>
        <v>0</v>
      </c>
      <c r="K103" s="210" t="s">
        <v>5</v>
      </c>
      <c r="L103" s="215"/>
      <c r="M103" s="216" t="s">
        <v>5</v>
      </c>
      <c r="N103" s="217" t="s">
        <v>49</v>
      </c>
      <c r="O103" s="43"/>
      <c r="P103" s="185">
        <f>O103*H103</f>
        <v>0</v>
      </c>
      <c r="Q103" s="185">
        <v>0</v>
      </c>
      <c r="R103" s="185">
        <f>Q103*H103</f>
        <v>0</v>
      </c>
      <c r="S103" s="185">
        <v>0</v>
      </c>
      <c r="T103" s="186">
        <f>S103*H103</f>
        <v>0</v>
      </c>
      <c r="AR103" s="24" t="s">
        <v>426</v>
      </c>
      <c r="AT103" s="24" t="s">
        <v>228</v>
      </c>
      <c r="AU103" s="24" t="s">
        <v>88</v>
      </c>
      <c r="AY103" s="24" t="s">
        <v>156</v>
      </c>
      <c r="BE103" s="187">
        <f>IF(N103="základní",J103,0)</f>
        <v>0</v>
      </c>
      <c r="BF103" s="187">
        <f>IF(N103="snížená",J103,0)</f>
        <v>0</v>
      </c>
      <c r="BG103" s="187">
        <f>IF(N103="zákl. přenesená",J103,0)</f>
        <v>0</v>
      </c>
      <c r="BH103" s="187">
        <f>IF(N103="sníž. přenesená",J103,0)</f>
        <v>0</v>
      </c>
      <c r="BI103" s="187">
        <f>IF(N103="nulová",J103,0)</f>
        <v>0</v>
      </c>
      <c r="BJ103" s="24" t="s">
        <v>86</v>
      </c>
      <c r="BK103" s="187">
        <f>ROUND(I103*H103,2)</f>
        <v>0</v>
      </c>
      <c r="BL103" s="24" t="s">
        <v>426</v>
      </c>
      <c r="BM103" s="24" t="s">
        <v>1203</v>
      </c>
    </row>
    <row r="104" spans="2:65" s="1" customFormat="1" ht="25.5" customHeight="1" x14ac:dyDescent="0.3">
      <c r="B104" s="175"/>
      <c r="C104" s="176" t="s">
        <v>194</v>
      </c>
      <c r="D104" s="176" t="s">
        <v>158</v>
      </c>
      <c r="E104" s="177" t="s">
        <v>1204</v>
      </c>
      <c r="F104" s="178" t="s">
        <v>1205</v>
      </c>
      <c r="G104" s="179" t="s">
        <v>901</v>
      </c>
      <c r="H104" s="180">
        <v>56</v>
      </c>
      <c r="I104" s="181"/>
      <c r="J104" s="182">
        <f>ROUND(I104*H104,2)</f>
        <v>0</v>
      </c>
      <c r="K104" s="178" t="s">
        <v>162</v>
      </c>
      <c r="L104" s="42"/>
      <c r="M104" s="183" t="s">
        <v>5</v>
      </c>
      <c r="N104" s="184" t="s">
        <v>49</v>
      </c>
      <c r="O104" s="43"/>
      <c r="P104" s="185">
        <f>O104*H104</f>
        <v>0</v>
      </c>
      <c r="Q104" s="185">
        <v>0</v>
      </c>
      <c r="R104" s="185">
        <f>Q104*H104</f>
        <v>0</v>
      </c>
      <c r="S104" s="185">
        <v>1.166E-2</v>
      </c>
      <c r="T104" s="186">
        <f>S104*H104</f>
        <v>0.65295999999999998</v>
      </c>
      <c r="AR104" s="24" t="s">
        <v>86</v>
      </c>
      <c r="AT104" s="24" t="s">
        <v>158</v>
      </c>
      <c r="AU104" s="24" t="s">
        <v>88</v>
      </c>
      <c r="AY104" s="24" t="s">
        <v>156</v>
      </c>
      <c r="BE104" s="187">
        <f>IF(N104="základní",J104,0)</f>
        <v>0</v>
      </c>
      <c r="BF104" s="187">
        <f>IF(N104="snížená",J104,0)</f>
        <v>0</v>
      </c>
      <c r="BG104" s="187">
        <f>IF(N104="zákl. přenesená",J104,0)</f>
        <v>0</v>
      </c>
      <c r="BH104" s="187">
        <f>IF(N104="sníž. přenesená",J104,0)</f>
        <v>0</v>
      </c>
      <c r="BI104" s="187">
        <f>IF(N104="nulová",J104,0)</f>
        <v>0</v>
      </c>
      <c r="BJ104" s="24" t="s">
        <v>86</v>
      </c>
      <c r="BK104" s="187">
        <f>ROUND(I104*H104,2)</f>
        <v>0</v>
      </c>
      <c r="BL104" s="24" t="s">
        <v>86</v>
      </c>
      <c r="BM104" s="24" t="s">
        <v>1206</v>
      </c>
    </row>
    <row r="105" spans="2:65" s="13" customFormat="1" x14ac:dyDescent="0.3">
      <c r="B105" s="225"/>
      <c r="D105" s="188" t="s">
        <v>167</v>
      </c>
      <c r="E105" s="226" t="s">
        <v>5</v>
      </c>
      <c r="F105" s="227" t="s">
        <v>1207</v>
      </c>
      <c r="H105" s="226" t="s">
        <v>5</v>
      </c>
      <c r="I105" s="228"/>
      <c r="L105" s="225"/>
      <c r="M105" s="229"/>
      <c r="N105" s="230"/>
      <c r="O105" s="230"/>
      <c r="P105" s="230"/>
      <c r="Q105" s="230"/>
      <c r="R105" s="230"/>
      <c r="S105" s="230"/>
      <c r="T105" s="231"/>
      <c r="AT105" s="226" t="s">
        <v>167</v>
      </c>
      <c r="AU105" s="226" t="s">
        <v>88</v>
      </c>
      <c r="AV105" s="13" t="s">
        <v>86</v>
      </c>
      <c r="AW105" s="13" t="s">
        <v>41</v>
      </c>
      <c r="AX105" s="13" t="s">
        <v>78</v>
      </c>
      <c r="AY105" s="226" t="s">
        <v>156</v>
      </c>
    </row>
    <row r="106" spans="2:65" s="11" customFormat="1" x14ac:dyDescent="0.3">
      <c r="B106" s="191"/>
      <c r="D106" s="188" t="s">
        <v>167</v>
      </c>
      <c r="E106" s="192" t="s">
        <v>5</v>
      </c>
      <c r="F106" s="193" t="s">
        <v>1208</v>
      </c>
      <c r="H106" s="194">
        <v>56</v>
      </c>
      <c r="I106" s="195"/>
      <c r="L106" s="191"/>
      <c r="M106" s="196"/>
      <c r="N106" s="197"/>
      <c r="O106" s="197"/>
      <c r="P106" s="197"/>
      <c r="Q106" s="197"/>
      <c r="R106" s="197"/>
      <c r="S106" s="197"/>
      <c r="T106" s="198"/>
      <c r="AT106" s="192" t="s">
        <v>167</v>
      </c>
      <c r="AU106" s="192" t="s">
        <v>88</v>
      </c>
      <c r="AV106" s="11" t="s">
        <v>88</v>
      </c>
      <c r="AW106" s="11" t="s">
        <v>41</v>
      </c>
      <c r="AX106" s="11" t="s">
        <v>78</v>
      </c>
      <c r="AY106" s="192" t="s">
        <v>156</v>
      </c>
    </row>
    <row r="107" spans="2:65" s="12" customFormat="1" x14ac:dyDescent="0.3">
      <c r="B107" s="199"/>
      <c r="D107" s="188" t="s">
        <v>167</v>
      </c>
      <c r="E107" s="200" t="s">
        <v>5</v>
      </c>
      <c r="F107" s="201" t="s">
        <v>169</v>
      </c>
      <c r="H107" s="202">
        <v>56</v>
      </c>
      <c r="I107" s="203"/>
      <c r="L107" s="199"/>
      <c r="M107" s="204"/>
      <c r="N107" s="205"/>
      <c r="O107" s="205"/>
      <c r="P107" s="205"/>
      <c r="Q107" s="205"/>
      <c r="R107" s="205"/>
      <c r="S107" s="205"/>
      <c r="T107" s="206"/>
      <c r="AT107" s="200" t="s">
        <v>167</v>
      </c>
      <c r="AU107" s="200" t="s">
        <v>88</v>
      </c>
      <c r="AV107" s="12" t="s">
        <v>163</v>
      </c>
      <c r="AW107" s="12" t="s">
        <v>41</v>
      </c>
      <c r="AX107" s="12" t="s">
        <v>86</v>
      </c>
      <c r="AY107" s="200" t="s">
        <v>156</v>
      </c>
    </row>
    <row r="108" spans="2:65" s="1" customFormat="1" ht="25.5" customHeight="1" x14ac:dyDescent="0.3">
      <c r="B108" s="175"/>
      <c r="C108" s="176" t="s">
        <v>199</v>
      </c>
      <c r="D108" s="176" t="s">
        <v>158</v>
      </c>
      <c r="E108" s="177" t="s">
        <v>1209</v>
      </c>
      <c r="F108" s="178" t="s">
        <v>1210</v>
      </c>
      <c r="G108" s="179" t="s">
        <v>901</v>
      </c>
      <c r="H108" s="180">
        <v>4</v>
      </c>
      <c r="I108" s="181"/>
      <c r="J108" s="182">
        <f>ROUND(I108*H108,2)</f>
        <v>0</v>
      </c>
      <c r="K108" s="178" t="s">
        <v>162</v>
      </c>
      <c r="L108" s="42"/>
      <c r="M108" s="183" t="s">
        <v>5</v>
      </c>
      <c r="N108" s="184" t="s">
        <v>49</v>
      </c>
      <c r="O108" s="43"/>
      <c r="P108" s="185">
        <f>O108*H108</f>
        <v>0</v>
      </c>
      <c r="Q108" s="185">
        <v>0</v>
      </c>
      <c r="R108" s="185">
        <f>Q108*H108</f>
        <v>0</v>
      </c>
      <c r="S108" s="185">
        <v>6.3869999999999996E-2</v>
      </c>
      <c r="T108" s="186">
        <f>S108*H108</f>
        <v>0.25547999999999998</v>
      </c>
      <c r="AR108" s="24" t="s">
        <v>86</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86</v>
      </c>
      <c r="BM108" s="24" t="s">
        <v>1211</v>
      </c>
    </row>
    <row r="109" spans="2:65" s="13" customFormat="1" x14ac:dyDescent="0.3">
      <c r="B109" s="225"/>
      <c r="D109" s="188" t="s">
        <v>167</v>
      </c>
      <c r="E109" s="226" t="s">
        <v>5</v>
      </c>
      <c r="F109" s="227" t="s">
        <v>1207</v>
      </c>
      <c r="H109" s="226" t="s">
        <v>5</v>
      </c>
      <c r="I109" s="228"/>
      <c r="L109" s="225"/>
      <c r="M109" s="229"/>
      <c r="N109" s="230"/>
      <c r="O109" s="230"/>
      <c r="P109" s="230"/>
      <c r="Q109" s="230"/>
      <c r="R109" s="230"/>
      <c r="S109" s="230"/>
      <c r="T109" s="231"/>
      <c r="AT109" s="226" t="s">
        <v>167</v>
      </c>
      <c r="AU109" s="226" t="s">
        <v>88</v>
      </c>
      <c r="AV109" s="13" t="s">
        <v>86</v>
      </c>
      <c r="AW109" s="13" t="s">
        <v>41</v>
      </c>
      <c r="AX109" s="13" t="s">
        <v>78</v>
      </c>
      <c r="AY109" s="226" t="s">
        <v>156</v>
      </c>
    </row>
    <row r="110" spans="2:65" s="11" customFormat="1" x14ac:dyDescent="0.3">
      <c r="B110" s="191"/>
      <c r="D110" s="188" t="s">
        <v>167</v>
      </c>
      <c r="E110" s="192" t="s">
        <v>5</v>
      </c>
      <c r="F110" s="193" t="s">
        <v>1212</v>
      </c>
      <c r="H110" s="194">
        <v>4</v>
      </c>
      <c r="I110" s="195"/>
      <c r="L110" s="191"/>
      <c r="M110" s="196"/>
      <c r="N110" s="197"/>
      <c r="O110" s="197"/>
      <c r="P110" s="197"/>
      <c r="Q110" s="197"/>
      <c r="R110" s="197"/>
      <c r="S110" s="197"/>
      <c r="T110" s="198"/>
      <c r="AT110" s="192" t="s">
        <v>167</v>
      </c>
      <c r="AU110" s="192" t="s">
        <v>88</v>
      </c>
      <c r="AV110" s="11" t="s">
        <v>88</v>
      </c>
      <c r="AW110" s="11" t="s">
        <v>41</v>
      </c>
      <c r="AX110" s="11" t="s">
        <v>78</v>
      </c>
      <c r="AY110" s="192" t="s">
        <v>156</v>
      </c>
    </row>
    <row r="111" spans="2:65" s="12" customFormat="1" x14ac:dyDescent="0.3">
      <c r="B111" s="199"/>
      <c r="D111" s="188" t="s">
        <v>167</v>
      </c>
      <c r="E111" s="200" t="s">
        <v>5</v>
      </c>
      <c r="F111" s="201" t="s">
        <v>169</v>
      </c>
      <c r="H111" s="202">
        <v>4</v>
      </c>
      <c r="I111" s="203"/>
      <c r="L111" s="199"/>
      <c r="M111" s="204"/>
      <c r="N111" s="205"/>
      <c r="O111" s="205"/>
      <c r="P111" s="205"/>
      <c r="Q111" s="205"/>
      <c r="R111" s="205"/>
      <c r="S111" s="205"/>
      <c r="T111" s="206"/>
      <c r="AT111" s="200" t="s">
        <v>167</v>
      </c>
      <c r="AU111" s="200" t="s">
        <v>88</v>
      </c>
      <c r="AV111" s="12" t="s">
        <v>163</v>
      </c>
      <c r="AW111" s="12" t="s">
        <v>41</v>
      </c>
      <c r="AX111" s="12" t="s">
        <v>86</v>
      </c>
      <c r="AY111" s="200" t="s">
        <v>156</v>
      </c>
    </row>
    <row r="112" spans="2:65" s="10" customFormat="1" ht="37.35" customHeight="1" x14ac:dyDescent="0.35">
      <c r="B112" s="162"/>
      <c r="D112" s="163" t="s">
        <v>77</v>
      </c>
      <c r="E112" s="164" t="s">
        <v>678</v>
      </c>
      <c r="F112" s="164" t="s">
        <v>679</v>
      </c>
      <c r="I112" s="165"/>
      <c r="J112" s="166">
        <f>BK112</f>
        <v>0</v>
      </c>
      <c r="L112" s="162"/>
      <c r="M112" s="167"/>
      <c r="N112" s="168"/>
      <c r="O112" s="168"/>
      <c r="P112" s="169">
        <f>P113</f>
        <v>0</v>
      </c>
      <c r="Q112" s="168"/>
      <c r="R112" s="169">
        <f>R113</f>
        <v>1.0874999999999999E-2</v>
      </c>
      <c r="S112" s="168"/>
      <c r="T112" s="170">
        <f>T113</f>
        <v>0</v>
      </c>
      <c r="AR112" s="163" t="s">
        <v>88</v>
      </c>
      <c r="AT112" s="171" t="s">
        <v>77</v>
      </c>
      <c r="AU112" s="171" t="s">
        <v>78</v>
      </c>
      <c r="AY112" s="163" t="s">
        <v>156</v>
      </c>
      <c r="BK112" s="172">
        <f>BK113</f>
        <v>0</v>
      </c>
    </row>
    <row r="113" spans="2:65" s="10" customFormat="1" ht="19.899999999999999" customHeight="1" x14ac:dyDescent="0.3">
      <c r="B113" s="162"/>
      <c r="D113" s="163" t="s">
        <v>77</v>
      </c>
      <c r="E113" s="173" t="s">
        <v>680</v>
      </c>
      <c r="F113" s="173" t="s">
        <v>681</v>
      </c>
      <c r="I113" s="165"/>
      <c r="J113" s="174">
        <f>BK113</f>
        <v>0</v>
      </c>
      <c r="L113" s="162"/>
      <c r="M113" s="167"/>
      <c r="N113" s="168"/>
      <c r="O113" s="168"/>
      <c r="P113" s="169">
        <f>SUM(P114:P126)</f>
        <v>0</v>
      </c>
      <c r="Q113" s="168"/>
      <c r="R113" s="169">
        <f>SUM(R114:R126)</f>
        <v>1.0874999999999999E-2</v>
      </c>
      <c r="S113" s="168"/>
      <c r="T113" s="170">
        <f>SUM(T114:T126)</f>
        <v>0</v>
      </c>
      <c r="AR113" s="163" t="s">
        <v>88</v>
      </c>
      <c r="AT113" s="171" t="s">
        <v>77</v>
      </c>
      <c r="AU113" s="171" t="s">
        <v>86</v>
      </c>
      <c r="AY113" s="163" t="s">
        <v>156</v>
      </c>
      <c r="BK113" s="172">
        <f>SUM(BK114:BK126)</f>
        <v>0</v>
      </c>
    </row>
    <row r="114" spans="2:65" s="1" customFormat="1" ht="51" customHeight="1" x14ac:dyDescent="0.3">
      <c r="B114" s="175"/>
      <c r="C114" s="176" t="s">
        <v>204</v>
      </c>
      <c r="D114" s="176" t="s">
        <v>158</v>
      </c>
      <c r="E114" s="177" t="s">
        <v>711</v>
      </c>
      <c r="F114" s="178" t="s">
        <v>712</v>
      </c>
      <c r="G114" s="179" t="s">
        <v>161</v>
      </c>
      <c r="H114" s="180">
        <v>6.25</v>
      </c>
      <c r="I114" s="181"/>
      <c r="J114" s="182">
        <f>ROUND(I114*H114,2)</f>
        <v>0</v>
      </c>
      <c r="K114" s="178" t="s">
        <v>162</v>
      </c>
      <c r="L114" s="42"/>
      <c r="M114" s="183" t="s">
        <v>5</v>
      </c>
      <c r="N114" s="184" t="s">
        <v>49</v>
      </c>
      <c r="O114" s="43"/>
      <c r="P114" s="185">
        <f>O114*H114</f>
        <v>0</v>
      </c>
      <c r="Q114" s="185">
        <v>1.74E-3</v>
      </c>
      <c r="R114" s="185">
        <f>Q114*H114</f>
        <v>1.0874999999999999E-2</v>
      </c>
      <c r="S114" s="185">
        <v>0</v>
      </c>
      <c r="T114" s="186">
        <f>S114*H114</f>
        <v>0</v>
      </c>
      <c r="AR114" s="24" t="s">
        <v>86</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86</v>
      </c>
      <c r="BM114" s="24" t="s">
        <v>1213</v>
      </c>
    </row>
    <row r="115" spans="2:65" s="1" customFormat="1" ht="121.5" x14ac:dyDescent="0.3">
      <c r="B115" s="42"/>
      <c r="D115" s="188" t="s">
        <v>165</v>
      </c>
      <c r="F115" s="189" t="s">
        <v>714</v>
      </c>
      <c r="I115" s="150"/>
      <c r="L115" s="42"/>
      <c r="M115" s="190"/>
      <c r="N115" s="43"/>
      <c r="O115" s="43"/>
      <c r="P115" s="43"/>
      <c r="Q115" s="43"/>
      <c r="R115" s="43"/>
      <c r="S115" s="43"/>
      <c r="T115" s="71"/>
      <c r="AT115" s="24" t="s">
        <v>165</v>
      </c>
      <c r="AU115" s="24" t="s">
        <v>88</v>
      </c>
    </row>
    <row r="116" spans="2:65" s="11" customFormat="1" x14ac:dyDescent="0.3">
      <c r="B116" s="191"/>
      <c r="D116" s="188" t="s">
        <v>167</v>
      </c>
      <c r="E116" s="192" t="s">
        <v>5</v>
      </c>
      <c r="F116" s="193" t="s">
        <v>1214</v>
      </c>
      <c r="H116" s="194">
        <v>3</v>
      </c>
      <c r="I116" s="195"/>
      <c r="L116" s="191"/>
      <c r="M116" s="196"/>
      <c r="N116" s="197"/>
      <c r="O116" s="197"/>
      <c r="P116" s="197"/>
      <c r="Q116" s="197"/>
      <c r="R116" s="197"/>
      <c r="S116" s="197"/>
      <c r="T116" s="198"/>
      <c r="AT116" s="192" t="s">
        <v>167</v>
      </c>
      <c r="AU116" s="192" t="s">
        <v>88</v>
      </c>
      <c r="AV116" s="11" t="s">
        <v>88</v>
      </c>
      <c r="AW116" s="11" t="s">
        <v>41</v>
      </c>
      <c r="AX116" s="11" t="s">
        <v>78</v>
      </c>
      <c r="AY116" s="192" t="s">
        <v>156</v>
      </c>
    </row>
    <row r="117" spans="2:65" s="11" customFormat="1" x14ac:dyDescent="0.3">
      <c r="B117" s="191"/>
      <c r="D117" s="188" t="s">
        <v>167</v>
      </c>
      <c r="E117" s="192" t="s">
        <v>5</v>
      </c>
      <c r="F117" s="193" t="s">
        <v>716</v>
      </c>
      <c r="H117" s="194">
        <v>3.25</v>
      </c>
      <c r="I117" s="195"/>
      <c r="L117" s="191"/>
      <c r="M117" s="196"/>
      <c r="N117" s="197"/>
      <c r="O117" s="197"/>
      <c r="P117" s="197"/>
      <c r="Q117" s="197"/>
      <c r="R117" s="197"/>
      <c r="S117" s="197"/>
      <c r="T117" s="198"/>
      <c r="AT117" s="192" t="s">
        <v>167</v>
      </c>
      <c r="AU117" s="192" t="s">
        <v>88</v>
      </c>
      <c r="AV117" s="11" t="s">
        <v>88</v>
      </c>
      <c r="AW117" s="11" t="s">
        <v>41</v>
      </c>
      <c r="AX117" s="11" t="s">
        <v>78</v>
      </c>
      <c r="AY117" s="192" t="s">
        <v>156</v>
      </c>
    </row>
    <row r="118" spans="2:65" s="12" customFormat="1" x14ac:dyDescent="0.3">
      <c r="B118" s="199"/>
      <c r="D118" s="188" t="s">
        <v>167</v>
      </c>
      <c r="E118" s="200" t="s">
        <v>5</v>
      </c>
      <c r="F118" s="201" t="s">
        <v>169</v>
      </c>
      <c r="H118" s="202">
        <v>6.25</v>
      </c>
      <c r="I118" s="203"/>
      <c r="L118" s="199"/>
      <c r="M118" s="204"/>
      <c r="N118" s="205"/>
      <c r="O118" s="205"/>
      <c r="P118" s="205"/>
      <c r="Q118" s="205"/>
      <c r="R118" s="205"/>
      <c r="S118" s="205"/>
      <c r="T118" s="206"/>
      <c r="AT118" s="200" t="s">
        <v>167</v>
      </c>
      <c r="AU118" s="200" t="s">
        <v>88</v>
      </c>
      <c r="AV118" s="12" t="s">
        <v>163</v>
      </c>
      <c r="AW118" s="12" t="s">
        <v>41</v>
      </c>
      <c r="AX118" s="12" t="s">
        <v>86</v>
      </c>
      <c r="AY118" s="200" t="s">
        <v>156</v>
      </c>
    </row>
    <row r="119" spans="2:65" s="1" customFormat="1" ht="16.5" customHeight="1" x14ac:dyDescent="0.3">
      <c r="B119" s="175"/>
      <c r="C119" s="208" t="s">
        <v>209</v>
      </c>
      <c r="D119" s="208" t="s">
        <v>228</v>
      </c>
      <c r="E119" s="209" t="s">
        <v>717</v>
      </c>
      <c r="F119" s="210" t="s">
        <v>718</v>
      </c>
      <c r="G119" s="211" t="s">
        <v>306</v>
      </c>
      <c r="H119" s="212">
        <v>5</v>
      </c>
      <c r="I119" s="213"/>
      <c r="J119" s="214">
        <f>ROUND(I119*H119,2)</f>
        <v>0</v>
      </c>
      <c r="K119" s="210" t="s">
        <v>5</v>
      </c>
      <c r="L119" s="215"/>
      <c r="M119" s="216" t="s">
        <v>5</v>
      </c>
      <c r="N119" s="217" t="s">
        <v>49</v>
      </c>
      <c r="O119" s="43"/>
      <c r="P119" s="185">
        <f>O119*H119</f>
        <v>0</v>
      </c>
      <c r="Q119" s="185">
        <v>0</v>
      </c>
      <c r="R119" s="185">
        <f>Q119*H119</f>
        <v>0</v>
      </c>
      <c r="S119" s="185">
        <v>0</v>
      </c>
      <c r="T119" s="186">
        <f>S119*H119</f>
        <v>0</v>
      </c>
      <c r="AR119" s="24" t="s">
        <v>426</v>
      </c>
      <c r="AT119" s="24" t="s">
        <v>228</v>
      </c>
      <c r="AU119" s="24" t="s">
        <v>88</v>
      </c>
      <c r="AY119" s="24" t="s">
        <v>156</v>
      </c>
      <c r="BE119" s="187">
        <f>IF(N119="základní",J119,0)</f>
        <v>0</v>
      </c>
      <c r="BF119" s="187">
        <f>IF(N119="snížená",J119,0)</f>
        <v>0</v>
      </c>
      <c r="BG119" s="187">
        <f>IF(N119="zákl. přenesená",J119,0)</f>
        <v>0</v>
      </c>
      <c r="BH119" s="187">
        <f>IF(N119="sníž. přenesená",J119,0)</f>
        <v>0</v>
      </c>
      <c r="BI119" s="187">
        <f>IF(N119="nulová",J119,0)</f>
        <v>0</v>
      </c>
      <c r="BJ119" s="24" t="s">
        <v>86</v>
      </c>
      <c r="BK119" s="187">
        <f>ROUND(I119*H119,2)</f>
        <v>0</v>
      </c>
      <c r="BL119" s="24" t="s">
        <v>426</v>
      </c>
      <c r="BM119" s="24" t="s">
        <v>1215</v>
      </c>
    </row>
    <row r="120" spans="2:65" s="1" customFormat="1" ht="27" x14ac:dyDescent="0.3">
      <c r="B120" s="42"/>
      <c r="D120" s="188" t="s">
        <v>186</v>
      </c>
      <c r="F120" s="323" t="s">
        <v>2401</v>
      </c>
      <c r="I120" s="150"/>
      <c r="L120" s="42"/>
      <c r="M120" s="190"/>
      <c r="N120" s="43"/>
      <c r="O120" s="43"/>
      <c r="P120" s="43"/>
      <c r="Q120" s="43"/>
      <c r="R120" s="43"/>
      <c r="S120" s="43"/>
      <c r="T120" s="71"/>
      <c r="AT120" s="24" t="s">
        <v>186</v>
      </c>
      <c r="AU120" s="24" t="s">
        <v>88</v>
      </c>
    </row>
    <row r="121" spans="2:65" s="11" customFormat="1" x14ac:dyDescent="0.3">
      <c r="B121" s="191"/>
      <c r="D121" s="188" t="s">
        <v>167</v>
      </c>
      <c r="E121" s="192" t="s">
        <v>5</v>
      </c>
      <c r="F121" s="193" t="s">
        <v>1216</v>
      </c>
      <c r="H121" s="194">
        <v>5</v>
      </c>
      <c r="I121" s="195"/>
      <c r="L121" s="191"/>
      <c r="M121" s="196"/>
      <c r="N121" s="197"/>
      <c r="O121" s="197"/>
      <c r="P121" s="197"/>
      <c r="Q121" s="197"/>
      <c r="R121" s="197"/>
      <c r="S121" s="197"/>
      <c r="T121" s="198"/>
      <c r="AT121" s="192" t="s">
        <v>167</v>
      </c>
      <c r="AU121" s="192" t="s">
        <v>88</v>
      </c>
      <c r="AV121" s="11" t="s">
        <v>88</v>
      </c>
      <c r="AW121" s="11" t="s">
        <v>41</v>
      </c>
      <c r="AX121" s="11" t="s">
        <v>78</v>
      </c>
      <c r="AY121" s="192" t="s">
        <v>156</v>
      </c>
    </row>
    <row r="122" spans="2:65" s="12" customFormat="1" x14ac:dyDescent="0.3">
      <c r="B122" s="199"/>
      <c r="D122" s="188" t="s">
        <v>167</v>
      </c>
      <c r="E122" s="200" t="s">
        <v>5</v>
      </c>
      <c r="F122" s="201" t="s">
        <v>169</v>
      </c>
      <c r="H122" s="202">
        <v>5</v>
      </c>
      <c r="I122" s="203"/>
      <c r="L122" s="199"/>
      <c r="M122" s="204"/>
      <c r="N122" s="205"/>
      <c r="O122" s="205"/>
      <c r="P122" s="205"/>
      <c r="Q122" s="205"/>
      <c r="R122" s="205"/>
      <c r="S122" s="205"/>
      <c r="T122" s="206"/>
      <c r="AT122" s="200" t="s">
        <v>167</v>
      </c>
      <c r="AU122" s="200" t="s">
        <v>88</v>
      </c>
      <c r="AV122" s="12" t="s">
        <v>163</v>
      </c>
      <c r="AW122" s="12" t="s">
        <v>41</v>
      </c>
      <c r="AX122" s="12" t="s">
        <v>86</v>
      </c>
      <c r="AY122" s="200" t="s">
        <v>156</v>
      </c>
    </row>
    <row r="123" spans="2:65" s="1" customFormat="1" ht="16.5" customHeight="1" x14ac:dyDescent="0.3">
      <c r="B123" s="175"/>
      <c r="C123" s="208" t="s">
        <v>214</v>
      </c>
      <c r="D123" s="208" t="s">
        <v>228</v>
      </c>
      <c r="E123" s="209" t="s">
        <v>723</v>
      </c>
      <c r="F123" s="210" t="s">
        <v>724</v>
      </c>
      <c r="G123" s="211" t="s">
        <v>306</v>
      </c>
      <c r="H123" s="212">
        <v>5</v>
      </c>
      <c r="I123" s="213"/>
      <c r="J123" s="214">
        <f>ROUND(I123*H123,2)</f>
        <v>0</v>
      </c>
      <c r="K123" s="210" t="s">
        <v>5</v>
      </c>
      <c r="L123" s="215"/>
      <c r="M123" s="216" t="s">
        <v>5</v>
      </c>
      <c r="N123" s="217" t="s">
        <v>49</v>
      </c>
      <c r="O123" s="43"/>
      <c r="P123" s="185">
        <f>O123*H123</f>
        <v>0</v>
      </c>
      <c r="Q123" s="185">
        <v>0</v>
      </c>
      <c r="R123" s="185">
        <f>Q123*H123</f>
        <v>0</v>
      </c>
      <c r="S123" s="185">
        <v>0</v>
      </c>
      <c r="T123" s="186">
        <f>S123*H123</f>
        <v>0</v>
      </c>
      <c r="AR123" s="24" t="s">
        <v>426</v>
      </c>
      <c r="AT123" s="24" t="s">
        <v>228</v>
      </c>
      <c r="AU123" s="24" t="s">
        <v>88</v>
      </c>
      <c r="AY123" s="24" t="s">
        <v>156</v>
      </c>
      <c r="BE123" s="187">
        <f>IF(N123="základní",J123,0)</f>
        <v>0</v>
      </c>
      <c r="BF123" s="187">
        <f>IF(N123="snížená",J123,0)</f>
        <v>0</v>
      </c>
      <c r="BG123" s="187">
        <f>IF(N123="zákl. přenesená",J123,0)</f>
        <v>0</v>
      </c>
      <c r="BH123" s="187">
        <f>IF(N123="sníž. přenesená",J123,0)</f>
        <v>0</v>
      </c>
      <c r="BI123" s="187">
        <f>IF(N123="nulová",J123,0)</f>
        <v>0</v>
      </c>
      <c r="BJ123" s="24" t="s">
        <v>86</v>
      </c>
      <c r="BK123" s="187">
        <f>ROUND(I123*H123,2)</f>
        <v>0</v>
      </c>
      <c r="BL123" s="24" t="s">
        <v>426</v>
      </c>
      <c r="BM123" s="24" t="s">
        <v>1217</v>
      </c>
    </row>
    <row r="124" spans="2:65" s="1" customFormat="1" ht="27" x14ac:dyDescent="0.3">
      <c r="B124" s="42"/>
      <c r="D124" s="188" t="s">
        <v>186</v>
      </c>
      <c r="F124" s="189" t="s">
        <v>720</v>
      </c>
      <c r="I124" s="150"/>
      <c r="L124" s="42"/>
      <c r="M124" s="190"/>
      <c r="N124" s="43"/>
      <c r="O124" s="43"/>
      <c r="P124" s="43"/>
      <c r="Q124" s="43"/>
      <c r="R124" s="43"/>
      <c r="S124" s="43"/>
      <c r="T124" s="71"/>
      <c r="AT124" s="24" t="s">
        <v>186</v>
      </c>
      <c r="AU124" s="24" t="s">
        <v>88</v>
      </c>
    </row>
    <row r="125" spans="2:65" s="11" customFormat="1" x14ac:dyDescent="0.3">
      <c r="B125" s="191"/>
      <c r="D125" s="188" t="s">
        <v>167</v>
      </c>
      <c r="E125" s="192" t="s">
        <v>5</v>
      </c>
      <c r="F125" s="193" t="s">
        <v>1218</v>
      </c>
      <c r="H125" s="194">
        <v>5</v>
      </c>
      <c r="I125" s="195"/>
      <c r="L125" s="191"/>
      <c r="M125" s="196"/>
      <c r="N125" s="197"/>
      <c r="O125" s="197"/>
      <c r="P125" s="197"/>
      <c r="Q125" s="197"/>
      <c r="R125" s="197"/>
      <c r="S125" s="197"/>
      <c r="T125" s="198"/>
      <c r="AT125" s="192" t="s">
        <v>167</v>
      </c>
      <c r="AU125" s="192" t="s">
        <v>88</v>
      </c>
      <c r="AV125" s="11" t="s">
        <v>88</v>
      </c>
      <c r="AW125" s="11" t="s">
        <v>41</v>
      </c>
      <c r="AX125" s="11" t="s">
        <v>78</v>
      </c>
      <c r="AY125" s="192" t="s">
        <v>156</v>
      </c>
    </row>
    <row r="126" spans="2:65" s="12" customFormat="1" x14ac:dyDescent="0.3">
      <c r="B126" s="199"/>
      <c r="D126" s="188" t="s">
        <v>167</v>
      </c>
      <c r="E126" s="200" t="s">
        <v>5</v>
      </c>
      <c r="F126" s="201" t="s">
        <v>169</v>
      </c>
      <c r="H126" s="202">
        <v>5</v>
      </c>
      <c r="I126" s="203"/>
      <c r="L126" s="199"/>
      <c r="M126" s="204"/>
      <c r="N126" s="205"/>
      <c r="O126" s="205"/>
      <c r="P126" s="205"/>
      <c r="Q126" s="205"/>
      <c r="R126" s="205"/>
      <c r="S126" s="205"/>
      <c r="T126" s="206"/>
      <c r="AT126" s="200" t="s">
        <v>167</v>
      </c>
      <c r="AU126" s="200" t="s">
        <v>88</v>
      </c>
      <c r="AV126" s="12" t="s">
        <v>163</v>
      </c>
      <c r="AW126" s="12" t="s">
        <v>41</v>
      </c>
      <c r="AX126" s="12" t="s">
        <v>86</v>
      </c>
      <c r="AY126" s="200" t="s">
        <v>156</v>
      </c>
    </row>
    <row r="127" spans="2:65" s="10" customFormat="1" ht="37.35" customHeight="1" x14ac:dyDescent="0.35">
      <c r="B127" s="162"/>
      <c r="D127" s="163" t="s">
        <v>77</v>
      </c>
      <c r="E127" s="164" t="s">
        <v>228</v>
      </c>
      <c r="F127" s="164" t="s">
        <v>868</v>
      </c>
      <c r="I127" s="165"/>
      <c r="J127" s="166">
        <f>BK127</f>
        <v>0</v>
      </c>
      <c r="L127" s="162"/>
      <c r="M127" s="167"/>
      <c r="N127" s="168"/>
      <c r="O127" s="168"/>
      <c r="P127" s="169">
        <f>P128</f>
        <v>0</v>
      </c>
      <c r="Q127" s="168"/>
      <c r="R127" s="169">
        <f>R128</f>
        <v>1.3935500000000003</v>
      </c>
      <c r="S127" s="168"/>
      <c r="T127" s="170">
        <f>T128</f>
        <v>0</v>
      </c>
      <c r="AR127" s="163" t="s">
        <v>175</v>
      </c>
      <c r="AT127" s="171" t="s">
        <v>77</v>
      </c>
      <c r="AU127" s="171" t="s">
        <v>78</v>
      </c>
      <c r="AY127" s="163" t="s">
        <v>156</v>
      </c>
      <c r="BK127" s="172">
        <f>BK128</f>
        <v>0</v>
      </c>
    </row>
    <row r="128" spans="2:65" s="10" customFormat="1" ht="19.899999999999999" customHeight="1" x14ac:dyDescent="0.3">
      <c r="B128" s="162"/>
      <c r="D128" s="163" t="s">
        <v>77</v>
      </c>
      <c r="E128" s="173" t="s">
        <v>869</v>
      </c>
      <c r="F128" s="173" t="s">
        <v>870</v>
      </c>
      <c r="I128" s="165"/>
      <c r="J128" s="174">
        <f>BK128</f>
        <v>0</v>
      </c>
      <c r="L128" s="162"/>
      <c r="M128" s="167"/>
      <c r="N128" s="168"/>
      <c r="O128" s="168"/>
      <c r="P128" s="169">
        <f>SUM(P129:P258)</f>
        <v>0</v>
      </c>
      <c r="Q128" s="168"/>
      <c r="R128" s="169">
        <f>SUM(R129:R258)</f>
        <v>1.3935500000000003</v>
      </c>
      <c r="S128" s="168"/>
      <c r="T128" s="170">
        <f>SUM(T129:T258)</f>
        <v>0</v>
      </c>
      <c r="AR128" s="163" t="s">
        <v>175</v>
      </c>
      <c r="AT128" s="171" t="s">
        <v>77</v>
      </c>
      <c r="AU128" s="171" t="s">
        <v>86</v>
      </c>
      <c r="AY128" s="163" t="s">
        <v>156</v>
      </c>
      <c r="BK128" s="172">
        <f>SUM(BK129:BK258)</f>
        <v>0</v>
      </c>
    </row>
    <row r="129" spans="2:65" s="1" customFormat="1" ht="25.5" customHeight="1" x14ac:dyDescent="0.3">
      <c r="B129" s="175"/>
      <c r="C129" s="176" t="s">
        <v>221</v>
      </c>
      <c r="D129" s="176" t="s">
        <v>158</v>
      </c>
      <c r="E129" s="177" t="s">
        <v>1219</v>
      </c>
      <c r="F129" s="178" t="s">
        <v>1220</v>
      </c>
      <c r="G129" s="179" t="s">
        <v>306</v>
      </c>
      <c r="H129" s="180">
        <v>59</v>
      </c>
      <c r="I129" s="181"/>
      <c r="J129" s="182">
        <f>ROUND(I129*H129,2)</f>
        <v>0</v>
      </c>
      <c r="K129" s="178" t="s">
        <v>162</v>
      </c>
      <c r="L129" s="42"/>
      <c r="M129" s="183" t="s">
        <v>5</v>
      </c>
      <c r="N129" s="184" t="s">
        <v>49</v>
      </c>
      <c r="O129" s="43"/>
      <c r="P129" s="185">
        <f>O129*H129</f>
        <v>0</v>
      </c>
      <c r="Q129" s="185">
        <v>1.0000000000000001E-5</v>
      </c>
      <c r="R129" s="185">
        <f>Q129*H129</f>
        <v>5.9000000000000003E-4</v>
      </c>
      <c r="S129" s="185">
        <v>0</v>
      </c>
      <c r="T129" s="186">
        <f>S129*H129</f>
        <v>0</v>
      </c>
      <c r="AR129" s="24" t="s">
        <v>86</v>
      </c>
      <c r="AT129" s="24" t="s">
        <v>158</v>
      </c>
      <c r="AU129" s="24" t="s">
        <v>88</v>
      </c>
      <c r="AY129" s="24" t="s">
        <v>156</v>
      </c>
      <c r="BE129" s="187">
        <f>IF(N129="základní",J129,0)</f>
        <v>0</v>
      </c>
      <c r="BF129" s="187">
        <f>IF(N129="snížená",J129,0)</f>
        <v>0</v>
      </c>
      <c r="BG129" s="187">
        <f>IF(N129="zákl. přenesená",J129,0)</f>
        <v>0</v>
      </c>
      <c r="BH129" s="187">
        <f>IF(N129="sníž. přenesená",J129,0)</f>
        <v>0</v>
      </c>
      <c r="BI129" s="187">
        <f>IF(N129="nulová",J129,0)</f>
        <v>0</v>
      </c>
      <c r="BJ129" s="24" t="s">
        <v>86</v>
      </c>
      <c r="BK129" s="187">
        <f>ROUND(I129*H129,2)</f>
        <v>0</v>
      </c>
      <c r="BL129" s="24" t="s">
        <v>86</v>
      </c>
      <c r="BM129" s="24" t="s">
        <v>1221</v>
      </c>
    </row>
    <row r="130" spans="2:65" s="11" customFormat="1" x14ac:dyDescent="0.3">
      <c r="B130" s="191"/>
      <c r="D130" s="188" t="s">
        <v>167</v>
      </c>
      <c r="E130" s="192" t="s">
        <v>5</v>
      </c>
      <c r="F130" s="193" t="s">
        <v>1222</v>
      </c>
      <c r="H130" s="194">
        <v>59</v>
      </c>
      <c r="I130" s="195"/>
      <c r="L130" s="191"/>
      <c r="M130" s="196"/>
      <c r="N130" s="197"/>
      <c r="O130" s="197"/>
      <c r="P130" s="197"/>
      <c r="Q130" s="197"/>
      <c r="R130" s="197"/>
      <c r="S130" s="197"/>
      <c r="T130" s="198"/>
      <c r="AT130" s="192" t="s">
        <v>167</v>
      </c>
      <c r="AU130" s="192" t="s">
        <v>88</v>
      </c>
      <c r="AV130" s="11" t="s">
        <v>88</v>
      </c>
      <c r="AW130" s="11" t="s">
        <v>41</v>
      </c>
      <c r="AX130" s="11" t="s">
        <v>78</v>
      </c>
      <c r="AY130" s="192" t="s">
        <v>156</v>
      </c>
    </row>
    <row r="131" spans="2:65" s="12" customFormat="1" x14ac:dyDescent="0.3">
      <c r="B131" s="199"/>
      <c r="D131" s="188" t="s">
        <v>167</v>
      </c>
      <c r="E131" s="200" t="s">
        <v>5</v>
      </c>
      <c r="F131" s="201" t="s">
        <v>169</v>
      </c>
      <c r="H131" s="202">
        <v>59</v>
      </c>
      <c r="I131" s="203"/>
      <c r="L131" s="199"/>
      <c r="M131" s="204"/>
      <c r="N131" s="205"/>
      <c r="O131" s="205"/>
      <c r="P131" s="205"/>
      <c r="Q131" s="205"/>
      <c r="R131" s="205"/>
      <c r="S131" s="205"/>
      <c r="T131" s="206"/>
      <c r="AT131" s="200" t="s">
        <v>167</v>
      </c>
      <c r="AU131" s="200" t="s">
        <v>88</v>
      </c>
      <c r="AV131" s="12" t="s">
        <v>163</v>
      </c>
      <c r="AW131" s="12" t="s">
        <v>41</v>
      </c>
      <c r="AX131" s="12" t="s">
        <v>86</v>
      </c>
      <c r="AY131" s="200" t="s">
        <v>156</v>
      </c>
    </row>
    <row r="132" spans="2:65" s="1" customFormat="1" ht="16.5" customHeight="1" x14ac:dyDescent="0.3">
      <c r="B132" s="175"/>
      <c r="C132" s="208" t="s">
        <v>227</v>
      </c>
      <c r="D132" s="208" t="s">
        <v>228</v>
      </c>
      <c r="E132" s="209" t="s">
        <v>1223</v>
      </c>
      <c r="F132" s="210" t="s">
        <v>1224</v>
      </c>
      <c r="G132" s="211" t="s">
        <v>306</v>
      </c>
      <c r="H132" s="212">
        <v>59</v>
      </c>
      <c r="I132" s="213"/>
      <c r="J132" s="214">
        <f>ROUND(I132*H132,2)</f>
        <v>0</v>
      </c>
      <c r="K132" s="210" t="s">
        <v>162</v>
      </c>
      <c r="L132" s="215"/>
      <c r="M132" s="216" t="s">
        <v>5</v>
      </c>
      <c r="N132" s="217" t="s">
        <v>49</v>
      </c>
      <c r="O132" s="43"/>
      <c r="P132" s="185">
        <f>O132*H132</f>
        <v>0</v>
      </c>
      <c r="Q132" s="185">
        <v>1.49E-3</v>
      </c>
      <c r="R132" s="185">
        <f>Q132*H132</f>
        <v>8.7910000000000002E-2</v>
      </c>
      <c r="S132" s="185">
        <v>0</v>
      </c>
      <c r="T132" s="186">
        <f>S132*H132</f>
        <v>0</v>
      </c>
      <c r="AR132" s="24" t="s">
        <v>88</v>
      </c>
      <c r="AT132" s="24" t="s">
        <v>228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86</v>
      </c>
      <c r="BM132" s="24" t="s">
        <v>1225</v>
      </c>
    </row>
    <row r="133" spans="2:65" s="11" customFormat="1" x14ac:dyDescent="0.3">
      <c r="B133" s="191"/>
      <c r="D133" s="188" t="s">
        <v>167</v>
      </c>
      <c r="E133" s="192" t="s">
        <v>5</v>
      </c>
      <c r="F133" s="193" t="s">
        <v>419</v>
      </c>
      <c r="H133" s="194">
        <v>59</v>
      </c>
      <c r="I133" s="195"/>
      <c r="L133" s="191"/>
      <c r="M133" s="196"/>
      <c r="N133" s="197"/>
      <c r="O133" s="197"/>
      <c r="P133" s="197"/>
      <c r="Q133" s="197"/>
      <c r="R133" s="197"/>
      <c r="S133" s="197"/>
      <c r="T133" s="198"/>
      <c r="AT133" s="192" t="s">
        <v>167</v>
      </c>
      <c r="AU133" s="192" t="s">
        <v>88</v>
      </c>
      <c r="AV133" s="11" t="s">
        <v>88</v>
      </c>
      <c r="AW133" s="11" t="s">
        <v>41</v>
      </c>
      <c r="AX133" s="11" t="s">
        <v>78</v>
      </c>
      <c r="AY133" s="192" t="s">
        <v>156</v>
      </c>
    </row>
    <row r="134" spans="2:65" s="12" customFormat="1" x14ac:dyDescent="0.3">
      <c r="B134" s="199"/>
      <c r="D134" s="188" t="s">
        <v>167</v>
      </c>
      <c r="E134" s="200" t="s">
        <v>5</v>
      </c>
      <c r="F134" s="201" t="s">
        <v>169</v>
      </c>
      <c r="H134" s="202">
        <v>59</v>
      </c>
      <c r="I134" s="203"/>
      <c r="L134" s="199"/>
      <c r="M134" s="204"/>
      <c r="N134" s="205"/>
      <c r="O134" s="205"/>
      <c r="P134" s="205"/>
      <c r="Q134" s="205"/>
      <c r="R134" s="205"/>
      <c r="S134" s="205"/>
      <c r="T134" s="206"/>
      <c r="AT134" s="200" t="s">
        <v>167</v>
      </c>
      <c r="AU134" s="200" t="s">
        <v>88</v>
      </c>
      <c r="AV134" s="12" t="s">
        <v>163</v>
      </c>
      <c r="AW134" s="12" t="s">
        <v>41</v>
      </c>
      <c r="AX134" s="12" t="s">
        <v>86</v>
      </c>
      <c r="AY134" s="200" t="s">
        <v>156</v>
      </c>
    </row>
    <row r="135" spans="2:65" s="1" customFormat="1" ht="25.5" customHeight="1" x14ac:dyDescent="0.3">
      <c r="B135" s="175"/>
      <c r="C135" s="176" t="s">
        <v>234</v>
      </c>
      <c r="D135" s="176" t="s">
        <v>158</v>
      </c>
      <c r="E135" s="177" t="s">
        <v>1226</v>
      </c>
      <c r="F135" s="178" t="s">
        <v>1227</v>
      </c>
      <c r="G135" s="179" t="s">
        <v>306</v>
      </c>
      <c r="H135" s="180">
        <v>27</v>
      </c>
      <c r="I135" s="181"/>
      <c r="J135" s="182">
        <f>ROUND(I135*H135,2)</f>
        <v>0</v>
      </c>
      <c r="K135" s="178" t="s">
        <v>162</v>
      </c>
      <c r="L135" s="42"/>
      <c r="M135" s="183" t="s">
        <v>5</v>
      </c>
      <c r="N135" s="184" t="s">
        <v>49</v>
      </c>
      <c r="O135" s="43"/>
      <c r="P135" s="185">
        <f>O135*H135</f>
        <v>0</v>
      </c>
      <c r="Q135" s="185">
        <v>2.0000000000000002E-5</v>
      </c>
      <c r="R135" s="185">
        <f>Q135*H135</f>
        <v>5.4000000000000001E-4</v>
      </c>
      <c r="S135" s="185">
        <v>0</v>
      </c>
      <c r="T135" s="186">
        <f>S135*H135</f>
        <v>0</v>
      </c>
      <c r="AR135" s="24" t="s">
        <v>86</v>
      </c>
      <c r="AT135" s="24" t="s">
        <v>158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86</v>
      </c>
      <c r="BM135" s="24" t="s">
        <v>1228</v>
      </c>
    </row>
    <row r="136" spans="2:65" s="11" customFormat="1" x14ac:dyDescent="0.3">
      <c r="B136" s="191"/>
      <c r="D136" s="188" t="s">
        <v>167</v>
      </c>
      <c r="E136" s="192" t="s">
        <v>5</v>
      </c>
      <c r="F136" s="193" t="s">
        <v>363</v>
      </c>
      <c r="H136" s="194">
        <v>27</v>
      </c>
      <c r="I136" s="195"/>
      <c r="L136" s="191"/>
      <c r="M136" s="196"/>
      <c r="N136" s="197"/>
      <c r="O136" s="197"/>
      <c r="P136" s="197"/>
      <c r="Q136" s="197"/>
      <c r="R136" s="197"/>
      <c r="S136" s="197"/>
      <c r="T136" s="198"/>
      <c r="AT136" s="192" t="s">
        <v>167</v>
      </c>
      <c r="AU136" s="192" t="s">
        <v>88</v>
      </c>
      <c r="AV136" s="11" t="s">
        <v>88</v>
      </c>
      <c r="AW136" s="11" t="s">
        <v>41</v>
      </c>
      <c r="AX136" s="11" t="s">
        <v>78</v>
      </c>
      <c r="AY136" s="192" t="s">
        <v>156</v>
      </c>
    </row>
    <row r="137" spans="2:65" s="12" customFormat="1" x14ac:dyDescent="0.3">
      <c r="B137" s="199"/>
      <c r="D137" s="188" t="s">
        <v>167</v>
      </c>
      <c r="E137" s="200" t="s">
        <v>5</v>
      </c>
      <c r="F137" s="201" t="s">
        <v>169</v>
      </c>
      <c r="H137" s="202">
        <v>27</v>
      </c>
      <c r="I137" s="203"/>
      <c r="L137" s="199"/>
      <c r="M137" s="204"/>
      <c r="N137" s="205"/>
      <c r="O137" s="205"/>
      <c r="P137" s="205"/>
      <c r="Q137" s="205"/>
      <c r="R137" s="205"/>
      <c r="S137" s="205"/>
      <c r="T137" s="206"/>
      <c r="AT137" s="200" t="s">
        <v>167</v>
      </c>
      <c r="AU137" s="200" t="s">
        <v>88</v>
      </c>
      <c r="AV137" s="12" t="s">
        <v>163</v>
      </c>
      <c r="AW137" s="12" t="s">
        <v>41</v>
      </c>
      <c r="AX137" s="12" t="s">
        <v>86</v>
      </c>
      <c r="AY137" s="200" t="s">
        <v>156</v>
      </c>
    </row>
    <row r="138" spans="2:65" s="1" customFormat="1" ht="16.5" customHeight="1" x14ac:dyDescent="0.3">
      <c r="B138" s="175"/>
      <c r="C138" s="208" t="s">
        <v>238</v>
      </c>
      <c r="D138" s="208" t="s">
        <v>228</v>
      </c>
      <c r="E138" s="209" t="s">
        <v>1229</v>
      </c>
      <c r="F138" s="210" t="s">
        <v>1230</v>
      </c>
      <c r="G138" s="211" t="s">
        <v>306</v>
      </c>
      <c r="H138" s="212">
        <v>27</v>
      </c>
      <c r="I138" s="213"/>
      <c r="J138" s="214">
        <f>ROUND(I138*H138,2)</f>
        <v>0</v>
      </c>
      <c r="K138" s="210" t="s">
        <v>162</v>
      </c>
      <c r="L138" s="215"/>
      <c r="M138" s="216" t="s">
        <v>5</v>
      </c>
      <c r="N138" s="217" t="s">
        <v>49</v>
      </c>
      <c r="O138" s="43"/>
      <c r="P138" s="185">
        <f>O138*H138</f>
        <v>0</v>
      </c>
      <c r="Q138" s="185">
        <v>2.4299999999999999E-3</v>
      </c>
      <c r="R138" s="185">
        <f>Q138*H138</f>
        <v>6.5610000000000002E-2</v>
      </c>
      <c r="S138" s="185">
        <v>0</v>
      </c>
      <c r="T138" s="186">
        <f>S138*H138</f>
        <v>0</v>
      </c>
      <c r="AR138" s="24" t="s">
        <v>426</v>
      </c>
      <c r="AT138" s="24" t="s">
        <v>228</v>
      </c>
      <c r="AU138" s="24" t="s">
        <v>88</v>
      </c>
      <c r="AY138" s="24" t="s">
        <v>156</v>
      </c>
      <c r="BE138" s="187">
        <f>IF(N138="základní",J138,0)</f>
        <v>0</v>
      </c>
      <c r="BF138" s="187">
        <f>IF(N138="snížená",J138,0)</f>
        <v>0</v>
      </c>
      <c r="BG138" s="187">
        <f>IF(N138="zákl. přenesená",J138,0)</f>
        <v>0</v>
      </c>
      <c r="BH138" s="187">
        <f>IF(N138="sníž. přenesená",J138,0)</f>
        <v>0</v>
      </c>
      <c r="BI138" s="187">
        <f>IF(N138="nulová",J138,0)</f>
        <v>0</v>
      </c>
      <c r="BJ138" s="24" t="s">
        <v>86</v>
      </c>
      <c r="BK138" s="187">
        <f>ROUND(I138*H138,2)</f>
        <v>0</v>
      </c>
      <c r="BL138" s="24" t="s">
        <v>426</v>
      </c>
      <c r="BM138" s="24" t="s">
        <v>1231</v>
      </c>
    </row>
    <row r="139" spans="2:65" s="1" customFormat="1" ht="25.5" customHeight="1" x14ac:dyDescent="0.3">
      <c r="B139" s="175"/>
      <c r="C139" s="176" t="s">
        <v>11</v>
      </c>
      <c r="D139" s="176" t="s">
        <v>158</v>
      </c>
      <c r="E139" s="177" t="s">
        <v>877</v>
      </c>
      <c r="F139" s="178" t="s">
        <v>878</v>
      </c>
      <c r="G139" s="179" t="s">
        <v>306</v>
      </c>
      <c r="H139" s="180">
        <v>5</v>
      </c>
      <c r="I139" s="181"/>
      <c r="J139" s="182">
        <f>ROUND(I139*H139,2)</f>
        <v>0</v>
      </c>
      <c r="K139" s="178" t="s">
        <v>162</v>
      </c>
      <c r="L139" s="42"/>
      <c r="M139" s="183" t="s">
        <v>5</v>
      </c>
      <c r="N139" s="184" t="s">
        <v>49</v>
      </c>
      <c r="O139" s="43"/>
      <c r="P139" s="185">
        <f>O139*H139</f>
        <v>0</v>
      </c>
      <c r="Q139" s="185">
        <v>3.0000000000000001E-5</v>
      </c>
      <c r="R139" s="185">
        <f>Q139*H139</f>
        <v>1.5000000000000001E-4</v>
      </c>
      <c r="S139" s="185">
        <v>0</v>
      </c>
      <c r="T139" s="186">
        <f>S139*H139</f>
        <v>0</v>
      </c>
      <c r="AR139" s="24" t="s">
        <v>86</v>
      </c>
      <c r="AT139" s="24" t="s">
        <v>158</v>
      </c>
      <c r="AU139" s="24" t="s">
        <v>88</v>
      </c>
      <c r="AY139" s="24" t="s">
        <v>156</v>
      </c>
      <c r="BE139" s="187">
        <f>IF(N139="základní",J139,0)</f>
        <v>0</v>
      </c>
      <c r="BF139" s="187">
        <f>IF(N139="snížená",J139,0)</f>
        <v>0</v>
      </c>
      <c r="BG139" s="187">
        <f>IF(N139="zákl. přenesená",J139,0)</f>
        <v>0</v>
      </c>
      <c r="BH139" s="187">
        <f>IF(N139="sníž. přenesená",J139,0)</f>
        <v>0</v>
      </c>
      <c r="BI139" s="187">
        <f>IF(N139="nulová",J139,0)</f>
        <v>0</v>
      </c>
      <c r="BJ139" s="24" t="s">
        <v>86</v>
      </c>
      <c r="BK139" s="187">
        <f>ROUND(I139*H139,2)</f>
        <v>0</v>
      </c>
      <c r="BL139" s="24" t="s">
        <v>86</v>
      </c>
      <c r="BM139" s="24" t="s">
        <v>1232</v>
      </c>
    </row>
    <row r="140" spans="2:65" s="11" customFormat="1" x14ac:dyDescent="0.3">
      <c r="B140" s="191"/>
      <c r="D140" s="188" t="s">
        <v>167</v>
      </c>
      <c r="E140" s="192" t="s">
        <v>5</v>
      </c>
      <c r="F140" s="193" t="s">
        <v>190</v>
      </c>
      <c r="H140" s="194">
        <v>5</v>
      </c>
      <c r="I140" s="195"/>
      <c r="L140" s="191"/>
      <c r="M140" s="196"/>
      <c r="N140" s="197"/>
      <c r="O140" s="197"/>
      <c r="P140" s="197"/>
      <c r="Q140" s="197"/>
      <c r="R140" s="197"/>
      <c r="S140" s="197"/>
      <c r="T140" s="198"/>
      <c r="AT140" s="192" t="s">
        <v>167</v>
      </c>
      <c r="AU140" s="192" t="s">
        <v>88</v>
      </c>
      <c r="AV140" s="11" t="s">
        <v>88</v>
      </c>
      <c r="AW140" s="11" t="s">
        <v>41</v>
      </c>
      <c r="AX140" s="11" t="s">
        <v>78</v>
      </c>
      <c r="AY140" s="192" t="s">
        <v>156</v>
      </c>
    </row>
    <row r="141" spans="2:65" s="12" customFormat="1" x14ac:dyDescent="0.3">
      <c r="B141" s="199"/>
      <c r="D141" s="188" t="s">
        <v>167</v>
      </c>
      <c r="E141" s="200" t="s">
        <v>5</v>
      </c>
      <c r="F141" s="201" t="s">
        <v>169</v>
      </c>
      <c r="H141" s="202">
        <v>5</v>
      </c>
      <c r="I141" s="203"/>
      <c r="L141" s="199"/>
      <c r="M141" s="204"/>
      <c r="N141" s="205"/>
      <c r="O141" s="205"/>
      <c r="P141" s="205"/>
      <c r="Q141" s="205"/>
      <c r="R141" s="205"/>
      <c r="S141" s="205"/>
      <c r="T141" s="206"/>
      <c r="AT141" s="200" t="s">
        <v>167</v>
      </c>
      <c r="AU141" s="200" t="s">
        <v>88</v>
      </c>
      <c r="AV141" s="12" t="s">
        <v>163</v>
      </c>
      <c r="AW141" s="12" t="s">
        <v>41</v>
      </c>
      <c r="AX141" s="12" t="s">
        <v>86</v>
      </c>
      <c r="AY141" s="200" t="s">
        <v>156</v>
      </c>
    </row>
    <row r="142" spans="2:65" s="1" customFormat="1" ht="16.5" customHeight="1" x14ac:dyDescent="0.3">
      <c r="B142" s="175"/>
      <c r="C142" s="208" t="s">
        <v>251</v>
      </c>
      <c r="D142" s="208" t="s">
        <v>228</v>
      </c>
      <c r="E142" s="209" t="s">
        <v>1233</v>
      </c>
      <c r="F142" s="210" t="s">
        <v>1234</v>
      </c>
      <c r="G142" s="211" t="s">
        <v>306</v>
      </c>
      <c r="H142" s="212">
        <v>5</v>
      </c>
      <c r="I142" s="213"/>
      <c r="J142" s="214">
        <f>ROUND(I142*H142,2)</f>
        <v>0</v>
      </c>
      <c r="K142" s="210" t="s">
        <v>162</v>
      </c>
      <c r="L142" s="215"/>
      <c r="M142" s="216" t="s">
        <v>5</v>
      </c>
      <c r="N142" s="217" t="s">
        <v>49</v>
      </c>
      <c r="O142" s="43"/>
      <c r="P142" s="185">
        <f>O142*H142</f>
        <v>0</v>
      </c>
      <c r="Q142" s="185">
        <v>4.96E-3</v>
      </c>
      <c r="R142" s="185">
        <f>Q142*H142</f>
        <v>2.4799999999999999E-2</v>
      </c>
      <c r="S142" s="185">
        <v>0</v>
      </c>
      <c r="T142" s="186">
        <f>S142*H142</f>
        <v>0</v>
      </c>
      <c r="AR142" s="24" t="s">
        <v>426</v>
      </c>
      <c r="AT142" s="24" t="s">
        <v>228</v>
      </c>
      <c r="AU142" s="24" t="s">
        <v>88</v>
      </c>
      <c r="AY142" s="24" t="s">
        <v>156</v>
      </c>
      <c r="BE142" s="187">
        <f>IF(N142="základní",J142,0)</f>
        <v>0</v>
      </c>
      <c r="BF142" s="187">
        <f>IF(N142="snížená",J142,0)</f>
        <v>0</v>
      </c>
      <c r="BG142" s="187">
        <f>IF(N142="zákl. přenesená",J142,0)</f>
        <v>0</v>
      </c>
      <c r="BH142" s="187">
        <f>IF(N142="sníž. přenesená",J142,0)</f>
        <v>0</v>
      </c>
      <c r="BI142" s="187">
        <f>IF(N142="nulová",J142,0)</f>
        <v>0</v>
      </c>
      <c r="BJ142" s="24" t="s">
        <v>86</v>
      </c>
      <c r="BK142" s="187">
        <f>ROUND(I142*H142,2)</f>
        <v>0</v>
      </c>
      <c r="BL142" s="24" t="s">
        <v>426</v>
      </c>
      <c r="BM142" s="24" t="s">
        <v>1235</v>
      </c>
    </row>
    <row r="143" spans="2:65" s="11" customFormat="1" x14ac:dyDescent="0.3">
      <c r="B143" s="191"/>
      <c r="D143" s="188" t="s">
        <v>167</v>
      </c>
      <c r="E143" s="192" t="s">
        <v>5</v>
      </c>
      <c r="F143" s="193" t="s">
        <v>190</v>
      </c>
      <c r="H143" s="194">
        <v>5</v>
      </c>
      <c r="I143" s="195"/>
      <c r="L143" s="191"/>
      <c r="M143" s="196"/>
      <c r="N143" s="197"/>
      <c r="O143" s="197"/>
      <c r="P143" s="197"/>
      <c r="Q143" s="197"/>
      <c r="R143" s="197"/>
      <c r="S143" s="197"/>
      <c r="T143" s="198"/>
      <c r="AT143" s="192" t="s">
        <v>167</v>
      </c>
      <c r="AU143" s="192" t="s">
        <v>88</v>
      </c>
      <c r="AV143" s="11" t="s">
        <v>88</v>
      </c>
      <c r="AW143" s="11" t="s">
        <v>41</v>
      </c>
      <c r="AX143" s="11" t="s">
        <v>78</v>
      </c>
      <c r="AY143" s="192" t="s">
        <v>156</v>
      </c>
    </row>
    <row r="144" spans="2:65" s="12" customFormat="1" x14ac:dyDescent="0.3">
      <c r="B144" s="199"/>
      <c r="D144" s="188" t="s">
        <v>167</v>
      </c>
      <c r="E144" s="200" t="s">
        <v>5</v>
      </c>
      <c r="F144" s="201" t="s">
        <v>169</v>
      </c>
      <c r="H144" s="202">
        <v>5</v>
      </c>
      <c r="I144" s="203"/>
      <c r="L144" s="199"/>
      <c r="M144" s="204"/>
      <c r="N144" s="205"/>
      <c r="O144" s="205"/>
      <c r="P144" s="205"/>
      <c r="Q144" s="205"/>
      <c r="R144" s="205"/>
      <c r="S144" s="205"/>
      <c r="T144" s="206"/>
      <c r="AT144" s="200" t="s">
        <v>167</v>
      </c>
      <c r="AU144" s="200" t="s">
        <v>88</v>
      </c>
      <c r="AV144" s="12" t="s">
        <v>163</v>
      </c>
      <c r="AW144" s="12" t="s">
        <v>41</v>
      </c>
      <c r="AX144" s="12" t="s">
        <v>86</v>
      </c>
      <c r="AY144" s="200" t="s">
        <v>156</v>
      </c>
    </row>
    <row r="145" spans="2:65" s="1" customFormat="1" ht="25.5" customHeight="1" x14ac:dyDescent="0.3">
      <c r="B145" s="175"/>
      <c r="C145" s="176" t="s">
        <v>256</v>
      </c>
      <c r="D145" s="176" t="s">
        <v>158</v>
      </c>
      <c r="E145" s="177" t="s">
        <v>884</v>
      </c>
      <c r="F145" s="178" t="s">
        <v>885</v>
      </c>
      <c r="G145" s="179" t="s">
        <v>306</v>
      </c>
      <c r="H145" s="180">
        <v>9</v>
      </c>
      <c r="I145" s="181"/>
      <c r="J145" s="182">
        <f>ROUND(I145*H145,2)</f>
        <v>0</v>
      </c>
      <c r="K145" s="178" t="s">
        <v>162</v>
      </c>
      <c r="L145" s="42"/>
      <c r="M145" s="183" t="s">
        <v>5</v>
      </c>
      <c r="N145" s="184" t="s">
        <v>49</v>
      </c>
      <c r="O145" s="43"/>
      <c r="P145" s="185">
        <f>O145*H145</f>
        <v>0</v>
      </c>
      <c r="Q145" s="185">
        <v>3.0000000000000001E-5</v>
      </c>
      <c r="R145" s="185">
        <f>Q145*H145</f>
        <v>2.7E-4</v>
      </c>
      <c r="S145" s="185">
        <v>0</v>
      </c>
      <c r="T145" s="186">
        <f>S145*H145</f>
        <v>0</v>
      </c>
      <c r="AR145" s="24" t="s">
        <v>86</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86</v>
      </c>
      <c r="BM145" s="24" t="s">
        <v>1236</v>
      </c>
    </row>
    <row r="146" spans="2:65" s="11" customFormat="1" x14ac:dyDescent="0.3">
      <c r="B146" s="191"/>
      <c r="D146" s="188" t="s">
        <v>167</v>
      </c>
      <c r="E146" s="192" t="s">
        <v>5</v>
      </c>
      <c r="F146" s="193" t="s">
        <v>209</v>
      </c>
      <c r="H146" s="194">
        <v>9</v>
      </c>
      <c r="I146" s="195"/>
      <c r="L146" s="191"/>
      <c r="M146" s="196"/>
      <c r="N146" s="197"/>
      <c r="O146" s="197"/>
      <c r="P146" s="197"/>
      <c r="Q146" s="197"/>
      <c r="R146" s="197"/>
      <c r="S146" s="197"/>
      <c r="T146" s="198"/>
      <c r="AT146" s="192" t="s">
        <v>167</v>
      </c>
      <c r="AU146" s="192" t="s">
        <v>88</v>
      </c>
      <c r="AV146" s="11" t="s">
        <v>88</v>
      </c>
      <c r="AW146" s="11" t="s">
        <v>41</v>
      </c>
      <c r="AX146" s="11" t="s">
        <v>78</v>
      </c>
      <c r="AY146" s="192" t="s">
        <v>156</v>
      </c>
    </row>
    <row r="147" spans="2:65" s="12" customFormat="1" x14ac:dyDescent="0.3">
      <c r="B147" s="199"/>
      <c r="D147" s="188" t="s">
        <v>167</v>
      </c>
      <c r="E147" s="200" t="s">
        <v>5</v>
      </c>
      <c r="F147" s="201" t="s">
        <v>169</v>
      </c>
      <c r="H147" s="202">
        <v>9</v>
      </c>
      <c r="I147" s="203"/>
      <c r="L147" s="199"/>
      <c r="M147" s="204"/>
      <c r="N147" s="205"/>
      <c r="O147" s="205"/>
      <c r="P147" s="205"/>
      <c r="Q147" s="205"/>
      <c r="R147" s="205"/>
      <c r="S147" s="205"/>
      <c r="T147" s="206"/>
      <c r="AT147" s="200" t="s">
        <v>167</v>
      </c>
      <c r="AU147" s="200" t="s">
        <v>88</v>
      </c>
      <c r="AV147" s="12" t="s">
        <v>163</v>
      </c>
      <c r="AW147" s="12" t="s">
        <v>41</v>
      </c>
      <c r="AX147" s="12" t="s">
        <v>86</v>
      </c>
      <c r="AY147" s="200" t="s">
        <v>156</v>
      </c>
    </row>
    <row r="148" spans="2:65" s="1" customFormat="1" ht="16.5" customHeight="1" x14ac:dyDescent="0.3">
      <c r="B148" s="175"/>
      <c r="C148" s="208" t="s">
        <v>261</v>
      </c>
      <c r="D148" s="208" t="s">
        <v>228</v>
      </c>
      <c r="E148" s="209" t="s">
        <v>1237</v>
      </c>
      <c r="F148" s="210" t="s">
        <v>1238</v>
      </c>
      <c r="G148" s="211" t="s">
        <v>306</v>
      </c>
      <c r="H148" s="212">
        <v>9</v>
      </c>
      <c r="I148" s="213"/>
      <c r="J148" s="214">
        <f>ROUND(I148*H148,2)</f>
        <v>0</v>
      </c>
      <c r="K148" s="210" t="s">
        <v>162</v>
      </c>
      <c r="L148" s="215"/>
      <c r="M148" s="216" t="s">
        <v>5</v>
      </c>
      <c r="N148" s="217" t="s">
        <v>49</v>
      </c>
      <c r="O148" s="43"/>
      <c r="P148" s="185">
        <f>O148*H148</f>
        <v>0</v>
      </c>
      <c r="Q148" s="185">
        <v>6.3600000000000002E-3</v>
      </c>
      <c r="R148" s="185">
        <f>Q148*H148</f>
        <v>5.7239999999999999E-2</v>
      </c>
      <c r="S148" s="185">
        <v>0</v>
      </c>
      <c r="T148" s="186">
        <f>S148*H148</f>
        <v>0</v>
      </c>
      <c r="AR148" s="24" t="s">
        <v>426</v>
      </c>
      <c r="AT148" s="24" t="s">
        <v>228</v>
      </c>
      <c r="AU148" s="24" t="s">
        <v>88</v>
      </c>
      <c r="AY148" s="24" t="s">
        <v>156</v>
      </c>
      <c r="BE148" s="187">
        <f>IF(N148="základní",J148,0)</f>
        <v>0</v>
      </c>
      <c r="BF148" s="187">
        <f>IF(N148="snížená",J148,0)</f>
        <v>0</v>
      </c>
      <c r="BG148" s="187">
        <f>IF(N148="zákl. přenesená",J148,0)</f>
        <v>0</v>
      </c>
      <c r="BH148" s="187">
        <f>IF(N148="sníž. přenesená",J148,0)</f>
        <v>0</v>
      </c>
      <c r="BI148" s="187">
        <f>IF(N148="nulová",J148,0)</f>
        <v>0</v>
      </c>
      <c r="BJ148" s="24" t="s">
        <v>86</v>
      </c>
      <c r="BK148" s="187">
        <f>ROUND(I148*H148,2)</f>
        <v>0</v>
      </c>
      <c r="BL148" s="24" t="s">
        <v>426</v>
      </c>
      <c r="BM148" s="24" t="s">
        <v>1239</v>
      </c>
    </row>
    <row r="149" spans="2:65" s="11" customFormat="1" x14ac:dyDescent="0.3">
      <c r="B149" s="191"/>
      <c r="D149" s="188" t="s">
        <v>167</v>
      </c>
      <c r="E149" s="192" t="s">
        <v>5</v>
      </c>
      <c r="F149" s="193" t="s">
        <v>209</v>
      </c>
      <c r="H149" s="194">
        <v>9</v>
      </c>
      <c r="I149" s="195"/>
      <c r="L149" s="191"/>
      <c r="M149" s="196"/>
      <c r="N149" s="197"/>
      <c r="O149" s="197"/>
      <c r="P149" s="197"/>
      <c r="Q149" s="197"/>
      <c r="R149" s="197"/>
      <c r="S149" s="197"/>
      <c r="T149" s="198"/>
      <c r="AT149" s="192" t="s">
        <v>167</v>
      </c>
      <c r="AU149" s="192" t="s">
        <v>88</v>
      </c>
      <c r="AV149" s="11" t="s">
        <v>88</v>
      </c>
      <c r="AW149" s="11" t="s">
        <v>41</v>
      </c>
      <c r="AX149" s="11" t="s">
        <v>78</v>
      </c>
      <c r="AY149" s="192" t="s">
        <v>156</v>
      </c>
    </row>
    <row r="150" spans="2:65" s="12" customFormat="1" x14ac:dyDescent="0.3">
      <c r="B150" s="199"/>
      <c r="D150" s="188" t="s">
        <v>167</v>
      </c>
      <c r="E150" s="200" t="s">
        <v>5</v>
      </c>
      <c r="F150" s="201" t="s">
        <v>169</v>
      </c>
      <c r="H150" s="202">
        <v>9</v>
      </c>
      <c r="I150" s="203"/>
      <c r="L150" s="199"/>
      <c r="M150" s="204"/>
      <c r="N150" s="205"/>
      <c r="O150" s="205"/>
      <c r="P150" s="205"/>
      <c r="Q150" s="205"/>
      <c r="R150" s="205"/>
      <c r="S150" s="205"/>
      <c r="T150" s="206"/>
      <c r="AT150" s="200" t="s">
        <v>167</v>
      </c>
      <c r="AU150" s="200" t="s">
        <v>88</v>
      </c>
      <c r="AV150" s="12" t="s">
        <v>163</v>
      </c>
      <c r="AW150" s="12" t="s">
        <v>41</v>
      </c>
      <c r="AX150" s="12" t="s">
        <v>86</v>
      </c>
      <c r="AY150" s="200" t="s">
        <v>156</v>
      </c>
    </row>
    <row r="151" spans="2:65" s="1" customFormat="1" ht="25.5" customHeight="1" x14ac:dyDescent="0.3">
      <c r="B151" s="175"/>
      <c r="C151" s="176" t="s">
        <v>266</v>
      </c>
      <c r="D151" s="176" t="s">
        <v>158</v>
      </c>
      <c r="E151" s="177" t="s">
        <v>1240</v>
      </c>
      <c r="F151" s="178" t="s">
        <v>1241</v>
      </c>
      <c r="G151" s="179" t="s">
        <v>306</v>
      </c>
      <c r="H151" s="180">
        <v>28</v>
      </c>
      <c r="I151" s="181"/>
      <c r="J151" s="182">
        <f>ROUND(I151*H151,2)</f>
        <v>0</v>
      </c>
      <c r="K151" s="178" t="s">
        <v>162</v>
      </c>
      <c r="L151" s="42"/>
      <c r="M151" s="183" t="s">
        <v>5</v>
      </c>
      <c r="N151" s="184" t="s">
        <v>49</v>
      </c>
      <c r="O151" s="43"/>
      <c r="P151" s="185">
        <f>O151*H151</f>
        <v>0</v>
      </c>
      <c r="Q151" s="185">
        <v>1.4999999999999999E-4</v>
      </c>
      <c r="R151" s="185">
        <f>Q151*H151</f>
        <v>4.1999999999999997E-3</v>
      </c>
      <c r="S151" s="185">
        <v>0</v>
      </c>
      <c r="T151" s="186">
        <f>S151*H151</f>
        <v>0</v>
      </c>
      <c r="AR151" s="24" t="s">
        <v>86</v>
      </c>
      <c r="AT151" s="24" t="s">
        <v>158</v>
      </c>
      <c r="AU151" s="24" t="s">
        <v>88</v>
      </c>
      <c r="AY151" s="24" t="s">
        <v>156</v>
      </c>
      <c r="BE151" s="187">
        <f>IF(N151="základní",J151,0)</f>
        <v>0</v>
      </c>
      <c r="BF151" s="187">
        <f>IF(N151="snížená",J151,0)</f>
        <v>0</v>
      </c>
      <c r="BG151" s="187">
        <f>IF(N151="zákl. přenesená",J151,0)</f>
        <v>0</v>
      </c>
      <c r="BH151" s="187">
        <f>IF(N151="sníž. přenesená",J151,0)</f>
        <v>0</v>
      </c>
      <c r="BI151" s="187">
        <f>IF(N151="nulová",J151,0)</f>
        <v>0</v>
      </c>
      <c r="BJ151" s="24" t="s">
        <v>86</v>
      </c>
      <c r="BK151" s="187">
        <f>ROUND(I151*H151,2)</f>
        <v>0</v>
      </c>
      <c r="BL151" s="24" t="s">
        <v>86</v>
      </c>
      <c r="BM151" s="24" t="s">
        <v>1242</v>
      </c>
    </row>
    <row r="152" spans="2:65" s="11" customFormat="1" x14ac:dyDescent="0.3">
      <c r="B152" s="191"/>
      <c r="D152" s="188" t="s">
        <v>167</v>
      </c>
      <c r="E152" s="192" t="s">
        <v>5</v>
      </c>
      <c r="F152" s="193" t="s">
        <v>333</v>
      </c>
      <c r="H152" s="194">
        <v>28</v>
      </c>
      <c r="I152" s="195"/>
      <c r="L152" s="191"/>
      <c r="M152" s="196"/>
      <c r="N152" s="197"/>
      <c r="O152" s="197"/>
      <c r="P152" s="197"/>
      <c r="Q152" s="197"/>
      <c r="R152" s="197"/>
      <c r="S152" s="197"/>
      <c r="T152" s="198"/>
      <c r="AT152" s="192" t="s">
        <v>167</v>
      </c>
      <c r="AU152" s="192" t="s">
        <v>88</v>
      </c>
      <c r="AV152" s="11" t="s">
        <v>88</v>
      </c>
      <c r="AW152" s="11" t="s">
        <v>41</v>
      </c>
      <c r="AX152" s="11" t="s">
        <v>78</v>
      </c>
      <c r="AY152" s="192" t="s">
        <v>156</v>
      </c>
    </row>
    <row r="153" spans="2:65" s="12" customFormat="1" x14ac:dyDescent="0.3">
      <c r="B153" s="199"/>
      <c r="D153" s="188" t="s">
        <v>167</v>
      </c>
      <c r="E153" s="200" t="s">
        <v>5</v>
      </c>
      <c r="F153" s="201" t="s">
        <v>169</v>
      </c>
      <c r="H153" s="202">
        <v>28</v>
      </c>
      <c r="I153" s="203"/>
      <c r="L153" s="199"/>
      <c r="M153" s="204"/>
      <c r="N153" s="205"/>
      <c r="O153" s="205"/>
      <c r="P153" s="205"/>
      <c r="Q153" s="205"/>
      <c r="R153" s="205"/>
      <c r="S153" s="205"/>
      <c r="T153" s="206"/>
      <c r="AT153" s="200" t="s">
        <v>167</v>
      </c>
      <c r="AU153" s="200" t="s">
        <v>88</v>
      </c>
      <c r="AV153" s="12" t="s">
        <v>163</v>
      </c>
      <c r="AW153" s="12" t="s">
        <v>41</v>
      </c>
      <c r="AX153" s="12" t="s">
        <v>86</v>
      </c>
      <c r="AY153" s="200" t="s">
        <v>156</v>
      </c>
    </row>
    <row r="154" spans="2:65" s="1" customFormat="1" ht="16.5" customHeight="1" x14ac:dyDescent="0.3">
      <c r="B154" s="175"/>
      <c r="C154" s="208" t="s">
        <v>273</v>
      </c>
      <c r="D154" s="208" t="s">
        <v>228</v>
      </c>
      <c r="E154" s="209" t="s">
        <v>1243</v>
      </c>
      <c r="F154" s="210" t="s">
        <v>1244</v>
      </c>
      <c r="G154" s="211" t="s">
        <v>306</v>
      </c>
      <c r="H154" s="212">
        <v>28</v>
      </c>
      <c r="I154" s="213"/>
      <c r="J154" s="214">
        <f>ROUND(I154*H154,2)</f>
        <v>0</v>
      </c>
      <c r="K154" s="210" t="s">
        <v>5</v>
      </c>
      <c r="L154" s="215"/>
      <c r="M154" s="216" t="s">
        <v>5</v>
      </c>
      <c r="N154" s="217" t="s">
        <v>49</v>
      </c>
      <c r="O154" s="43"/>
      <c r="P154" s="185">
        <f>O154*H154</f>
        <v>0</v>
      </c>
      <c r="Q154" s="185">
        <v>0</v>
      </c>
      <c r="R154" s="185">
        <f>Q154*H154</f>
        <v>0</v>
      </c>
      <c r="S154" s="185">
        <v>0</v>
      </c>
      <c r="T154" s="186">
        <f>S154*H154</f>
        <v>0</v>
      </c>
      <c r="AR154" s="24" t="s">
        <v>426</v>
      </c>
      <c r="AT154" s="24" t="s">
        <v>228</v>
      </c>
      <c r="AU154" s="24" t="s">
        <v>88</v>
      </c>
      <c r="AY154" s="24" t="s">
        <v>156</v>
      </c>
      <c r="BE154" s="187">
        <f>IF(N154="základní",J154,0)</f>
        <v>0</v>
      </c>
      <c r="BF154" s="187">
        <f>IF(N154="snížená",J154,0)</f>
        <v>0</v>
      </c>
      <c r="BG154" s="187">
        <f>IF(N154="zákl. přenesená",J154,0)</f>
        <v>0</v>
      </c>
      <c r="BH154" s="187">
        <f>IF(N154="sníž. přenesená",J154,0)</f>
        <v>0</v>
      </c>
      <c r="BI154" s="187">
        <f>IF(N154="nulová",J154,0)</f>
        <v>0</v>
      </c>
      <c r="BJ154" s="24" t="s">
        <v>86</v>
      </c>
      <c r="BK154" s="187">
        <f>ROUND(I154*H154,2)</f>
        <v>0</v>
      </c>
      <c r="BL154" s="24" t="s">
        <v>426</v>
      </c>
      <c r="BM154" s="24" t="s">
        <v>1245</v>
      </c>
    </row>
    <row r="155" spans="2:65" s="1" customFormat="1" ht="27" x14ac:dyDescent="0.3">
      <c r="B155" s="42"/>
      <c r="D155" s="188" t="s">
        <v>186</v>
      </c>
      <c r="F155" s="323" t="s">
        <v>2401</v>
      </c>
      <c r="I155" s="150"/>
      <c r="L155" s="42"/>
      <c r="M155" s="190"/>
      <c r="N155" s="43"/>
      <c r="O155" s="43"/>
      <c r="P155" s="43"/>
      <c r="Q155" s="43"/>
      <c r="R155" s="43"/>
      <c r="S155" s="43"/>
      <c r="T155" s="71"/>
      <c r="AT155" s="24" t="s">
        <v>186</v>
      </c>
      <c r="AU155" s="24" t="s">
        <v>88</v>
      </c>
    </row>
    <row r="156" spans="2:65" s="1" customFormat="1" ht="25.5" customHeight="1" x14ac:dyDescent="0.3">
      <c r="B156" s="175"/>
      <c r="C156" s="176" t="s">
        <v>10</v>
      </c>
      <c r="D156" s="176" t="s">
        <v>158</v>
      </c>
      <c r="E156" s="177" t="s">
        <v>1246</v>
      </c>
      <c r="F156" s="178" t="s">
        <v>1247</v>
      </c>
      <c r="G156" s="179" t="s">
        <v>901</v>
      </c>
      <c r="H156" s="180">
        <v>54</v>
      </c>
      <c r="I156" s="181"/>
      <c r="J156" s="182">
        <f>ROUND(I156*H156,2)</f>
        <v>0</v>
      </c>
      <c r="K156" s="178" t="s">
        <v>162</v>
      </c>
      <c r="L156" s="42"/>
      <c r="M156" s="183" t="s">
        <v>5</v>
      </c>
      <c r="N156" s="184" t="s">
        <v>49</v>
      </c>
      <c r="O156" s="43"/>
      <c r="P156" s="185">
        <f>O156*H156</f>
        <v>0</v>
      </c>
      <c r="Q156" s="185">
        <v>9.0000000000000006E-5</v>
      </c>
      <c r="R156" s="185">
        <f>Q156*H156</f>
        <v>4.8600000000000006E-3</v>
      </c>
      <c r="S156" s="185">
        <v>0</v>
      </c>
      <c r="T156" s="186">
        <f>S156*H156</f>
        <v>0</v>
      </c>
      <c r="AR156" s="24" t="s">
        <v>86</v>
      </c>
      <c r="AT156" s="24" t="s">
        <v>158</v>
      </c>
      <c r="AU156" s="24" t="s">
        <v>88</v>
      </c>
      <c r="AY156" s="24" t="s">
        <v>156</v>
      </c>
      <c r="BE156" s="187">
        <f>IF(N156="základní",J156,0)</f>
        <v>0</v>
      </c>
      <c r="BF156" s="187">
        <f>IF(N156="snížená",J156,0)</f>
        <v>0</v>
      </c>
      <c r="BG156" s="187">
        <f>IF(N156="zákl. přenesená",J156,0)</f>
        <v>0</v>
      </c>
      <c r="BH156" s="187">
        <f>IF(N156="sníž. přenesená",J156,0)</f>
        <v>0</v>
      </c>
      <c r="BI156" s="187">
        <f>IF(N156="nulová",J156,0)</f>
        <v>0</v>
      </c>
      <c r="BJ156" s="24" t="s">
        <v>86</v>
      </c>
      <c r="BK156" s="187">
        <f>ROUND(I156*H156,2)</f>
        <v>0</v>
      </c>
      <c r="BL156" s="24" t="s">
        <v>86</v>
      </c>
      <c r="BM156" s="24" t="s">
        <v>1248</v>
      </c>
    </row>
    <row r="157" spans="2:65" s="11" customFormat="1" x14ac:dyDescent="0.3">
      <c r="B157" s="191"/>
      <c r="D157" s="188" t="s">
        <v>167</v>
      </c>
      <c r="E157" s="192" t="s">
        <v>5</v>
      </c>
      <c r="F157" s="193" t="s">
        <v>1249</v>
      </c>
      <c r="H157" s="194">
        <v>54</v>
      </c>
      <c r="I157" s="195"/>
      <c r="L157" s="191"/>
      <c r="M157" s="196"/>
      <c r="N157" s="197"/>
      <c r="O157" s="197"/>
      <c r="P157" s="197"/>
      <c r="Q157" s="197"/>
      <c r="R157" s="197"/>
      <c r="S157" s="197"/>
      <c r="T157" s="198"/>
      <c r="AT157" s="192" t="s">
        <v>167</v>
      </c>
      <c r="AU157" s="192" t="s">
        <v>88</v>
      </c>
      <c r="AV157" s="11" t="s">
        <v>88</v>
      </c>
      <c r="AW157" s="11" t="s">
        <v>41</v>
      </c>
      <c r="AX157" s="11" t="s">
        <v>78</v>
      </c>
      <c r="AY157" s="192" t="s">
        <v>156</v>
      </c>
    </row>
    <row r="158" spans="2:65" s="12" customFormat="1" x14ac:dyDescent="0.3">
      <c r="B158" s="199"/>
      <c r="D158" s="188" t="s">
        <v>167</v>
      </c>
      <c r="E158" s="200" t="s">
        <v>5</v>
      </c>
      <c r="F158" s="201" t="s">
        <v>169</v>
      </c>
      <c r="H158" s="202">
        <v>54</v>
      </c>
      <c r="I158" s="203"/>
      <c r="L158" s="199"/>
      <c r="M158" s="204"/>
      <c r="N158" s="205"/>
      <c r="O158" s="205"/>
      <c r="P158" s="205"/>
      <c r="Q158" s="205"/>
      <c r="R158" s="205"/>
      <c r="S158" s="205"/>
      <c r="T158" s="206"/>
      <c r="AT158" s="200" t="s">
        <v>167</v>
      </c>
      <c r="AU158" s="200" t="s">
        <v>88</v>
      </c>
      <c r="AV158" s="12" t="s">
        <v>163</v>
      </c>
      <c r="AW158" s="12" t="s">
        <v>41</v>
      </c>
      <c r="AX158" s="12" t="s">
        <v>86</v>
      </c>
      <c r="AY158" s="200" t="s">
        <v>156</v>
      </c>
    </row>
    <row r="159" spans="2:65" s="1" customFormat="1" ht="16.5" customHeight="1" x14ac:dyDescent="0.3">
      <c r="B159" s="175"/>
      <c r="C159" s="208" t="s">
        <v>281</v>
      </c>
      <c r="D159" s="208" t="s">
        <v>228</v>
      </c>
      <c r="E159" s="209" t="s">
        <v>1250</v>
      </c>
      <c r="F159" s="210" t="s">
        <v>1251</v>
      </c>
      <c r="G159" s="211" t="s">
        <v>901</v>
      </c>
      <c r="H159" s="212">
        <v>54</v>
      </c>
      <c r="I159" s="213"/>
      <c r="J159" s="214">
        <f>ROUND(I159*H159,2)</f>
        <v>0</v>
      </c>
      <c r="K159" s="210" t="s">
        <v>162</v>
      </c>
      <c r="L159" s="215"/>
      <c r="M159" s="216" t="s">
        <v>5</v>
      </c>
      <c r="N159" s="217" t="s">
        <v>49</v>
      </c>
      <c r="O159" s="43"/>
      <c r="P159" s="185">
        <f>O159*H159</f>
        <v>0</v>
      </c>
      <c r="Q159" s="185">
        <v>3.1E-4</v>
      </c>
      <c r="R159" s="185">
        <f>Q159*H159</f>
        <v>1.6740000000000001E-2</v>
      </c>
      <c r="S159" s="185">
        <v>0</v>
      </c>
      <c r="T159" s="186">
        <f>S159*H159</f>
        <v>0</v>
      </c>
      <c r="AR159" s="24" t="s">
        <v>426</v>
      </c>
      <c r="AT159" s="24" t="s">
        <v>228</v>
      </c>
      <c r="AU159" s="24" t="s">
        <v>88</v>
      </c>
      <c r="AY159" s="24" t="s">
        <v>156</v>
      </c>
      <c r="BE159" s="187">
        <f>IF(N159="základní",J159,0)</f>
        <v>0</v>
      </c>
      <c r="BF159" s="187">
        <f>IF(N159="snížená",J159,0)</f>
        <v>0</v>
      </c>
      <c r="BG159" s="187">
        <f>IF(N159="zákl. přenesená",J159,0)</f>
        <v>0</v>
      </c>
      <c r="BH159" s="187">
        <f>IF(N159="sníž. přenesená",J159,0)</f>
        <v>0</v>
      </c>
      <c r="BI159" s="187">
        <f>IF(N159="nulová",J159,0)</f>
        <v>0</v>
      </c>
      <c r="BJ159" s="24" t="s">
        <v>86</v>
      </c>
      <c r="BK159" s="187">
        <f>ROUND(I159*H159,2)</f>
        <v>0</v>
      </c>
      <c r="BL159" s="24" t="s">
        <v>426</v>
      </c>
      <c r="BM159" s="24" t="s">
        <v>1252</v>
      </c>
    </row>
    <row r="160" spans="2:65" s="1" customFormat="1" ht="25.5" customHeight="1" x14ac:dyDescent="0.3">
      <c r="B160" s="175"/>
      <c r="C160" s="176" t="s">
        <v>355</v>
      </c>
      <c r="D160" s="176" t="s">
        <v>158</v>
      </c>
      <c r="E160" s="177" t="s">
        <v>970</v>
      </c>
      <c r="F160" s="178" t="s">
        <v>971</v>
      </c>
      <c r="G160" s="179" t="s">
        <v>901</v>
      </c>
      <c r="H160" s="180">
        <v>6</v>
      </c>
      <c r="I160" s="181"/>
      <c r="J160" s="182">
        <f>ROUND(I160*H160,2)</f>
        <v>0</v>
      </c>
      <c r="K160" s="178" t="s">
        <v>162</v>
      </c>
      <c r="L160" s="42"/>
      <c r="M160" s="183" t="s">
        <v>5</v>
      </c>
      <c r="N160" s="184" t="s">
        <v>49</v>
      </c>
      <c r="O160" s="43"/>
      <c r="P160" s="185">
        <f>O160*H160</f>
        <v>0</v>
      </c>
      <c r="Q160" s="185">
        <v>1.7000000000000001E-4</v>
      </c>
      <c r="R160" s="185">
        <f>Q160*H160</f>
        <v>1.0200000000000001E-3</v>
      </c>
      <c r="S160" s="185">
        <v>0</v>
      </c>
      <c r="T160" s="186">
        <f>S160*H160</f>
        <v>0</v>
      </c>
      <c r="AR160" s="24" t="s">
        <v>86</v>
      </c>
      <c r="AT160" s="24" t="s">
        <v>158</v>
      </c>
      <c r="AU160" s="24" t="s">
        <v>88</v>
      </c>
      <c r="AY160" s="24" t="s">
        <v>156</v>
      </c>
      <c r="BE160" s="187">
        <f>IF(N160="základní",J160,0)</f>
        <v>0</v>
      </c>
      <c r="BF160" s="187">
        <f>IF(N160="snížená",J160,0)</f>
        <v>0</v>
      </c>
      <c r="BG160" s="187">
        <f>IF(N160="zákl. přenesená",J160,0)</f>
        <v>0</v>
      </c>
      <c r="BH160" s="187">
        <f>IF(N160="sníž. přenesená",J160,0)</f>
        <v>0</v>
      </c>
      <c r="BI160" s="187">
        <f>IF(N160="nulová",J160,0)</f>
        <v>0</v>
      </c>
      <c r="BJ160" s="24" t="s">
        <v>86</v>
      </c>
      <c r="BK160" s="187">
        <f>ROUND(I160*H160,2)</f>
        <v>0</v>
      </c>
      <c r="BL160" s="24" t="s">
        <v>86</v>
      </c>
      <c r="BM160" s="24" t="s">
        <v>1253</v>
      </c>
    </row>
    <row r="161" spans="2:65" s="11" customFormat="1" x14ac:dyDescent="0.3">
      <c r="B161" s="191"/>
      <c r="D161" s="188" t="s">
        <v>167</v>
      </c>
      <c r="E161" s="192" t="s">
        <v>5</v>
      </c>
      <c r="F161" s="193" t="s">
        <v>194</v>
      </c>
      <c r="H161" s="194">
        <v>6</v>
      </c>
      <c r="I161" s="195"/>
      <c r="L161" s="191"/>
      <c r="M161" s="196"/>
      <c r="N161" s="197"/>
      <c r="O161" s="197"/>
      <c r="P161" s="197"/>
      <c r="Q161" s="197"/>
      <c r="R161" s="197"/>
      <c r="S161" s="197"/>
      <c r="T161" s="198"/>
      <c r="AT161" s="192" t="s">
        <v>167</v>
      </c>
      <c r="AU161" s="192" t="s">
        <v>88</v>
      </c>
      <c r="AV161" s="11" t="s">
        <v>88</v>
      </c>
      <c r="AW161" s="11" t="s">
        <v>41</v>
      </c>
      <c r="AX161" s="11" t="s">
        <v>78</v>
      </c>
      <c r="AY161" s="192" t="s">
        <v>156</v>
      </c>
    </row>
    <row r="162" spans="2:65" s="12" customFormat="1" x14ac:dyDescent="0.3">
      <c r="B162" s="199"/>
      <c r="D162" s="188" t="s">
        <v>167</v>
      </c>
      <c r="E162" s="200" t="s">
        <v>5</v>
      </c>
      <c r="F162" s="201" t="s">
        <v>169</v>
      </c>
      <c r="H162" s="202">
        <v>6</v>
      </c>
      <c r="I162" s="203"/>
      <c r="L162" s="199"/>
      <c r="M162" s="204"/>
      <c r="N162" s="205"/>
      <c r="O162" s="205"/>
      <c r="P162" s="205"/>
      <c r="Q162" s="205"/>
      <c r="R162" s="205"/>
      <c r="S162" s="205"/>
      <c r="T162" s="206"/>
      <c r="AT162" s="200" t="s">
        <v>167</v>
      </c>
      <c r="AU162" s="200" t="s">
        <v>88</v>
      </c>
      <c r="AV162" s="12" t="s">
        <v>163</v>
      </c>
      <c r="AW162" s="12" t="s">
        <v>41</v>
      </c>
      <c r="AX162" s="12" t="s">
        <v>86</v>
      </c>
      <c r="AY162" s="200" t="s">
        <v>156</v>
      </c>
    </row>
    <row r="163" spans="2:65" s="1" customFormat="1" ht="16.5" customHeight="1" x14ac:dyDescent="0.3">
      <c r="B163" s="175"/>
      <c r="C163" s="208" t="s">
        <v>329</v>
      </c>
      <c r="D163" s="208" t="s">
        <v>228</v>
      </c>
      <c r="E163" s="209" t="s">
        <v>1254</v>
      </c>
      <c r="F163" s="210" t="s">
        <v>1255</v>
      </c>
      <c r="G163" s="211" t="s">
        <v>901</v>
      </c>
      <c r="H163" s="212">
        <v>6</v>
      </c>
      <c r="I163" s="213"/>
      <c r="J163" s="214">
        <f>ROUND(I163*H163,2)</f>
        <v>0</v>
      </c>
      <c r="K163" s="210" t="s">
        <v>162</v>
      </c>
      <c r="L163" s="215"/>
      <c r="M163" s="216" t="s">
        <v>5</v>
      </c>
      <c r="N163" s="217" t="s">
        <v>49</v>
      </c>
      <c r="O163" s="43"/>
      <c r="P163" s="185">
        <f>O163*H163</f>
        <v>0</v>
      </c>
      <c r="Q163" s="185">
        <v>8.9999999999999998E-4</v>
      </c>
      <c r="R163" s="185">
        <f>Q163*H163</f>
        <v>5.4000000000000003E-3</v>
      </c>
      <c r="S163" s="185">
        <v>0</v>
      </c>
      <c r="T163" s="186">
        <f>S163*H163</f>
        <v>0</v>
      </c>
      <c r="AR163" s="24" t="s">
        <v>426</v>
      </c>
      <c r="AT163" s="24" t="s">
        <v>228</v>
      </c>
      <c r="AU163" s="24" t="s">
        <v>88</v>
      </c>
      <c r="AY163" s="24" t="s">
        <v>156</v>
      </c>
      <c r="BE163" s="187">
        <f>IF(N163="základní",J163,0)</f>
        <v>0</v>
      </c>
      <c r="BF163" s="187">
        <f>IF(N163="snížená",J163,0)</f>
        <v>0</v>
      </c>
      <c r="BG163" s="187">
        <f>IF(N163="zákl. přenesená",J163,0)</f>
        <v>0</v>
      </c>
      <c r="BH163" s="187">
        <f>IF(N163="sníž. přenesená",J163,0)</f>
        <v>0</v>
      </c>
      <c r="BI163" s="187">
        <f>IF(N163="nulová",J163,0)</f>
        <v>0</v>
      </c>
      <c r="BJ163" s="24" t="s">
        <v>86</v>
      </c>
      <c r="BK163" s="187">
        <f>ROUND(I163*H163,2)</f>
        <v>0</v>
      </c>
      <c r="BL163" s="24" t="s">
        <v>426</v>
      </c>
      <c r="BM163" s="24" t="s">
        <v>1256</v>
      </c>
    </row>
    <row r="164" spans="2:65" s="1" customFormat="1" ht="25.5" customHeight="1" x14ac:dyDescent="0.3">
      <c r="B164" s="175"/>
      <c r="C164" s="176" t="s">
        <v>360</v>
      </c>
      <c r="D164" s="176" t="s">
        <v>158</v>
      </c>
      <c r="E164" s="177" t="s">
        <v>1257</v>
      </c>
      <c r="F164" s="178" t="s">
        <v>1258</v>
      </c>
      <c r="G164" s="179" t="s">
        <v>901</v>
      </c>
      <c r="H164" s="180">
        <v>2</v>
      </c>
      <c r="I164" s="181"/>
      <c r="J164" s="182">
        <f>ROUND(I164*H164,2)</f>
        <v>0</v>
      </c>
      <c r="K164" s="178" t="s">
        <v>162</v>
      </c>
      <c r="L164" s="42"/>
      <c r="M164" s="183" t="s">
        <v>5</v>
      </c>
      <c r="N164" s="184" t="s">
        <v>49</v>
      </c>
      <c r="O164" s="43"/>
      <c r="P164" s="185">
        <f>O164*H164</f>
        <v>0</v>
      </c>
      <c r="Q164" s="185">
        <v>2.0000000000000001E-4</v>
      </c>
      <c r="R164" s="185">
        <f>Q164*H164</f>
        <v>4.0000000000000002E-4</v>
      </c>
      <c r="S164" s="185">
        <v>0</v>
      </c>
      <c r="T164" s="186">
        <f>S164*H164</f>
        <v>0</v>
      </c>
      <c r="AR164" s="24" t="s">
        <v>86</v>
      </c>
      <c r="AT164" s="24" t="s">
        <v>158</v>
      </c>
      <c r="AU164" s="24" t="s">
        <v>88</v>
      </c>
      <c r="AY164" s="24" t="s">
        <v>156</v>
      </c>
      <c r="BE164" s="187">
        <f>IF(N164="základní",J164,0)</f>
        <v>0</v>
      </c>
      <c r="BF164" s="187">
        <f>IF(N164="snížená",J164,0)</f>
        <v>0</v>
      </c>
      <c r="BG164" s="187">
        <f>IF(N164="zákl. přenesená",J164,0)</f>
        <v>0</v>
      </c>
      <c r="BH164" s="187">
        <f>IF(N164="sníž. přenesená",J164,0)</f>
        <v>0</v>
      </c>
      <c r="BI164" s="187">
        <f>IF(N164="nulová",J164,0)</f>
        <v>0</v>
      </c>
      <c r="BJ164" s="24" t="s">
        <v>86</v>
      </c>
      <c r="BK164" s="187">
        <f>ROUND(I164*H164,2)</f>
        <v>0</v>
      </c>
      <c r="BL164" s="24" t="s">
        <v>86</v>
      </c>
      <c r="BM164" s="24" t="s">
        <v>1259</v>
      </c>
    </row>
    <row r="165" spans="2:65" s="11" customFormat="1" x14ac:dyDescent="0.3">
      <c r="B165" s="191"/>
      <c r="D165" s="188" t="s">
        <v>167</v>
      </c>
      <c r="E165" s="192" t="s">
        <v>5</v>
      </c>
      <c r="F165" s="193" t="s">
        <v>88</v>
      </c>
      <c r="H165" s="194">
        <v>2</v>
      </c>
      <c r="I165" s="195"/>
      <c r="L165" s="191"/>
      <c r="M165" s="196"/>
      <c r="N165" s="197"/>
      <c r="O165" s="197"/>
      <c r="P165" s="197"/>
      <c r="Q165" s="197"/>
      <c r="R165" s="197"/>
      <c r="S165" s="197"/>
      <c r="T165" s="198"/>
      <c r="AT165" s="192" t="s">
        <v>167</v>
      </c>
      <c r="AU165" s="192" t="s">
        <v>88</v>
      </c>
      <c r="AV165" s="11" t="s">
        <v>88</v>
      </c>
      <c r="AW165" s="11" t="s">
        <v>41</v>
      </c>
      <c r="AX165" s="11" t="s">
        <v>78</v>
      </c>
      <c r="AY165" s="192" t="s">
        <v>156</v>
      </c>
    </row>
    <row r="166" spans="2:65" s="12" customFormat="1" x14ac:dyDescent="0.3">
      <c r="B166" s="199"/>
      <c r="D166" s="188" t="s">
        <v>167</v>
      </c>
      <c r="E166" s="200" t="s">
        <v>5</v>
      </c>
      <c r="F166" s="201" t="s">
        <v>169</v>
      </c>
      <c r="H166" s="202">
        <v>2</v>
      </c>
      <c r="I166" s="203"/>
      <c r="L166" s="199"/>
      <c r="M166" s="204"/>
      <c r="N166" s="205"/>
      <c r="O166" s="205"/>
      <c r="P166" s="205"/>
      <c r="Q166" s="205"/>
      <c r="R166" s="205"/>
      <c r="S166" s="205"/>
      <c r="T166" s="206"/>
      <c r="AT166" s="200" t="s">
        <v>167</v>
      </c>
      <c r="AU166" s="200" t="s">
        <v>88</v>
      </c>
      <c r="AV166" s="12" t="s">
        <v>163</v>
      </c>
      <c r="AW166" s="12" t="s">
        <v>41</v>
      </c>
      <c r="AX166" s="12" t="s">
        <v>86</v>
      </c>
      <c r="AY166" s="200" t="s">
        <v>156</v>
      </c>
    </row>
    <row r="167" spans="2:65" s="1" customFormat="1" ht="16.5" customHeight="1" x14ac:dyDescent="0.3">
      <c r="B167" s="175"/>
      <c r="C167" s="208" t="s">
        <v>332</v>
      </c>
      <c r="D167" s="208" t="s">
        <v>228</v>
      </c>
      <c r="E167" s="209" t="s">
        <v>1260</v>
      </c>
      <c r="F167" s="210" t="s">
        <v>1261</v>
      </c>
      <c r="G167" s="211" t="s">
        <v>901</v>
      </c>
      <c r="H167" s="212">
        <v>2</v>
      </c>
      <c r="I167" s="213"/>
      <c r="J167" s="214">
        <f>ROUND(I167*H167,2)</f>
        <v>0</v>
      </c>
      <c r="K167" s="210" t="s">
        <v>162</v>
      </c>
      <c r="L167" s="215"/>
      <c r="M167" s="216" t="s">
        <v>5</v>
      </c>
      <c r="N167" s="217" t="s">
        <v>49</v>
      </c>
      <c r="O167" s="43"/>
      <c r="P167" s="185">
        <f>O167*H167</f>
        <v>0</v>
      </c>
      <c r="Q167" s="185">
        <v>1.2199999999999999E-3</v>
      </c>
      <c r="R167" s="185">
        <f>Q167*H167</f>
        <v>2.4399999999999999E-3</v>
      </c>
      <c r="S167" s="185">
        <v>0</v>
      </c>
      <c r="T167" s="186">
        <f>S167*H167</f>
        <v>0</v>
      </c>
      <c r="AR167" s="24" t="s">
        <v>426</v>
      </c>
      <c r="AT167" s="24" t="s">
        <v>228</v>
      </c>
      <c r="AU167" s="24" t="s">
        <v>88</v>
      </c>
      <c r="AY167" s="24" t="s">
        <v>156</v>
      </c>
      <c r="BE167" s="187">
        <f>IF(N167="základní",J167,0)</f>
        <v>0</v>
      </c>
      <c r="BF167" s="187">
        <f>IF(N167="snížená",J167,0)</f>
        <v>0</v>
      </c>
      <c r="BG167" s="187">
        <f>IF(N167="zákl. přenesená",J167,0)</f>
        <v>0</v>
      </c>
      <c r="BH167" s="187">
        <f>IF(N167="sníž. přenesená",J167,0)</f>
        <v>0</v>
      </c>
      <c r="BI167" s="187">
        <f>IF(N167="nulová",J167,0)</f>
        <v>0</v>
      </c>
      <c r="BJ167" s="24" t="s">
        <v>86</v>
      </c>
      <c r="BK167" s="187">
        <f>ROUND(I167*H167,2)</f>
        <v>0</v>
      </c>
      <c r="BL167" s="24" t="s">
        <v>426</v>
      </c>
      <c r="BM167" s="24" t="s">
        <v>1262</v>
      </c>
    </row>
    <row r="168" spans="2:65" s="11" customFormat="1" x14ac:dyDescent="0.3">
      <c r="B168" s="191"/>
      <c r="D168" s="188" t="s">
        <v>167</v>
      </c>
      <c r="E168" s="192" t="s">
        <v>5</v>
      </c>
      <c r="F168" s="193" t="s">
        <v>88</v>
      </c>
      <c r="H168" s="194">
        <v>2</v>
      </c>
      <c r="I168" s="195"/>
      <c r="L168" s="191"/>
      <c r="M168" s="196"/>
      <c r="N168" s="197"/>
      <c r="O168" s="197"/>
      <c r="P168" s="197"/>
      <c r="Q168" s="197"/>
      <c r="R168" s="197"/>
      <c r="S168" s="197"/>
      <c r="T168" s="198"/>
      <c r="AT168" s="192" t="s">
        <v>167</v>
      </c>
      <c r="AU168" s="192" t="s">
        <v>88</v>
      </c>
      <c r="AV168" s="11" t="s">
        <v>88</v>
      </c>
      <c r="AW168" s="11" t="s">
        <v>41</v>
      </c>
      <c r="AX168" s="11" t="s">
        <v>78</v>
      </c>
      <c r="AY168" s="192" t="s">
        <v>156</v>
      </c>
    </row>
    <row r="169" spans="2:65" s="12" customFormat="1" x14ac:dyDescent="0.3">
      <c r="B169" s="199"/>
      <c r="D169" s="188" t="s">
        <v>167</v>
      </c>
      <c r="E169" s="200" t="s">
        <v>5</v>
      </c>
      <c r="F169" s="201" t="s">
        <v>169</v>
      </c>
      <c r="H169" s="202">
        <v>2</v>
      </c>
      <c r="I169" s="203"/>
      <c r="L169" s="199"/>
      <c r="M169" s="204"/>
      <c r="N169" s="205"/>
      <c r="O169" s="205"/>
      <c r="P169" s="205"/>
      <c r="Q169" s="205"/>
      <c r="R169" s="205"/>
      <c r="S169" s="205"/>
      <c r="T169" s="206"/>
      <c r="AT169" s="200" t="s">
        <v>167</v>
      </c>
      <c r="AU169" s="200" t="s">
        <v>88</v>
      </c>
      <c r="AV169" s="12" t="s">
        <v>163</v>
      </c>
      <c r="AW169" s="12" t="s">
        <v>41</v>
      </c>
      <c r="AX169" s="12" t="s">
        <v>86</v>
      </c>
      <c r="AY169" s="200" t="s">
        <v>156</v>
      </c>
    </row>
    <row r="170" spans="2:65" s="1" customFormat="1" ht="25.5" customHeight="1" x14ac:dyDescent="0.3">
      <c r="B170" s="175"/>
      <c r="C170" s="176" t="s">
        <v>363</v>
      </c>
      <c r="D170" s="176" t="s">
        <v>158</v>
      </c>
      <c r="E170" s="177" t="s">
        <v>1257</v>
      </c>
      <c r="F170" s="178" t="s">
        <v>1258</v>
      </c>
      <c r="G170" s="179" t="s">
        <v>901</v>
      </c>
      <c r="H170" s="180">
        <v>27</v>
      </c>
      <c r="I170" s="181"/>
      <c r="J170" s="182">
        <f>ROUND(I170*H170,2)</f>
        <v>0</v>
      </c>
      <c r="K170" s="178" t="s">
        <v>162</v>
      </c>
      <c r="L170" s="42"/>
      <c r="M170" s="183" t="s">
        <v>5</v>
      </c>
      <c r="N170" s="184" t="s">
        <v>49</v>
      </c>
      <c r="O170" s="43"/>
      <c r="P170" s="185">
        <f>O170*H170</f>
        <v>0</v>
      </c>
      <c r="Q170" s="185">
        <v>2.0000000000000001E-4</v>
      </c>
      <c r="R170" s="185">
        <f>Q170*H170</f>
        <v>5.4000000000000003E-3</v>
      </c>
      <c r="S170" s="185">
        <v>0</v>
      </c>
      <c r="T170" s="186">
        <f>S170*H170</f>
        <v>0</v>
      </c>
      <c r="AR170" s="24" t="s">
        <v>86</v>
      </c>
      <c r="AT170" s="24" t="s">
        <v>158</v>
      </c>
      <c r="AU170" s="24" t="s">
        <v>88</v>
      </c>
      <c r="AY170" s="24" t="s">
        <v>156</v>
      </c>
      <c r="BE170" s="187">
        <f>IF(N170="základní",J170,0)</f>
        <v>0</v>
      </c>
      <c r="BF170" s="187">
        <f>IF(N170="snížená",J170,0)</f>
        <v>0</v>
      </c>
      <c r="BG170" s="187">
        <f>IF(N170="zákl. přenesená",J170,0)</f>
        <v>0</v>
      </c>
      <c r="BH170" s="187">
        <f>IF(N170="sníž. přenesená",J170,0)</f>
        <v>0</v>
      </c>
      <c r="BI170" s="187">
        <f>IF(N170="nulová",J170,0)</f>
        <v>0</v>
      </c>
      <c r="BJ170" s="24" t="s">
        <v>86</v>
      </c>
      <c r="BK170" s="187">
        <f>ROUND(I170*H170,2)</f>
        <v>0</v>
      </c>
      <c r="BL170" s="24" t="s">
        <v>86</v>
      </c>
      <c r="BM170" s="24" t="s">
        <v>1263</v>
      </c>
    </row>
    <row r="171" spans="2:65" s="1" customFormat="1" ht="25.5" customHeight="1" x14ac:dyDescent="0.3">
      <c r="B171" s="175"/>
      <c r="C171" s="176" t="s">
        <v>333</v>
      </c>
      <c r="D171" s="176" t="s">
        <v>158</v>
      </c>
      <c r="E171" s="177" t="s">
        <v>1264</v>
      </c>
      <c r="F171" s="178" t="s">
        <v>1265</v>
      </c>
      <c r="G171" s="179" t="s">
        <v>901</v>
      </c>
      <c r="H171" s="180">
        <v>64</v>
      </c>
      <c r="I171" s="181"/>
      <c r="J171" s="182">
        <f>ROUND(I171*H171,2)</f>
        <v>0</v>
      </c>
      <c r="K171" s="178" t="s">
        <v>162</v>
      </c>
      <c r="L171" s="42"/>
      <c r="M171" s="183" t="s">
        <v>5</v>
      </c>
      <c r="N171" s="184" t="s">
        <v>49</v>
      </c>
      <c r="O171" s="43"/>
      <c r="P171" s="185">
        <f>O171*H171</f>
        <v>0</v>
      </c>
      <c r="Q171" s="185">
        <v>8.5999999999999998E-4</v>
      </c>
      <c r="R171" s="185">
        <f>Q171*H171</f>
        <v>5.5039999999999999E-2</v>
      </c>
      <c r="S171" s="185">
        <v>0</v>
      </c>
      <c r="T171" s="186">
        <f>S171*H171</f>
        <v>0</v>
      </c>
      <c r="AR171" s="24" t="s">
        <v>86</v>
      </c>
      <c r="AT171" s="24" t="s">
        <v>158</v>
      </c>
      <c r="AU171" s="24" t="s">
        <v>88</v>
      </c>
      <c r="AY171" s="24" t="s">
        <v>156</v>
      </c>
      <c r="BE171" s="187">
        <f>IF(N171="základní",J171,0)</f>
        <v>0</v>
      </c>
      <c r="BF171" s="187">
        <f>IF(N171="snížená",J171,0)</f>
        <v>0</v>
      </c>
      <c r="BG171" s="187">
        <f>IF(N171="zákl. přenesená",J171,0)</f>
        <v>0</v>
      </c>
      <c r="BH171" s="187">
        <f>IF(N171="sníž. přenesená",J171,0)</f>
        <v>0</v>
      </c>
      <c r="BI171" s="187">
        <f>IF(N171="nulová",J171,0)</f>
        <v>0</v>
      </c>
      <c r="BJ171" s="24" t="s">
        <v>86</v>
      </c>
      <c r="BK171" s="187">
        <f>ROUND(I171*H171,2)</f>
        <v>0</v>
      </c>
      <c r="BL171" s="24" t="s">
        <v>86</v>
      </c>
      <c r="BM171" s="24" t="s">
        <v>1266</v>
      </c>
    </row>
    <row r="172" spans="2:65" s="11" customFormat="1" x14ac:dyDescent="0.3">
      <c r="B172" s="191"/>
      <c r="D172" s="188" t="s">
        <v>167</v>
      </c>
      <c r="E172" s="192" t="s">
        <v>5</v>
      </c>
      <c r="F172" s="193" t="s">
        <v>1267</v>
      </c>
      <c r="H172" s="194">
        <v>4</v>
      </c>
      <c r="I172" s="195"/>
      <c r="L172" s="191"/>
      <c r="M172" s="196"/>
      <c r="N172" s="197"/>
      <c r="O172" s="197"/>
      <c r="P172" s="197"/>
      <c r="Q172" s="197"/>
      <c r="R172" s="197"/>
      <c r="S172" s="197"/>
      <c r="T172" s="198"/>
      <c r="AT172" s="192" t="s">
        <v>167</v>
      </c>
      <c r="AU172" s="192" t="s">
        <v>88</v>
      </c>
      <c r="AV172" s="11" t="s">
        <v>88</v>
      </c>
      <c r="AW172" s="11" t="s">
        <v>41</v>
      </c>
      <c r="AX172" s="11" t="s">
        <v>78</v>
      </c>
      <c r="AY172" s="192" t="s">
        <v>156</v>
      </c>
    </row>
    <row r="173" spans="2:65" s="11" customFormat="1" x14ac:dyDescent="0.3">
      <c r="B173" s="191"/>
      <c r="D173" s="188" t="s">
        <v>167</v>
      </c>
      <c r="E173" s="192" t="s">
        <v>5</v>
      </c>
      <c r="F173" s="193" t="s">
        <v>1268</v>
      </c>
      <c r="H173" s="194">
        <v>30</v>
      </c>
      <c r="I173" s="195"/>
      <c r="L173" s="191"/>
      <c r="M173" s="196"/>
      <c r="N173" s="197"/>
      <c r="O173" s="197"/>
      <c r="P173" s="197"/>
      <c r="Q173" s="197"/>
      <c r="R173" s="197"/>
      <c r="S173" s="197"/>
      <c r="T173" s="198"/>
      <c r="AT173" s="192" t="s">
        <v>167</v>
      </c>
      <c r="AU173" s="192" t="s">
        <v>88</v>
      </c>
      <c r="AV173" s="11" t="s">
        <v>88</v>
      </c>
      <c r="AW173" s="11" t="s">
        <v>41</v>
      </c>
      <c r="AX173" s="11" t="s">
        <v>78</v>
      </c>
      <c r="AY173" s="192" t="s">
        <v>156</v>
      </c>
    </row>
    <row r="174" spans="2:65" s="11" customFormat="1" x14ac:dyDescent="0.3">
      <c r="B174" s="191"/>
      <c r="D174" s="188" t="s">
        <v>167</v>
      </c>
      <c r="E174" s="192" t="s">
        <v>5</v>
      </c>
      <c r="F174" s="193" t="s">
        <v>1269</v>
      </c>
      <c r="H174" s="194">
        <v>30</v>
      </c>
      <c r="I174" s="195"/>
      <c r="L174" s="191"/>
      <c r="M174" s="196"/>
      <c r="N174" s="197"/>
      <c r="O174" s="197"/>
      <c r="P174" s="197"/>
      <c r="Q174" s="197"/>
      <c r="R174" s="197"/>
      <c r="S174" s="197"/>
      <c r="T174" s="198"/>
      <c r="AT174" s="192" t="s">
        <v>167</v>
      </c>
      <c r="AU174" s="192" t="s">
        <v>88</v>
      </c>
      <c r="AV174" s="11" t="s">
        <v>88</v>
      </c>
      <c r="AW174" s="11" t="s">
        <v>41</v>
      </c>
      <c r="AX174" s="11" t="s">
        <v>78</v>
      </c>
      <c r="AY174" s="192" t="s">
        <v>156</v>
      </c>
    </row>
    <row r="175" spans="2:65" s="12" customFormat="1" x14ac:dyDescent="0.3">
      <c r="B175" s="199"/>
      <c r="D175" s="188" t="s">
        <v>167</v>
      </c>
      <c r="E175" s="200" t="s">
        <v>5</v>
      </c>
      <c r="F175" s="201" t="s">
        <v>169</v>
      </c>
      <c r="H175" s="202">
        <v>64</v>
      </c>
      <c r="I175" s="203"/>
      <c r="L175" s="199"/>
      <c r="M175" s="204"/>
      <c r="N175" s="205"/>
      <c r="O175" s="205"/>
      <c r="P175" s="205"/>
      <c r="Q175" s="205"/>
      <c r="R175" s="205"/>
      <c r="S175" s="205"/>
      <c r="T175" s="206"/>
      <c r="AT175" s="200" t="s">
        <v>167</v>
      </c>
      <c r="AU175" s="200" t="s">
        <v>88</v>
      </c>
      <c r="AV175" s="12" t="s">
        <v>163</v>
      </c>
      <c r="AW175" s="12" t="s">
        <v>41</v>
      </c>
      <c r="AX175" s="12" t="s">
        <v>86</v>
      </c>
      <c r="AY175" s="200" t="s">
        <v>156</v>
      </c>
    </row>
    <row r="176" spans="2:65" s="1" customFormat="1" ht="16.5" customHeight="1" x14ac:dyDescent="0.3">
      <c r="B176" s="175"/>
      <c r="C176" s="208" t="s">
        <v>368</v>
      </c>
      <c r="D176" s="208" t="s">
        <v>228</v>
      </c>
      <c r="E176" s="209" t="s">
        <v>1270</v>
      </c>
      <c r="F176" s="210" t="s">
        <v>1271</v>
      </c>
      <c r="G176" s="211" t="s">
        <v>901</v>
      </c>
      <c r="H176" s="212">
        <v>30</v>
      </c>
      <c r="I176" s="213"/>
      <c r="J176" s="214">
        <f>ROUND(I176*H176,2)</f>
        <v>0</v>
      </c>
      <c r="K176" s="210" t="s">
        <v>162</v>
      </c>
      <c r="L176" s="215"/>
      <c r="M176" s="216" t="s">
        <v>5</v>
      </c>
      <c r="N176" s="217" t="s">
        <v>49</v>
      </c>
      <c r="O176" s="43"/>
      <c r="P176" s="185">
        <f>O176*H176</f>
        <v>0</v>
      </c>
      <c r="Q176" s="185">
        <v>1.5800000000000002E-2</v>
      </c>
      <c r="R176" s="185">
        <f>Q176*H176</f>
        <v>0.47400000000000003</v>
      </c>
      <c r="S176" s="185">
        <v>0</v>
      </c>
      <c r="T176" s="186">
        <f>S176*H176</f>
        <v>0</v>
      </c>
      <c r="AR176" s="24" t="s">
        <v>426</v>
      </c>
      <c r="AT176" s="24" t="s">
        <v>228</v>
      </c>
      <c r="AU176" s="24" t="s">
        <v>88</v>
      </c>
      <c r="AY176" s="24" t="s">
        <v>156</v>
      </c>
      <c r="BE176" s="187">
        <f>IF(N176="základní",J176,0)</f>
        <v>0</v>
      </c>
      <c r="BF176" s="187">
        <f>IF(N176="snížená",J176,0)</f>
        <v>0</v>
      </c>
      <c r="BG176" s="187">
        <f>IF(N176="zákl. přenesená",J176,0)</f>
        <v>0</v>
      </c>
      <c r="BH176" s="187">
        <f>IF(N176="sníž. přenesená",J176,0)</f>
        <v>0</v>
      </c>
      <c r="BI176" s="187">
        <f>IF(N176="nulová",J176,0)</f>
        <v>0</v>
      </c>
      <c r="BJ176" s="24" t="s">
        <v>86</v>
      </c>
      <c r="BK176" s="187">
        <f>ROUND(I176*H176,2)</f>
        <v>0</v>
      </c>
      <c r="BL176" s="24" t="s">
        <v>426</v>
      </c>
      <c r="BM176" s="24" t="s">
        <v>1272</v>
      </c>
    </row>
    <row r="177" spans="2:65" s="1" customFormat="1" ht="27" x14ac:dyDescent="0.3">
      <c r="B177" s="42"/>
      <c r="D177" s="188" t="s">
        <v>186</v>
      </c>
      <c r="F177" s="323" t="s">
        <v>2401</v>
      </c>
      <c r="I177" s="150"/>
      <c r="L177" s="42"/>
      <c r="M177" s="190"/>
      <c r="N177" s="43"/>
      <c r="O177" s="43"/>
      <c r="P177" s="43"/>
      <c r="Q177" s="43"/>
      <c r="R177" s="43"/>
      <c r="S177" s="43"/>
      <c r="T177" s="71"/>
      <c r="AT177" s="24" t="s">
        <v>186</v>
      </c>
      <c r="AU177" s="24" t="s">
        <v>88</v>
      </c>
    </row>
    <row r="178" spans="2:65" s="11" customFormat="1" x14ac:dyDescent="0.3">
      <c r="B178" s="191"/>
      <c r="D178" s="188" t="s">
        <v>167</v>
      </c>
      <c r="E178" s="192" t="s">
        <v>5</v>
      </c>
      <c r="F178" s="193" t="s">
        <v>334</v>
      </c>
      <c r="H178" s="194">
        <v>30</v>
      </c>
      <c r="I178" s="195"/>
      <c r="L178" s="191"/>
      <c r="M178" s="196"/>
      <c r="N178" s="197"/>
      <c r="O178" s="197"/>
      <c r="P178" s="197"/>
      <c r="Q178" s="197"/>
      <c r="R178" s="197"/>
      <c r="S178" s="197"/>
      <c r="T178" s="198"/>
      <c r="AT178" s="192" t="s">
        <v>167</v>
      </c>
      <c r="AU178" s="192" t="s">
        <v>88</v>
      </c>
      <c r="AV178" s="11" t="s">
        <v>88</v>
      </c>
      <c r="AW178" s="11" t="s">
        <v>41</v>
      </c>
      <c r="AX178" s="11" t="s">
        <v>78</v>
      </c>
      <c r="AY178" s="192" t="s">
        <v>156</v>
      </c>
    </row>
    <row r="179" spans="2:65" s="12" customFormat="1" x14ac:dyDescent="0.3">
      <c r="B179" s="199"/>
      <c r="D179" s="188" t="s">
        <v>167</v>
      </c>
      <c r="E179" s="200" t="s">
        <v>5</v>
      </c>
      <c r="F179" s="201" t="s">
        <v>169</v>
      </c>
      <c r="H179" s="202">
        <v>30</v>
      </c>
      <c r="I179" s="203"/>
      <c r="L179" s="199"/>
      <c r="M179" s="204"/>
      <c r="N179" s="205"/>
      <c r="O179" s="205"/>
      <c r="P179" s="205"/>
      <c r="Q179" s="205"/>
      <c r="R179" s="205"/>
      <c r="S179" s="205"/>
      <c r="T179" s="206"/>
      <c r="AT179" s="200" t="s">
        <v>167</v>
      </c>
      <c r="AU179" s="200" t="s">
        <v>88</v>
      </c>
      <c r="AV179" s="12" t="s">
        <v>163</v>
      </c>
      <c r="AW179" s="12" t="s">
        <v>41</v>
      </c>
      <c r="AX179" s="12" t="s">
        <v>86</v>
      </c>
      <c r="AY179" s="200" t="s">
        <v>156</v>
      </c>
    </row>
    <row r="180" spans="2:65" s="1" customFormat="1" ht="16.5" customHeight="1" x14ac:dyDescent="0.3">
      <c r="B180" s="175"/>
      <c r="C180" s="208" t="s">
        <v>334</v>
      </c>
      <c r="D180" s="208" t="s">
        <v>228</v>
      </c>
      <c r="E180" s="209" t="s">
        <v>1273</v>
      </c>
      <c r="F180" s="210" t="s">
        <v>1274</v>
      </c>
      <c r="G180" s="211" t="s">
        <v>300</v>
      </c>
      <c r="H180" s="212">
        <v>30</v>
      </c>
      <c r="I180" s="213"/>
      <c r="J180" s="214">
        <f>ROUND(I180*H180,2)</f>
        <v>0</v>
      </c>
      <c r="K180" s="210" t="s">
        <v>5</v>
      </c>
      <c r="L180" s="215"/>
      <c r="M180" s="216" t="s">
        <v>5</v>
      </c>
      <c r="N180" s="217" t="s">
        <v>49</v>
      </c>
      <c r="O180" s="43"/>
      <c r="P180" s="185">
        <f>O180*H180</f>
        <v>0</v>
      </c>
      <c r="Q180" s="185">
        <v>0</v>
      </c>
      <c r="R180" s="185">
        <f>Q180*H180</f>
        <v>0</v>
      </c>
      <c r="S180" s="185">
        <v>0</v>
      </c>
      <c r="T180" s="186">
        <f>S180*H180</f>
        <v>0</v>
      </c>
      <c r="AR180" s="24" t="s">
        <v>426</v>
      </c>
      <c r="AT180" s="24" t="s">
        <v>228</v>
      </c>
      <c r="AU180" s="24" t="s">
        <v>88</v>
      </c>
      <c r="AY180" s="24" t="s">
        <v>156</v>
      </c>
      <c r="BE180" s="187">
        <f>IF(N180="základní",J180,0)</f>
        <v>0</v>
      </c>
      <c r="BF180" s="187">
        <f>IF(N180="snížená",J180,0)</f>
        <v>0</v>
      </c>
      <c r="BG180" s="187">
        <f>IF(N180="zákl. přenesená",J180,0)</f>
        <v>0</v>
      </c>
      <c r="BH180" s="187">
        <f>IF(N180="sníž. přenesená",J180,0)</f>
        <v>0</v>
      </c>
      <c r="BI180" s="187">
        <f>IF(N180="nulová",J180,0)</f>
        <v>0</v>
      </c>
      <c r="BJ180" s="24" t="s">
        <v>86</v>
      </c>
      <c r="BK180" s="187">
        <f>ROUND(I180*H180,2)</f>
        <v>0</v>
      </c>
      <c r="BL180" s="24" t="s">
        <v>426</v>
      </c>
      <c r="BM180" s="24" t="s">
        <v>1275</v>
      </c>
    </row>
    <row r="181" spans="2:65" s="1" customFormat="1" ht="27" x14ac:dyDescent="0.3">
      <c r="B181" s="42"/>
      <c r="D181" s="188" t="s">
        <v>186</v>
      </c>
      <c r="F181" s="323" t="s">
        <v>2401</v>
      </c>
      <c r="I181" s="150"/>
      <c r="L181" s="42"/>
      <c r="M181" s="190"/>
      <c r="N181" s="43"/>
      <c r="O181" s="43"/>
      <c r="P181" s="43"/>
      <c r="Q181" s="43"/>
      <c r="R181" s="43"/>
      <c r="S181" s="43"/>
      <c r="T181" s="71"/>
      <c r="AT181" s="24" t="s">
        <v>186</v>
      </c>
      <c r="AU181" s="24" t="s">
        <v>88</v>
      </c>
    </row>
    <row r="182" spans="2:65" s="11" customFormat="1" x14ac:dyDescent="0.3">
      <c r="B182" s="191"/>
      <c r="D182" s="188" t="s">
        <v>167</v>
      </c>
      <c r="E182" s="192" t="s">
        <v>5</v>
      </c>
      <c r="F182" s="193" t="s">
        <v>334</v>
      </c>
      <c r="H182" s="194">
        <v>30</v>
      </c>
      <c r="I182" s="195"/>
      <c r="L182" s="191"/>
      <c r="M182" s="196"/>
      <c r="N182" s="197"/>
      <c r="O182" s="197"/>
      <c r="P182" s="197"/>
      <c r="Q182" s="197"/>
      <c r="R182" s="197"/>
      <c r="S182" s="197"/>
      <c r="T182" s="198"/>
      <c r="AT182" s="192" t="s">
        <v>167</v>
      </c>
      <c r="AU182" s="192" t="s">
        <v>88</v>
      </c>
      <c r="AV182" s="11" t="s">
        <v>88</v>
      </c>
      <c r="AW182" s="11" t="s">
        <v>41</v>
      </c>
      <c r="AX182" s="11" t="s">
        <v>78</v>
      </c>
      <c r="AY182" s="192" t="s">
        <v>156</v>
      </c>
    </row>
    <row r="183" spans="2:65" s="12" customFormat="1" x14ac:dyDescent="0.3">
      <c r="B183" s="199"/>
      <c r="D183" s="188" t="s">
        <v>167</v>
      </c>
      <c r="E183" s="200" t="s">
        <v>5</v>
      </c>
      <c r="F183" s="201" t="s">
        <v>169</v>
      </c>
      <c r="H183" s="202">
        <v>30</v>
      </c>
      <c r="I183" s="203"/>
      <c r="L183" s="199"/>
      <c r="M183" s="204"/>
      <c r="N183" s="205"/>
      <c r="O183" s="205"/>
      <c r="P183" s="205"/>
      <c r="Q183" s="205"/>
      <c r="R183" s="205"/>
      <c r="S183" s="205"/>
      <c r="T183" s="206"/>
      <c r="AT183" s="200" t="s">
        <v>167</v>
      </c>
      <c r="AU183" s="200" t="s">
        <v>88</v>
      </c>
      <c r="AV183" s="12" t="s">
        <v>163</v>
      </c>
      <c r="AW183" s="12" t="s">
        <v>41</v>
      </c>
      <c r="AX183" s="12" t="s">
        <v>86</v>
      </c>
      <c r="AY183" s="200" t="s">
        <v>156</v>
      </c>
    </row>
    <row r="184" spans="2:65" s="1" customFormat="1" ht="16.5" customHeight="1" x14ac:dyDescent="0.3">
      <c r="B184" s="175"/>
      <c r="C184" s="208" t="s">
        <v>371</v>
      </c>
      <c r="D184" s="208" t="s">
        <v>228</v>
      </c>
      <c r="E184" s="209" t="s">
        <v>1276</v>
      </c>
      <c r="F184" s="210" t="s">
        <v>1277</v>
      </c>
      <c r="G184" s="211" t="s">
        <v>300</v>
      </c>
      <c r="H184" s="212">
        <v>4</v>
      </c>
      <c r="I184" s="213"/>
      <c r="J184" s="214">
        <f>ROUND(I184*H184,2)</f>
        <v>0</v>
      </c>
      <c r="K184" s="210" t="s">
        <v>5</v>
      </c>
      <c r="L184" s="215"/>
      <c r="M184" s="216" t="s">
        <v>5</v>
      </c>
      <c r="N184" s="217" t="s">
        <v>49</v>
      </c>
      <c r="O184" s="43"/>
      <c r="P184" s="185">
        <f>O184*H184</f>
        <v>0</v>
      </c>
      <c r="Q184" s="185">
        <v>0</v>
      </c>
      <c r="R184" s="185">
        <f>Q184*H184</f>
        <v>0</v>
      </c>
      <c r="S184" s="185">
        <v>0</v>
      </c>
      <c r="T184" s="186">
        <f>S184*H184</f>
        <v>0</v>
      </c>
      <c r="AR184" s="24" t="s">
        <v>426</v>
      </c>
      <c r="AT184" s="24" t="s">
        <v>228</v>
      </c>
      <c r="AU184" s="24" t="s">
        <v>88</v>
      </c>
      <c r="AY184" s="24" t="s">
        <v>156</v>
      </c>
      <c r="BE184" s="187">
        <f>IF(N184="základní",J184,0)</f>
        <v>0</v>
      </c>
      <c r="BF184" s="187">
        <f>IF(N184="snížená",J184,0)</f>
        <v>0</v>
      </c>
      <c r="BG184" s="187">
        <f>IF(N184="zákl. přenesená",J184,0)</f>
        <v>0</v>
      </c>
      <c r="BH184" s="187">
        <f>IF(N184="sníž. přenesená",J184,0)</f>
        <v>0</v>
      </c>
      <c r="BI184" s="187">
        <f>IF(N184="nulová",J184,0)</f>
        <v>0</v>
      </c>
      <c r="BJ184" s="24" t="s">
        <v>86</v>
      </c>
      <c r="BK184" s="187">
        <f>ROUND(I184*H184,2)</f>
        <v>0</v>
      </c>
      <c r="BL184" s="24" t="s">
        <v>426</v>
      </c>
      <c r="BM184" s="24" t="s">
        <v>1278</v>
      </c>
    </row>
    <row r="185" spans="2:65" s="1" customFormat="1" ht="54" x14ac:dyDescent="0.3">
      <c r="B185" s="42"/>
      <c r="D185" s="188" t="s">
        <v>186</v>
      </c>
      <c r="F185" s="323" t="s">
        <v>2412</v>
      </c>
      <c r="I185" s="150"/>
      <c r="L185" s="42"/>
      <c r="M185" s="190"/>
      <c r="N185" s="43"/>
      <c r="O185" s="43"/>
      <c r="P185" s="43"/>
      <c r="Q185" s="43"/>
      <c r="R185" s="43"/>
      <c r="S185" s="43"/>
      <c r="T185" s="71"/>
      <c r="AT185" s="24" t="s">
        <v>186</v>
      </c>
      <c r="AU185" s="24" t="s">
        <v>88</v>
      </c>
    </row>
    <row r="186" spans="2:65" s="1" customFormat="1" ht="25.5" customHeight="1" x14ac:dyDescent="0.3">
      <c r="B186" s="175"/>
      <c r="C186" s="176" t="s">
        <v>301</v>
      </c>
      <c r="D186" s="176" t="s">
        <v>158</v>
      </c>
      <c r="E186" s="177" t="s">
        <v>1003</v>
      </c>
      <c r="F186" s="178" t="s">
        <v>1004</v>
      </c>
      <c r="G186" s="179" t="s">
        <v>901</v>
      </c>
      <c r="H186" s="180">
        <v>54</v>
      </c>
      <c r="I186" s="181"/>
      <c r="J186" s="182">
        <f>ROUND(I186*H186,2)</f>
        <v>0</v>
      </c>
      <c r="K186" s="178" t="s">
        <v>162</v>
      </c>
      <c r="L186" s="42"/>
      <c r="M186" s="183" t="s">
        <v>5</v>
      </c>
      <c r="N186" s="184" t="s">
        <v>49</v>
      </c>
      <c r="O186" s="43"/>
      <c r="P186" s="185">
        <f>O186*H186</f>
        <v>0</v>
      </c>
      <c r="Q186" s="185">
        <v>3.0000000000000001E-5</v>
      </c>
      <c r="R186" s="185">
        <f>Q186*H186</f>
        <v>1.6200000000000001E-3</v>
      </c>
      <c r="S186" s="185">
        <v>0</v>
      </c>
      <c r="T186" s="186">
        <f>S186*H186</f>
        <v>0</v>
      </c>
      <c r="AR186" s="24" t="s">
        <v>86</v>
      </c>
      <c r="AT186" s="24" t="s">
        <v>158</v>
      </c>
      <c r="AU186" s="24" t="s">
        <v>88</v>
      </c>
      <c r="AY186" s="24" t="s">
        <v>156</v>
      </c>
      <c r="BE186" s="187">
        <f>IF(N186="základní",J186,0)</f>
        <v>0</v>
      </c>
      <c r="BF186" s="187">
        <f>IF(N186="snížená",J186,0)</f>
        <v>0</v>
      </c>
      <c r="BG186" s="187">
        <f>IF(N186="zákl. přenesená",J186,0)</f>
        <v>0</v>
      </c>
      <c r="BH186" s="187">
        <f>IF(N186="sníž. přenesená",J186,0)</f>
        <v>0</v>
      </c>
      <c r="BI186" s="187">
        <f>IF(N186="nulová",J186,0)</f>
        <v>0</v>
      </c>
      <c r="BJ186" s="24" t="s">
        <v>86</v>
      </c>
      <c r="BK186" s="187">
        <f>ROUND(I186*H186,2)</f>
        <v>0</v>
      </c>
      <c r="BL186" s="24" t="s">
        <v>86</v>
      </c>
      <c r="BM186" s="24" t="s">
        <v>1279</v>
      </c>
    </row>
    <row r="187" spans="2:65" s="11" customFormat="1" x14ac:dyDescent="0.3">
      <c r="B187" s="191"/>
      <c r="D187" s="188" t="s">
        <v>167</v>
      </c>
      <c r="E187" s="192" t="s">
        <v>5</v>
      </c>
      <c r="F187" s="193" t="s">
        <v>1280</v>
      </c>
      <c r="H187" s="194">
        <v>54</v>
      </c>
      <c r="I187" s="195"/>
      <c r="L187" s="191"/>
      <c r="M187" s="196"/>
      <c r="N187" s="197"/>
      <c r="O187" s="197"/>
      <c r="P187" s="197"/>
      <c r="Q187" s="197"/>
      <c r="R187" s="197"/>
      <c r="S187" s="197"/>
      <c r="T187" s="198"/>
      <c r="AT187" s="192" t="s">
        <v>167</v>
      </c>
      <c r="AU187" s="192" t="s">
        <v>88</v>
      </c>
      <c r="AV187" s="11" t="s">
        <v>88</v>
      </c>
      <c r="AW187" s="11" t="s">
        <v>41</v>
      </c>
      <c r="AX187" s="11" t="s">
        <v>78</v>
      </c>
      <c r="AY187" s="192" t="s">
        <v>156</v>
      </c>
    </row>
    <row r="188" spans="2:65" s="12" customFormat="1" x14ac:dyDescent="0.3">
      <c r="B188" s="199"/>
      <c r="D188" s="188" t="s">
        <v>167</v>
      </c>
      <c r="E188" s="200" t="s">
        <v>5</v>
      </c>
      <c r="F188" s="201" t="s">
        <v>169</v>
      </c>
      <c r="H188" s="202">
        <v>54</v>
      </c>
      <c r="I188" s="203"/>
      <c r="L188" s="199"/>
      <c r="M188" s="204"/>
      <c r="N188" s="205"/>
      <c r="O188" s="205"/>
      <c r="P188" s="205"/>
      <c r="Q188" s="205"/>
      <c r="R188" s="205"/>
      <c r="S188" s="205"/>
      <c r="T188" s="206"/>
      <c r="AT188" s="200" t="s">
        <v>167</v>
      </c>
      <c r="AU188" s="200" t="s">
        <v>88</v>
      </c>
      <c r="AV188" s="12" t="s">
        <v>163</v>
      </c>
      <c r="AW188" s="12" t="s">
        <v>41</v>
      </c>
      <c r="AX188" s="12" t="s">
        <v>86</v>
      </c>
      <c r="AY188" s="200" t="s">
        <v>156</v>
      </c>
    </row>
    <row r="189" spans="2:65" s="1" customFormat="1" ht="16.5" customHeight="1" x14ac:dyDescent="0.3">
      <c r="B189" s="175"/>
      <c r="C189" s="208" t="s">
        <v>374</v>
      </c>
      <c r="D189" s="208" t="s">
        <v>228</v>
      </c>
      <c r="E189" s="209" t="s">
        <v>1281</v>
      </c>
      <c r="F189" s="210" t="s">
        <v>1282</v>
      </c>
      <c r="G189" s="211" t="s">
        <v>300</v>
      </c>
      <c r="H189" s="212">
        <v>54</v>
      </c>
      <c r="I189" s="213"/>
      <c r="J189" s="214">
        <f>ROUND(I189*H189,2)</f>
        <v>0</v>
      </c>
      <c r="K189" s="210" t="s">
        <v>5</v>
      </c>
      <c r="L189" s="215"/>
      <c r="M189" s="216" t="s">
        <v>5</v>
      </c>
      <c r="N189" s="217" t="s">
        <v>49</v>
      </c>
      <c r="O189" s="43"/>
      <c r="P189" s="185">
        <f>O189*H189</f>
        <v>0</v>
      </c>
      <c r="Q189" s="185">
        <v>0</v>
      </c>
      <c r="R189" s="185">
        <f>Q189*H189</f>
        <v>0</v>
      </c>
      <c r="S189" s="185">
        <v>0</v>
      </c>
      <c r="T189" s="186">
        <f>S189*H189</f>
        <v>0</v>
      </c>
      <c r="AR189" s="24" t="s">
        <v>426</v>
      </c>
      <c r="AT189" s="24" t="s">
        <v>228</v>
      </c>
      <c r="AU189" s="24" t="s">
        <v>88</v>
      </c>
      <c r="AY189" s="24" t="s">
        <v>156</v>
      </c>
      <c r="BE189" s="187">
        <f>IF(N189="základní",J189,0)</f>
        <v>0</v>
      </c>
      <c r="BF189" s="187">
        <f>IF(N189="snížená",J189,0)</f>
        <v>0</v>
      </c>
      <c r="BG189" s="187">
        <f>IF(N189="zákl. přenesená",J189,0)</f>
        <v>0</v>
      </c>
      <c r="BH189" s="187">
        <f>IF(N189="sníž. přenesená",J189,0)</f>
        <v>0</v>
      </c>
      <c r="BI189" s="187">
        <f>IF(N189="nulová",J189,0)</f>
        <v>0</v>
      </c>
      <c r="BJ189" s="24" t="s">
        <v>86</v>
      </c>
      <c r="BK189" s="187">
        <f>ROUND(I189*H189,2)</f>
        <v>0</v>
      </c>
      <c r="BL189" s="24" t="s">
        <v>426</v>
      </c>
      <c r="BM189" s="24" t="s">
        <v>1283</v>
      </c>
    </row>
    <row r="190" spans="2:65" s="1" customFormat="1" ht="40.5" x14ac:dyDescent="0.3">
      <c r="B190" s="42"/>
      <c r="D190" s="188" t="s">
        <v>186</v>
      </c>
      <c r="F190" s="323" t="s">
        <v>2413</v>
      </c>
      <c r="I190" s="150"/>
      <c r="L190" s="42"/>
      <c r="M190" s="190"/>
      <c r="N190" s="43"/>
      <c r="O190" s="43"/>
      <c r="P190" s="43"/>
      <c r="Q190" s="43"/>
      <c r="R190" s="43"/>
      <c r="S190" s="43"/>
      <c r="T190" s="71"/>
      <c r="AT190" s="24" t="s">
        <v>186</v>
      </c>
      <c r="AU190" s="24" t="s">
        <v>88</v>
      </c>
    </row>
    <row r="191" spans="2:65" s="1" customFormat="1" ht="25.5" customHeight="1" x14ac:dyDescent="0.3">
      <c r="B191" s="175"/>
      <c r="C191" s="176" t="s">
        <v>419</v>
      </c>
      <c r="D191" s="176" t="s">
        <v>158</v>
      </c>
      <c r="E191" s="177" t="s">
        <v>1284</v>
      </c>
      <c r="F191" s="178" t="s">
        <v>1285</v>
      </c>
      <c r="G191" s="179" t="s">
        <v>901</v>
      </c>
      <c r="H191" s="180">
        <v>32</v>
      </c>
      <c r="I191" s="181"/>
      <c r="J191" s="182">
        <f>ROUND(I191*H191,2)</f>
        <v>0</v>
      </c>
      <c r="K191" s="178" t="s">
        <v>162</v>
      </c>
      <c r="L191" s="42"/>
      <c r="M191" s="183" t="s">
        <v>5</v>
      </c>
      <c r="N191" s="184" t="s">
        <v>49</v>
      </c>
      <c r="O191" s="43"/>
      <c r="P191" s="185">
        <f>O191*H191</f>
        <v>0</v>
      </c>
      <c r="Q191" s="185">
        <v>9.0000000000000006E-5</v>
      </c>
      <c r="R191" s="185">
        <f>Q191*H191</f>
        <v>2.8800000000000002E-3</v>
      </c>
      <c r="S191" s="185">
        <v>0</v>
      </c>
      <c r="T191" s="186">
        <f>S191*H191</f>
        <v>0</v>
      </c>
      <c r="AR191" s="24" t="s">
        <v>86</v>
      </c>
      <c r="AT191" s="24" t="s">
        <v>158</v>
      </c>
      <c r="AU191" s="24" t="s">
        <v>88</v>
      </c>
      <c r="AY191" s="24" t="s">
        <v>156</v>
      </c>
      <c r="BE191" s="187">
        <f>IF(N191="základní",J191,0)</f>
        <v>0</v>
      </c>
      <c r="BF191" s="187">
        <f>IF(N191="snížená",J191,0)</f>
        <v>0</v>
      </c>
      <c r="BG191" s="187">
        <f>IF(N191="zákl. přenesená",J191,0)</f>
        <v>0</v>
      </c>
      <c r="BH191" s="187">
        <f>IF(N191="sníž. přenesená",J191,0)</f>
        <v>0</v>
      </c>
      <c r="BI191" s="187">
        <f>IF(N191="nulová",J191,0)</f>
        <v>0</v>
      </c>
      <c r="BJ191" s="24" t="s">
        <v>86</v>
      </c>
      <c r="BK191" s="187">
        <f>ROUND(I191*H191,2)</f>
        <v>0</v>
      </c>
      <c r="BL191" s="24" t="s">
        <v>86</v>
      </c>
      <c r="BM191" s="24" t="s">
        <v>1286</v>
      </c>
    </row>
    <row r="192" spans="2:65" s="11" customFormat="1" x14ac:dyDescent="0.3">
      <c r="B192" s="191"/>
      <c r="D192" s="188" t="s">
        <v>167</v>
      </c>
      <c r="E192" s="192" t="s">
        <v>5</v>
      </c>
      <c r="F192" s="193" t="s">
        <v>1287</v>
      </c>
      <c r="H192" s="194">
        <v>32</v>
      </c>
      <c r="I192" s="195"/>
      <c r="L192" s="191"/>
      <c r="M192" s="196"/>
      <c r="N192" s="197"/>
      <c r="O192" s="197"/>
      <c r="P192" s="197"/>
      <c r="Q192" s="197"/>
      <c r="R192" s="197"/>
      <c r="S192" s="197"/>
      <c r="T192" s="198"/>
      <c r="AT192" s="192" t="s">
        <v>167</v>
      </c>
      <c r="AU192" s="192" t="s">
        <v>88</v>
      </c>
      <c r="AV192" s="11" t="s">
        <v>88</v>
      </c>
      <c r="AW192" s="11" t="s">
        <v>41</v>
      </c>
      <c r="AX192" s="11" t="s">
        <v>78</v>
      </c>
      <c r="AY192" s="192" t="s">
        <v>156</v>
      </c>
    </row>
    <row r="193" spans="2:65" s="12" customFormat="1" x14ac:dyDescent="0.3">
      <c r="B193" s="199"/>
      <c r="D193" s="188" t="s">
        <v>167</v>
      </c>
      <c r="E193" s="200" t="s">
        <v>5</v>
      </c>
      <c r="F193" s="201" t="s">
        <v>169</v>
      </c>
      <c r="H193" s="202">
        <v>32</v>
      </c>
      <c r="I193" s="203"/>
      <c r="L193" s="199"/>
      <c r="M193" s="204"/>
      <c r="N193" s="205"/>
      <c r="O193" s="205"/>
      <c r="P193" s="205"/>
      <c r="Q193" s="205"/>
      <c r="R193" s="205"/>
      <c r="S193" s="205"/>
      <c r="T193" s="206"/>
      <c r="AT193" s="200" t="s">
        <v>167</v>
      </c>
      <c r="AU193" s="200" t="s">
        <v>88</v>
      </c>
      <c r="AV193" s="12" t="s">
        <v>163</v>
      </c>
      <c r="AW193" s="12" t="s">
        <v>41</v>
      </c>
      <c r="AX193" s="12" t="s">
        <v>86</v>
      </c>
      <c r="AY193" s="200" t="s">
        <v>156</v>
      </c>
    </row>
    <row r="194" spans="2:65" s="1" customFormat="1" ht="25.5" customHeight="1" x14ac:dyDescent="0.3">
      <c r="B194" s="175"/>
      <c r="C194" s="176" t="s">
        <v>337</v>
      </c>
      <c r="D194" s="176" t="s">
        <v>158</v>
      </c>
      <c r="E194" s="177" t="s">
        <v>1010</v>
      </c>
      <c r="F194" s="178" t="s">
        <v>1011</v>
      </c>
      <c r="G194" s="179" t="s">
        <v>901</v>
      </c>
      <c r="H194" s="180">
        <v>2</v>
      </c>
      <c r="I194" s="181"/>
      <c r="J194" s="182">
        <f>ROUND(I194*H194,2)</f>
        <v>0</v>
      </c>
      <c r="K194" s="178" t="s">
        <v>162</v>
      </c>
      <c r="L194" s="42"/>
      <c r="M194" s="183" t="s">
        <v>5</v>
      </c>
      <c r="N194" s="184" t="s">
        <v>49</v>
      </c>
      <c r="O194" s="43"/>
      <c r="P194" s="185">
        <f>O194*H194</f>
        <v>0</v>
      </c>
      <c r="Q194" s="185">
        <v>1.4999999999999999E-4</v>
      </c>
      <c r="R194" s="185">
        <f>Q194*H194</f>
        <v>2.9999999999999997E-4</v>
      </c>
      <c r="S194" s="185">
        <v>0</v>
      </c>
      <c r="T194" s="186">
        <f>S194*H194</f>
        <v>0</v>
      </c>
      <c r="AR194" s="24" t="s">
        <v>86</v>
      </c>
      <c r="AT194" s="24" t="s">
        <v>158</v>
      </c>
      <c r="AU194" s="24" t="s">
        <v>88</v>
      </c>
      <c r="AY194" s="24" t="s">
        <v>156</v>
      </c>
      <c r="BE194" s="187">
        <f>IF(N194="základní",J194,0)</f>
        <v>0</v>
      </c>
      <c r="BF194" s="187">
        <f>IF(N194="snížená",J194,0)</f>
        <v>0</v>
      </c>
      <c r="BG194" s="187">
        <f>IF(N194="zákl. přenesená",J194,0)</f>
        <v>0</v>
      </c>
      <c r="BH194" s="187">
        <f>IF(N194="sníž. přenesená",J194,0)</f>
        <v>0</v>
      </c>
      <c r="BI194" s="187">
        <f>IF(N194="nulová",J194,0)</f>
        <v>0</v>
      </c>
      <c r="BJ194" s="24" t="s">
        <v>86</v>
      </c>
      <c r="BK194" s="187">
        <f>ROUND(I194*H194,2)</f>
        <v>0</v>
      </c>
      <c r="BL194" s="24" t="s">
        <v>86</v>
      </c>
      <c r="BM194" s="24" t="s">
        <v>1288</v>
      </c>
    </row>
    <row r="195" spans="2:65" s="11" customFormat="1" x14ac:dyDescent="0.3">
      <c r="B195" s="191"/>
      <c r="D195" s="188" t="s">
        <v>167</v>
      </c>
      <c r="E195" s="192" t="s">
        <v>5</v>
      </c>
      <c r="F195" s="193" t="s">
        <v>1289</v>
      </c>
      <c r="H195" s="194">
        <v>2</v>
      </c>
      <c r="I195" s="195"/>
      <c r="L195" s="191"/>
      <c r="M195" s="196"/>
      <c r="N195" s="197"/>
      <c r="O195" s="197"/>
      <c r="P195" s="197"/>
      <c r="Q195" s="197"/>
      <c r="R195" s="197"/>
      <c r="S195" s="197"/>
      <c r="T195" s="198"/>
      <c r="AT195" s="192" t="s">
        <v>167</v>
      </c>
      <c r="AU195" s="192" t="s">
        <v>88</v>
      </c>
      <c r="AV195" s="11" t="s">
        <v>88</v>
      </c>
      <c r="AW195" s="11" t="s">
        <v>41</v>
      </c>
      <c r="AX195" s="11" t="s">
        <v>78</v>
      </c>
      <c r="AY195" s="192" t="s">
        <v>156</v>
      </c>
    </row>
    <row r="196" spans="2:65" s="12" customFormat="1" x14ac:dyDescent="0.3">
      <c r="B196" s="199"/>
      <c r="D196" s="188" t="s">
        <v>167</v>
      </c>
      <c r="E196" s="200" t="s">
        <v>5</v>
      </c>
      <c r="F196" s="201" t="s">
        <v>169</v>
      </c>
      <c r="H196" s="202">
        <v>2</v>
      </c>
      <c r="I196" s="203"/>
      <c r="L196" s="199"/>
      <c r="M196" s="204"/>
      <c r="N196" s="205"/>
      <c r="O196" s="205"/>
      <c r="P196" s="205"/>
      <c r="Q196" s="205"/>
      <c r="R196" s="205"/>
      <c r="S196" s="205"/>
      <c r="T196" s="206"/>
      <c r="AT196" s="200" t="s">
        <v>167</v>
      </c>
      <c r="AU196" s="200" t="s">
        <v>88</v>
      </c>
      <c r="AV196" s="12" t="s">
        <v>163</v>
      </c>
      <c r="AW196" s="12" t="s">
        <v>41</v>
      </c>
      <c r="AX196" s="12" t="s">
        <v>86</v>
      </c>
      <c r="AY196" s="200" t="s">
        <v>156</v>
      </c>
    </row>
    <row r="197" spans="2:65" s="1" customFormat="1" ht="63.75" customHeight="1" x14ac:dyDescent="0.3">
      <c r="B197" s="175"/>
      <c r="C197" s="208" t="s">
        <v>377</v>
      </c>
      <c r="D197" s="208" t="s">
        <v>228</v>
      </c>
      <c r="E197" s="209" t="s">
        <v>1014</v>
      </c>
      <c r="F197" s="210" t="s">
        <v>1015</v>
      </c>
      <c r="G197" s="211" t="s">
        <v>300</v>
      </c>
      <c r="H197" s="212">
        <v>2</v>
      </c>
      <c r="I197" s="213"/>
      <c r="J197" s="214">
        <f>ROUND(I197*H197,2)</f>
        <v>0</v>
      </c>
      <c r="K197" s="210" t="s">
        <v>5</v>
      </c>
      <c r="L197" s="215"/>
      <c r="M197" s="216" t="s">
        <v>5</v>
      </c>
      <c r="N197" s="217" t="s">
        <v>49</v>
      </c>
      <c r="O197" s="43"/>
      <c r="P197" s="185">
        <f>O197*H197</f>
        <v>0</v>
      </c>
      <c r="Q197" s="185">
        <v>0</v>
      </c>
      <c r="R197" s="185">
        <f>Q197*H197</f>
        <v>0</v>
      </c>
      <c r="S197" s="185">
        <v>0</v>
      </c>
      <c r="T197" s="186">
        <f>S197*H197</f>
        <v>0</v>
      </c>
      <c r="AR197" s="24" t="s">
        <v>426</v>
      </c>
      <c r="AT197" s="24" t="s">
        <v>228</v>
      </c>
      <c r="AU197" s="24" t="s">
        <v>88</v>
      </c>
      <c r="AY197" s="24" t="s">
        <v>156</v>
      </c>
      <c r="BE197" s="187">
        <f>IF(N197="základní",J197,0)</f>
        <v>0</v>
      </c>
      <c r="BF197" s="187">
        <f>IF(N197="snížená",J197,0)</f>
        <v>0</v>
      </c>
      <c r="BG197" s="187">
        <f>IF(N197="zákl. přenesená",J197,0)</f>
        <v>0</v>
      </c>
      <c r="BH197" s="187">
        <f>IF(N197="sníž. přenesená",J197,0)</f>
        <v>0</v>
      </c>
      <c r="BI197" s="187">
        <f>IF(N197="nulová",J197,0)</f>
        <v>0</v>
      </c>
      <c r="BJ197" s="24" t="s">
        <v>86</v>
      </c>
      <c r="BK197" s="187">
        <f>ROUND(I197*H197,2)</f>
        <v>0</v>
      </c>
      <c r="BL197" s="24" t="s">
        <v>426</v>
      </c>
      <c r="BM197" s="24" t="s">
        <v>1290</v>
      </c>
    </row>
    <row r="198" spans="2:65" s="1" customFormat="1" ht="27" x14ac:dyDescent="0.3">
      <c r="B198" s="42"/>
      <c r="D198" s="188" t="s">
        <v>186</v>
      </c>
      <c r="F198" s="323" t="s">
        <v>2401</v>
      </c>
      <c r="I198" s="150"/>
      <c r="L198" s="42"/>
      <c r="M198" s="190"/>
      <c r="N198" s="43"/>
      <c r="O198" s="43"/>
      <c r="P198" s="43"/>
      <c r="Q198" s="43"/>
      <c r="R198" s="43"/>
      <c r="S198" s="43"/>
      <c r="T198" s="71"/>
      <c r="AT198" s="24" t="s">
        <v>186</v>
      </c>
      <c r="AU198" s="24" t="s">
        <v>88</v>
      </c>
    </row>
    <row r="199" spans="2:65" s="11" customFormat="1" x14ac:dyDescent="0.3">
      <c r="B199" s="191"/>
      <c r="D199" s="188" t="s">
        <v>167</v>
      </c>
      <c r="E199" s="192" t="s">
        <v>5</v>
      </c>
      <c r="F199" s="193" t="s">
        <v>88</v>
      </c>
      <c r="H199" s="194">
        <v>2</v>
      </c>
      <c r="I199" s="195"/>
      <c r="L199" s="191"/>
      <c r="M199" s="196"/>
      <c r="N199" s="197"/>
      <c r="O199" s="197"/>
      <c r="P199" s="197"/>
      <c r="Q199" s="197"/>
      <c r="R199" s="197"/>
      <c r="S199" s="197"/>
      <c r="T199" s="198"/>
      <c r="AT199" s="192" t="s">
        <v>167</v>
      </c>
      <c r="AU199" s="192" t="s">
        <v>88</v>
      </c>
      <c r="AV199" s="11" t="s">
        <v>88</v>
      </c>
      <c r="AW199" s="11" t="s">
        <v>41</v>
      </c>
      <c r="AX199" s="11" t="s">
        <v>78</v>
      </c>
      <c r="AY199" s="192" t="s">
        <v>156</v>
      </c>
    </row>
    <row r="200" spans="2:65" s="12" customFormat="1" x14ac:dyDescent="0.3">
      <c r="B200" s="199"/>
      <c r="D200" s="188" t="s">
        <v>167</v>
      </c>
      <c r="E200" s="200" t="s">
        <v>5</v>
      </c>
      <c r="F200" s="201" t="s">
        <v>169</v>
      </c>
      <c r="H200" s="202">
        <v>2</v>
      </c>
      <c r="I200" s="203"/>
      <c r="L200" s="199"/>
      <c r="M200" s="204"/>
      <c r="N200" s="205"/>
      <c r="O200" s="205"/>
      <c r="P200" s="205"/>
      <c r="Q200" s="205"/>
      <c r="R200" s="205"/>
      <c r="S200" s="205"/>
      <c r="T200" s="206"/>
      <c r="AT200" s="200" t="s">
        <v>167</v>
      </c>
      <c r="AU200" s="200" t="s">
        <v>88</v>
      </c>
      <c r="AV200" s="12" t="s">
        <v>163</v>
      </c>
      <c r="AW200" s="12" t="s">
        <v>41</v>
      </c>
      <c r="AX200" s="12" t="s">
        <v>86</v>
      </c>
      <c r="AY200" s="200" t="s">
        <v>156</v>
      </c>
    </row>
    <row r="201" spans="2:65" s="1" customFormat="1" ht="16.5" customHeight="1" x14ac:dyDescent="0.3">
      <c r="B201" s="175"/>
      <c r="C201" s="176" t="s">
        <v>340</v>
      </c>
      <c r="D201" s="176" t="s">
        <v>158</v>
      </c>
      <c r="E201" s="177" t="s">
        <v>1291</v>
      </c>
      <c r="F201" s="178" t="s">
        <v>1292</v>
      </c>
      <c r="G201" s="179" t="s">
        <v>936</v>
      </c>
      <c r="H201" s="180">
        <v>7857</v>
      </c>
      <c r="I201" s="181"/>
      <c r="J201" s="182">
        <f>ROUND(I201*H201,2)</f>
        <v>0</v>
      </c>
      <c r="K201" s="178" t="s">
        <v>162</v>
      </c>
      <c r="L201" s="42"/>
      <c r="M201" s="183" t="s">
        <v>5</v>
      </c>
      <c r="N201" s="184" t="s">
        <v>49</v>
      </c>
      <c r="O201" s="43"/>
      <c r="P201" s="185">
        <f>O201*H201</f>
        <v>0</v>
      </c>
      <c r="Q201" s="185">
        <v>5.0000000000000002E-5</v>
      </c>
      <c r="R201" s="185">
        <f>Q201*H201</f>
        <v>0.39285000000000003</v>
      </c>
      <c r="S201" s="185">
        <v>0</v>
      </c>
      <c r="T201" s="186">
        <f>S201*H201</f>
        <v>0</v>
      </c>
      <c r="AR201" s="24" t="s">
        <v>86</v>
      </c>
      <c r="AT201" s="24" t="s">
        <v>158</v>
      </c>
      <c r="AU201" s="24" t="s">
        <v>88</v>
      </c>
      <c r="AY201" s="24" t="s">
        <v>156</v>
      </c>
      <c r="BE201" s="187">
        <f>IF(N201="základní",J201,0)</f>
        <v>0</v>
      </c>
      <c r="BF201" s="187">
        <f>IF(N201="snížená",J201,0)</f>
        <v>0</v>
      </c>
      <c r="BG201" s="187">
        <f>IF(N201="zákl. přenesená",J201,0)</f>
        <v>0</v>
      </c>
      <c r="BH201" s="187">
        <f>IF(N201="sníž. přenesená",J201,0)</f>
        <v>0</v>
      </c>
      <c r="BI201" s="187">
        <f>IF(N201="nulová",J201,0)</f>
        <v>0</v>
      </c>
      <c r="BJ201" s="24" t="s">
        <v>86</v>
      </c>
      <c r="BK201" s="187">
        <f>ROUND(I201*H201,2)</f>
        <v>0</v>
      </c>
      <c r="BL201" s="24" t="s">
        <v>86</v>
      </c>
      <c r="BM201" s="24" t="s">
        <v>1293</v>
      </c>
    </row>
    <row r="202" spans="2:65" s="11" customFormat="1" x14ac:dyDescent="0.3">
      <c r="B202" s="191"/>
      <c r="D202" s="188" t="s">
        <v>167</v>
      </c>
      <c r="E202" s="192" t="s">
        <v>5</v>
      </c>
      <c r="F202" s="193" t="s">
        <v>1294</v>
      </c>
      <c r="H202" s="194">
        <v>2241</v>
      </c>
      <c r="I202" s="195"/>
      <c r="L202" s="191"/>
      <c r="M202" s="196"/>
      <c r="N202" s="197"/>
      <c r="O202" s="197"/>
      <c r="P202" s="197"/>
      <c r="Q202" s="197"/>
      <c r="R202" s="197"/>
      <c r="S202" s="197"/>
      <c r="T202" s="198"/>
      <c r="AT202" s="192" t="s">
        <v>167</v>
      </c>
      <c r="AU202" s="192" t="s">
        <v>88</v>
      </c>
      <c r="AV202" s="11" t="s">
        <v>88</v>
      </c>
      <c r="AW202" s="11" t="s">
        <v>41</v>
      </c>
      <c r="AX202" s="11" t="s">
        <v>78</v>
      </c>
      <c r="AY202" s="192" t="s">
        <v>156</v>
      </c>
    </row>
    <row r="203" spans="2:65" s="11" customFormat="1" x14ac:dyDescent="0.3">
      <c r="B203" s="191"/>
      <c r="D203" s="188" t="s">
        <v>167</v>
      </c>
      <c r="E203" s="192" t="s">
        <v>5</v>
      </c>
      <c r="F203" s="193" t="s">
        <v>1295</v>
      </c>
      <c r="H203" s="194">
        <v>476</v>
      </c>
      <c r="I203" s="195"/>
      <c r="L203" s="191"/>
      <c r="M203" s="196"/>
      <c r="N203" s="197"/>
      <c r="O203" s="197"/>
      <c r="P203" s="197"/>
      <c r="Q203" s="197"/>
      <c r="R203" s="197"/>
      <c r="S203" s="197"/>
      <c r="T203" s="198"/>
      <c r="AT203" s="192" t="s">
        <v>167</v>
      </c>
      <c r="AU203" s="192" t="s">
        <v>88</v>
      </c>
      <c r="AV203" s="11" t="s">
        <v>88</v>
      </c>
      <c r="AW203" s="11" t="s">
        <v>41</v>
      </c>
      <c r="AX203" s="11" t="s">
        <v>78</v>
      </c>
      <c r="AY203" s="192" t="s">
        <v>156</v>
      </c>
    </row>
    <row r="204" spans="2:65" s="11" customFormat="1" x14ac:dyDescent="0.3">
      <c r="B204" s="191"/>
      <c r="D204" s="188" t="s">
        <v>167</v>
      </c>
      <c r="E204" s="192" t="s">
        <v>5</v>
      </c>
      <c r="F204" s="193" t="s">
        <v>1296</v>
      </c>
      <c r="H204" s="194">
        <v>2520</v>
      </c>
      <c r="I204" s="195"/>
      <c r="L204" s="191"/>
      <c r="M204" s="196"/>
      <c r="N204" s="197"/>
      <c r="O204" s="197"/>
      <c r="P204" s="197"/>
      <c r="Q204" s="197"/>
      <c r="R204" s="197"/>
      <c r="S204" s="197"/>
      <c r="T204" s="198"/>
      <c r="AT204" s="192" t="s">
        <v>167</v>
      </c>
      <c r="AU204" s="192" t="s">
        <v>88</v>
      </c>
      <c r="AV204" s="11" t="s">
        <v>88</v>
      </c>
      <c r="AW204" s="11" t="s">
        <v>41</v>
      </c>
      <c r="AX204" s="11" t="s">
        <v>78</v>
      </c>
      <c r="AY204" s="192" t="s">
        <v>156</v>
      </c>
    </row>
    <row r="205" spans="2:65" s="11" customFormat="1" x14ac:dyDescent="0.3">
      <c r="B205" s="191"/>
      <c r="D205" s="188" t="s">
        <v>167</v>
      </c>
      <c r="E205" s="192" t="s">
        <v>5</v>
      </c>
      <c r="F205" s="193" t="s">
        <v>1297</v>
      </c>
      <c r="H205" s="194">
        <v>700</v>
      </c>
      <c r="I205" s="195"/>
      <c r="L205" s="191"/>
      <c r="M205" s="196"/>
      <c r="N205" s="197"/>
      <c r="O205" s="197"/>
      <c r="P205" s="197"/>
      <c r="Q205" s="197"/>
      <c r="R205" s="197"/>
      <c r="S205" s="197"/>
      <c r="T205" s="198"/>
      <c r="AT205" s="192" t="s">
        <v>167</v>
      </c>
      <c r="AU205" s="192" t="s">
        <v>88</v>
      </c>
      <c r="AV205" s="11" t="s">
        <v>88</v>
      </c>
      <c r="AW205" s="11" t="s">
        <v>41</v>
      </c>
      <c r="AX205" s="11" t="s">
        <v>78</v>
      </c>
      <c r="AY205" s="192" t="s">
        <v>156</v>
      </c>
    </row>
    <row r="206" spans="2:65" s="11" customFormat="1" x14ac:dyDescent="0.3">
      <c r="B206" s="191"/>
      <c r="D206" s="188" t="s">
        <v>167</v>
      </c>
      <c r="E206" s="192" t="s">
        <v>5</v>
      </c>
      <c r="F206" s="193" t="s">
        <v>1298</v>
      </c>
      <c r="H206" s="194">
        <v>1920</v>
      </c>
      <c r="I206" s="195"/>
      <c r="L206" s="191"/>
      <c r="M206" s="196"/>
      <c r="N206" s="197"/>
      <c r="O206" s="197"/>
      <c r="P206" s="197"/>
      <c r="Q206" s="197"/>
      <c r="R206" s="197"/>
      <c r="S206" s="197"/>
      <c r="T206" s="198"/>
      <c r="AT206" s="192" t="s">
        <v>167</v>
      </c>
      <c r="AU206" s="192" t="s">
        <v>88</v>
      </c>
      <c r="AV206" s="11" t="s">
        <v>88</v>
      </c>
      <c r="AW206" s="11" t="s">
        <v>41</v>
      </c>
      <c r="AX206" s="11" t="s">
        <v>78</v>
      </c>
      <c r="AY206" s="192" t="s">
        <v>156</v>
      </c>
    </row>
    <row r="207" spans="2:65" s="12" customFormat="1" x14ac:dyDescent="0.3">
      <c r="B207" s="199"/>
      <c r="D207" s="188" t="s">
        <v>167</v>
      </c>
      <c r="E207" s="200" t="s">
        <v>5</v>
      </c>
      <c r="F207" s="201" t="s">
        <v>169</v>
      </c>
      <c r="H207" s="202">
        <v>7857</v>
      </c>
      <c r="I207" s="203"/>
      <c r="L207" s="199"/>
      <c r="M207" s="204"/>
      <c r="N207" s="205"/>
      <c r="O207" s="205"/>
      <c r="P207" s="205"/>
      <c r="Q207" s="205"/>
      <c r="R207" s="205"/>
      <c r="S207" s="205"/>
      <c r="T207" s="206"/>
      <c r="AT207" s="200" t="s">
        <v>167</v>
      </c>
      <c r="AU207" s="200" t="s">
        <v>88</v>
      </c>
      <c r="AV207" s="12" t="s">
        <v>163</v>
      </c>
      <c r="AW207" s="12" t="s">
        <v>41</v>
      </c>
      <c r="AX207" s="12" t="s">
        <v>86</v>
      </c>
      <c r="AY207" s="200" t="s">
        <v>156</v>
      </c>
    </row>
    <row r="208" spans="2:65" s="1" customFormat="1" ht="16.5" customHeight="1" x14ac:dyDescent="0.3">
      <c r="B208" s="175"/>
      <c r="C208" s="208" t="s">
        <v>382</v>
      </c>
      <c r="D208" s="208" t="s">
        <v>228</v>
      </c>
      <c r="E208" s="209" t="s">
        <v>1299</v>
      </c>
      <c r="F208" s="210" t="s">
        <v>1300</v>
      </c>
      <c r="G208" s="211" t="s">
        <v>300</v>
      </c>
      <c r="H208" s="212">
        <v>68</v>
      </c>
      <c r="I208" s="213"/>
      <c r="J208" s="214">
        <f>ROUND(I208*H208,2)</f>
        <v>0</v>
      </c>
      <c r="K208" s="210" t="s">
        <v>5</v>
      </c>
      <c r="L208" s="215"/>
      <c r="M208" s="216" t="s">
        <v>5</v>
      </c>
      <c r="N208" s="217" t="s">
        <v>49</v>
      </c>
      <c r="O208" s="43"/>
      <c r="P208" s="185">
        <f>O208*H208</f>
        <v>0</v>
      </c>
      <c r="Q208" s="185">
        <v>0</v>
      </c>
      <c r="R208" s="185">
        <f>Q208*H208</f>
        <v>0</v>
      </c>
      <c r="S208" s="185">
        <v>0</v>
      </c>
      <c r="T208" s="186">
        <f>S208*H208</f>
        <v>0</v>
      </c>
      <c r="AR208" s="24" t="s">
        <v>426</v>
      </c>
      <c r="AT208" s="24" t="s">
        <v>228</v>
      </c>
      <c r="AU208" s="24" t="s">
        <v>88</v>
      </c>
      <c r="AY208" s="24" t="s">
        <v>156</v>
      </c>
      <c r="BE208" s="187">
        <f>IF(N208="základní",J208,0)</f>
        <v>0</v>
      </c>
      <c r="BF208" s="187">
        <f>IF(N208="snížená",J208,0)</f>
        <v>0</v>
      </c>
      <c r="BG208" s="187">
        <f>IF(N208="zákl. přenesená",J208,0)</f>
        <v>0</v>
      </c>
      <c r="BH208" s="187">
        <f>IF(N208="sníž. přenesená",J208,0)</f>
        <v>0</v>
      </c>
      <c r="BI208" s="187">
        <f>IF(N208="nulová",J208,0)</f>
        <v>0</v>
      </c>
      <c r="BJ208" s="24" t="s">
        <v>86</v>
      </c>
      <c r="BK208" s="187">
        <f>ROUND(I208*H208,2)</f>
        <v>0</v>
      </c>
      <c r="BL208" s="24" t="s">
        <v>426</v>
      </c>
      <c r="BM208" s="24" t="s">
        <v>1301</v>
      </c>
    </row>
    <row r="209" spans="2:65" s="1" customFormat="1" ht="25.5" customHeight="1" x14ac:dyDescent="0.3">
      <c r="B209" s="42"/>
      <c r="D209" s="188" t="s">
        <v>186</v>
      </c>
      <c r="F209" s="323" t="s">
        <v>2414</v>
      </c>
      <c r="I209" s="150"/>
      <c r="L209" s="42"/>
      <c r="M209" s="190"/>
      <c r="N209" s="43"/>
      <c r="O209" s="43"/>
      <c r="P209" s="43"/>
      <c r="Q209" s="43"/>
      <c r="R209" s="43"/>
      <c r="S209" s="43"/>
      <c r="T209" s="71"/>
      <c r="AT209" s="24" t="s">
        <v>186</v>
      </c>
      <c r="AU209" s="24" t="s">
        <v>88</v>
      </c>
    </row>
    <row r="210" spans="2:65" s="11" customFormat="1" x14ac:dyDescent="0.3">
      <c r="B210" s="191"/>
      <c r="D210" s="188" t="s">
        <v>167</v>
      </c>
      <c r="E210" s="192" t="s">
        <v>5</v>
      </c>
      <c r="F210" s="193" t="s">
        <v>1302</v>
      </c>
      <c r="H210" s="194">
        <v>166</v>
      </c>
      <c r="I210" s="195"/>
      <c r="L210" s="191"/>
      <c r="M210" s="196"/>
      <c r="N210" s="197"/>
      <c r="O210" s="197"/>
      <c r="P210" s="197"/>
      <c r="Q210" s="197"/>
      <c r="R210" s="197"/>
      <c r="S210" s="197"/>
      <c r="T210" s="198"/>
      <c r="AT210" s="192" t="s">
        <v>167</v>
      </c>
      <c r="AU210" s="192" t="s">
        <v>88</v>
      </c>
      <c r="AV210" s="11" t="s">
        <v>88</v>
      </c>
      <c r="AW210" s="11" t="s">
        <v>41</v>
      </c>
      <c r="AX210" s="11" t="s">
        <v>78</v>
      </c>
      <c r="AY210" s="192" t="s">
        <v>156</v>
      </c>
    </row>
    <row r="211" spans="2:65" s="12" customFormat="1" x14ac:dyDescent="0.3">
      <c r="B211" s="199"/>
      <c r="D211" s="188" t="s">
        <v>167</v>
      </c>
      <c r="E211" s="200" t="s">
        <v>5</v>
      </c>
      <c r="F211" s="201" t="s">
        <v>169</v>
      </c>
      <c r="H211" s="202">
        <v>166</v>
      </c>
      <c r="I211" s="203"/>
      <c r="L211" s="199"/>
      <c r="M211" s="204"/>
      <c r="N211" s="205"/>
      <c r="O211" s="205"/>
      <c r="P211" s="205"/>
      <c r="Q211" s="205"/>
      <c r="R211" s="205"/>
      <c r="S211" s="205"/>
      <c r="T211" s="206"/>
      <c r="AT211" s="200" t="s">
        <v>167</v>
      </c>
      <c r="AU211" s="200" t="s">
        <v>88</v>
      </c>
      <c r="AV211" s="12" t="s">
        <v>163</v>
      </c>
      <c r="AW211" s="12" t="s">
        <v>41</v>
      </c>
      <c r="AX211" s="12" t="s">
        <v>86</v>
      </c>
      <c r="AY211" s="200" t="s">
        <v>156</v>
      </c>
    </row>
    <row r="212" spans="2:65" s="1" customFormat="1" ht="16.5" customHeight="1" x14ac:dyDescent="0.3">
      <c r="B212" s="175"/>
      <c r="C212" s="208" t="s">
        <v>343</v>
      </c>
      <c r="D212" s="208" t="s">
        <v>228</v>
      </c>
      <c r="E212" s="209" t="s">
        <v>1303</v>
      </c>
      <c r="F212" s="210" t="s">
        <v>1304</v>
      </c>
      <c r="G212" s="211" t="s">
        <v>300</v>
      </c>
      <c r="H212" s="212">
        <v>166</v>
      </c>
      <c r="I212" s="213"/>
      <c r="J212" s="214">
        <f>ROUND(I212*H212,2)</f>
        <v>0</v>
      </c>
      <c r="K212" s="210" t="s">
        <v>5</v>
      </c>
      <c r="L212" s="215"/>
      <c r="M212" s="216" t="s">
        <v>5</v>
      </c>
      <c r="N212" s="217" t="s">
        <v>49</v>
      </c>
      <c r="O212" s="43"/>
      <c r="P212" s="185">
        <f>O212*H212</f>
        <v>0</v>
      </c>
      <c r="Q212" s="185">
        <v>0</v>
      </c>
      <c r="R212" s="185">
        <f>Q212*H212</f>
        <v>0</v>
      </c>
      <c r="S212" s="185">
        <v>0</v>
      </c>
      <c r="T212" s="186">
        <f>S212*H212</f>
        <v>0</v>
      </c>
      <c r="AR212" s="24" t="s">
        <v>426</v>
      </c>
      <c r="AT212" s="24" t="s">
        <v>228</v>
      </c>
      <c r="AU212" s="24" t="s">
        <v>88</v>
      </c>
      <c r="AY212" s="24" t="s">
        <v>156</v>
      </c>
      <c r="BE212" s="187">
        <f>IF(N212="základní",J212,0)</f>
        <v>0</v>
      </c>
      <c r="BF212" s="187">
        <f>IF(N212="snížená",J212,0)</f>
        <v>0</v>
      </c>
      <c r="BG212" s="187">
        <f>IF(N212="zákl. přenesená",J212,0)</f>
        <v>0</v>
      </c>
      <c r="BH212" s="187">
        <f>IF(N212="sníž. přenesená",J212,0)</f>
        <v>0</v>
      </c>
      <c r="BI212" s="187">
        <f>IF(N212="nulová",J212,0)</f>
        <v>0</v>
      </c>
      <c r="BJ212" s="24" t="s">
        <v>86</v>
      </c>
      <c r="BK212" s="187">
        <f>ROUND(I212*H212,2)</f>
        <v>0</v>
      </c>
      <c r="BL212" s="24" t="s">
        <v>426</v>
      </c>
      <c r="BM212" s="24" t="s">
        <v>1305</v>
      </c>
    </row>
    <row r="213" spans="2:65" s="1" customFormat="1" ht="27" x14ac:dyDescent="0.3">
      <c r="B213" s="42"/>
      <c r="D213" s="188" t="s">
        <v>186</v>
      </c>
      <c r="F213" s="323" t="s">
        <v>2401</v>
      </c>
      <c r="I213" s="150"/>
      <c r="L213" s="42"/>
      <c r="M213" s="190"/>
      <c r="N213" s="43"/>
      <c r="O213" s="43"/>
      <c r="P213" s="43"/>
      <c r="Q213" s="43"/>
      <c r="R213" s="43"/>
      <c r="S213" s="43"/>
      <c r="T213" s="71"/>
      <c r="AT213" s="24" t="s">
        <v>186</v>
      </c>
      <c r="AU213" s="24" t="s">
        <v>88</v>
      </c>
    </row>
    <row r="214" spans="2:65" s="11" customFormat="1" x14ac:dyDescent="0.3">
      <c r="B214" s="191"/>
      <c r="D214" s="188" t="s">
        <v>167</v>
      </c>
      <c r="E214" s="192" t="s">
        <v>5</v>
      </c>
      <c r="F214" s="193" t="s">
        <v>1306</v>
      </c>
      <c r="H214" s="194">
        <v>68</v>
      </c>
      <c r="I214" s="195"/>
      <c r="L214" s="191"/>
      <c r="M214" s="196"/>
      <c r="N214" s="197"/>
      <c r="O214" s="197"/>
      <c r="P214" s="197"/>
      <c r="Q214" s="197"/>
      <c r="R214" s="197"/>
      <c r="S214" s="197"/>
      <c r="T214" s="198"/>
      <c r="AT214" s="192" t="s">
        <v>167</v>
      </c>
      <c r="AU214" s="192" t="s">
        <v>88</v>
      </c>
      <c r="AV214" s="11" t="s">
        <v>88</v>
      </c>
      <c r="AW214" s="11" t="s">
        <v>41</v>
      </c>
      <c r="AX214" s="11" t="s">
        <v>78</v>
      </c>
      <c r="AY214" s="192" t="s">
        <v>156</v>
      </c>
    </row>
    <row r="215" spans="2:65" s="12" customFormat="1" x14ac:dyDescent="0.3">
      <c r="B215" s="199"/>
      <c r="D215" s="188" t="s">
        <v>167</v>
      </c>
      <c r="E215" s="200" t="s">
        <v>5</v>
      </c>
      <c r="F215" s="201" t="s">
        <v>169</v>
      </c>
      <c r="H215" s="202">
        <v>68</v>
      </c>
      <c r="I215" s="203"/>
      <c r="L215" s="199"/>
      <c r="M215" s="204"/>
      <c r="N215" s="205"/>
      <c r="O215" s="205"/>
      <c r="P215" s="205"/>
      <c r="Q215" s="205"/>
      <c r="R215" s="205"/>
      <c r="S215" s="205"/>
      <c r="T215" s="206"/>
      <c r="AT215" s="200" t="s">
        <v>167</v>
      </c>
      <c r="AU215" s="200" t="s">
        <v>88</v>
      </c>
      <c r="AV215" s="12" t="s">
        <v>163</v>
      </c>
      <c r="AW215" s="12" t="s">
        <v>41</v>
      </c>
      <c r="AX215" s="12" t="s">
        <v>86</v>
      </c>
      <c r="AY215" s="200" t="s">
        <v>156</v>
      </c>
    </row>
    <row r="216" spans="2:65" s="1" customFormat="1" ht="16.5" customHeight="1" x14ac:dyDescent="0.3">
      <c r="B216" s="175"/>
      <c r="C216" s="208" t="s">
        <v>387</v>
      </c>
      <c r="D216" s="208" t="s">
        <v>228</v>
      </c>
      <c r="E216" s="209" t="s">
        <v>1307</v>
      </c>
      <c r="F216" s="210" t="s">
        <v>1308</v>
      </c>
      <c r="G216" s="211" t="s">
        <v>300</v>
      </c>
      <c r="H216" s="212">
        <v>12</v>
      </c>
      <c r="I216" s="213"/>
      <c r="J216" s="214">
        <f>ROUND(I216*H216,2)</f>
        <v>0</v>
      </c>
      <c r="K216" s="210" t="s">
        <v>5</v>
      </c>
      <c r="L216" s="215"/>
      <c r="M216" s="216" t="s">
        <v>5</v>
      </c>
      <c r="N216" s="217" t="s">
        <v>49</v>
      </c>
      <c r="O216" s="43"/>
      <c r="P216" s="185">
        <f>O216*H216</f>
        <v>0</v>
      </c>
      <c r="Q216" s="185">
        <v>0</v>
      </c>
      <c r="R216" s="185">
        <f>Q216*H216</f>
        <v>0</v>
      </c>
      <c r="S216" s="185">
        <v>0</v>
      </c>
      <c r="T216" s="186">
        <f>S216*H216</f>
        <v>0</v>
      </c>
      <c r="AR216" s="24" t="s">
        <v>426</v>
      </c>
      <c r="AT216" s="24" t="s">
        <v>228</v>
      </c>
      <c r="AU216" s="24" t="s">
        <v>88</v>
      </c>
      <c r="AY216" s="24" t="s">
        <v>156</v>
      </c>
      <c r="BE216" s="187">
        <f>IF(N216="základní",J216,0)</f>
        <v>0</v>
      </c>
      <c r="BF216" s="187">
        <f>IF(N216="snížená",J216,0)</f>
        <v>0</v>
      </c>
      <c r="BG216" s="187">
        <f>IF(N216="zákl. přenesená",J216,0)</f>
        <v>0</v>
      </c>
      <c r="BH216" s="187">
        <f>IF(N216="sníž. přenesená",J216,0)</f>
        <v>0</v>
      </c>
      <c r="BI216" s="187">
        <f>IF(N216="nulová",J216,0)</f>
        <v>0</v>
      </c>
      <c r="BJ216" s="24" t="s">
        <v>86</v>
      </c>
      <c r="BK216" s="187">
        <f>ROUND(I216*H216,2)</f>
        <v>0</v>
      </c>
      <c r="BL216" s="24" t="s">
        <v>426</v>
      </c>
      <c r="BM216" s="24" t="s">
        <v>1309</v>
      </c>
    </row>
    <row r="217" spans="2:65" s="1" customFormat="1" ht="27" x14ac:dyDescent="0.3">
      <c r="B217" s="42"/>
      <c r="D217" s="188" t="s">
        <v>186</v>
      </c>
      <c r="F217" s="323" t="s">
        <v>2401</v>
      </c>
      <c r="I217" s="150"/>
      <c r="L217" s="42"/>
      <c r="M217" s="190"/>
      <c r="N217" s="43"/>
      <c r="O217" s="43"/>
      <c r="P217" s="43"/>
      <c r="Q217" s="43"/>
      <c r="R217" s="43"/>
      <c r="S217" s="43"/>
      <c r="T217" s="71"/>
      <c r="AT217" s="24" t="s">
        <v>186</v>
      </c>
      <c r="AU217" s="24" t="s">
        <v>88</v>
      </c>
    </row>
    <row r="218" spans="2:65" s="11" customFormat="1" x14ac:dyDescent="0.3">
      <c r="B218" s="191"/>
      <c r="D218" s="188" t="s">
        <v>167</v>
      </c>
      <c r="E218" s="192" t="s">
        <v>5</v>
      </c>
      <c r="F218" s="193" t="s">
        <v>1310</v>
      </c>
      <c r="H218" s="194">
        <v>12</v>
      </c>
      <c r="I218" s="195"/>
      <c r="L218" s="191"/>
      <c r="M218" s="196"/>
      <c r="N218" s="197"/>
      <c r="O218" s="197"/>
      <c r="P218" s="197"/>
      <c r="Q218" s="197"/>
      <c r="R218" s="197"/>
      <c r="S218" s="197"/>
      <c r="T218" s="198"/>
      <c r="AT218" s="192" t="s">
        <v>167</v>
      </c>
      <c r="AU218" s="192" t="s">
        <v>88</v>
      </c>
      <c r="AV218" s="11" t="s">
        <v>88</v>
      </c>
      <c r="AW218" s="11" t="s">
        <v>41</v>
      </c>
      <c r="AX218" s="11" t="s">
        <v>78</v>
      </c>
      <c r="AY218" s="192" t="s">
        <v>156</v>
      </c>
    </row>
    <row r="219" spans="2:65" s="12" customFormat="1" x14ac:dyDescent="0.3">
      <c r="B219" s="199"/>
      <c r="D219" s="188" t="s">
        <v>167</v>
      </c>
      <c r="E219" s="200" t="s">
        <v>5</v>
      </c>
      <c r="F219" s="201" t="s">
        <v>169</v>
      </c>
      <c r="H219" s="202">
        <v>12</v>
      </c>
      <c r="I219" s="203"/>
      <c r="L219" s="199"/>
      <c r="M219" s="204"/>
      <c r="N219" s="205"/>
      <c r="O219" s="205"/>
      <c r="P219" s="205"/>
      <c r="Q219" s="205"/>
      <c r="R219" s="205"/>
      <c r="S219" s="205"/>
      <c r="T219" s="206"/>
      <c r="AT219" s="200" t="s">
        <v>167</v>
      </c>
      <c r="AU219" s="200" t="s">
        <v>88</v>
      </c>
      <c r="AV219" s="12" t="s">
        <v>163</v>
      </c>
      <c r="AW219" s="12" t="s">
        <v>41</v>
      </c>
      <c r="AX219" s="12" t="s">
        <v>86</v>
      </c>
      <c r="AY219" s="200" t="s">
        <v>156</v>
      </c>
    </row>
    <row r="220" spans="2:65" s="1" customFormat="1" ht="16.5" customHeight="1" x14ac:dyDescent="0.3">
      <c r="B220" s="175"/>
      <c r="C220" s="208" t="s">
        <v>346</v>
      </c>
      <c r="D220" s="208" t="s">
        <v>228</v>
      </c>
      <c r="E220" s="209" t="s">
        <v>1311</v>
      </c>
      <c r="F220" s="210" t="s">
        <v>1312</v>
      </c>
      <c r="G220" s="211" t="s">
        <v>300</v>
      </c>
      <c r="H220" s="212">
        <v>5</v>
      </c>
      <c r="I220" s="213"/>
      <c r="J220" s="214">
        <f>ROUND(I220*H220,2)</f>
        <v>0</v>
      </c>
      <c r="K220" s="210" t="s">
        <v>5</v>
      </c>
      <c r="L220" s="215"/>
      <c r="M220" s="216" t="s">
        <v>5</v>
      </c>
      <c r="N220" s="217" t="s">
        <v>49</v>
      </c>
      <c r="O220" s="43"/>
      <c r="P220" s="185">
        <f>O220*H220</f>
        <v>0</v>
      </c>
      <c r="Q220" s="185">
        <v>0</v>
      </c>
      <c r="R220" s="185">
        <f>Q220*H220</f>
        <v>0</v>
      </c>
      <c r="S220" s="185">
        <v>0</v>
      </c>
      <c r="T220" s="186">
        <f>S220*H220</f>
        <v>0</v>
      </c>
      <c r="AR220" s="24" t="s">
        <v>426</v>
      </c>
      <c r="AT220" s="24" t="s">
        <v>228</v>
      </c>
      <c r="AU220" s="24" t="s">
        <v>88</v>
      </c>
      <c r="AY220" s="24" t="s">
        <v>156</v>
      </c>
      <c r="BE220" s="187">
        <f>IF(N220="základní",J220,0)</f>
        <v>0</v>
      </c>
      <c r="BF220" s="187">
        <f>IF(N220="snížená",J220,0)</f>
        <v>0</v>
      </c>
      <c r="BG220" s="187">
        <f>IF(N220="zákl. přenesená",J220,0)</f>
        <v>0</v>
      </c>
      <c r="BH220" s="187">
        <f>IF(N220="sníž. přenesená",J220,0)</f>
        <v>0</v>
      </c>
      <c r="BI220" s="187">
        <f>IF(N220="nulová",J220,0)</f>
        <v>0</v>
      </c>
      <c r="BJ220" s="24" t="s">
        <v>86</v>
      </c>
      <c r="BK220" s="187">
        <f>ROUND(I220*H220,2)</f>
        <v>0</v>
      </c>
      <c r="BL220" s="24" t="s">
        <v>426</v>
      </c>
      <c r="BM220" s="24" t="s">
        <v>1313</v>
      </c>
    </row>
    <row r="221" spans="2:65" s="1" customFormat="1" ht="27" x14ac:dyDescent="0.3">
      <c r="B221" s="42"/>
      <c r="D221" s="188" t="s">
        <v>186</v>
      </c>
      <c r="F221" s="323" t="s">
        <v>2401</v>
      </c>
      <c r="I221" s="150"/>
      <c r="L221" s="42"/>
      <c r="M221" s="190"/>
      <c r="N221" s="43"/>
      <c r="O221" s="43"/>
      <c r="P221" s="43"/>
      <c r="Q221" s="43"/>
      <c r="R221" s="43"/>
      <c r="S221" s="43"/>
      <c r="T221" s="71"/>
      <c r="AT221" s="24" t="s">
        <v>186</v>
      </c>
      <c r="AU221" s="24" t="s">
        <v>88</v>
      </c>
    </row>
    <row r="222" spans="2:65" s="11" customFormat="1" x14ac:dyDescent="0.3">
      <c r="B222" s="191"/>
      <c r="D222" s="188" t="s">
        <v>167</v>
      </c>
      <c r="E222" s="192" t="s">
        <v>5</v>
      </c>
      <c r="F222" s="193" t="s">
        <v>1314</v>
      </c>
      <c r="H222" s="194">
        <v>5</v>
      </c>
      <c r="I222" s="195"/>
      <c r="L222" s="191"/>
      <c r="M222" s="196"/>
      <c r="N222" s="197"/>
      <c r="O222" s="197"/>
      <c r="P222" s="197"/>
      <c r="Q222" s="197"/>
      <c r="R222" s="197"/>
      <c r="S222" s="197"/>
      <c r="T222" s="198"/>
      <c r="AT222" s="192" t="s">
        <v>167</v>
      </c>
      <c r="AU222" s="192" t="s">
        <v>88</v>
      </c>
      <c r="AV222" s="11" t="s">
        <v>88</v>
      </c>
      <c r="AW222" s="11" t="s">
        <v>41</v>
      </c>
      <c r="AX222" s="11" t="s">
        <v>78</v>
      </c>
      <c r="AY222" s="192" t="s">
        <v>156</v>
      </c>
    </row>
    <row r="223" spans="2:65" s="12" customFormat="1" x14ac:dyDescent="0.3">
      <c r="B223" s="199"/>
      <c r="D223" s="188" t="s">
        <v>167</v>
      </c>
      <c r="E223" s="200" t="s">
        <v>5</v>
      </c>
      <c r="F223" s="201" t="s">
        <v>169</v>
      </c>
      <c r="H223" s="202">
        <v>5</v>
      </c>
      <c r="I223" s="203"/>
      <c r="L223" s="199"/>
      <c r="M223" s="204"/>
      <c r="N223" s="205"/>
      <c r="O223" s="205"/>
      <c r="P223" s="205"/>
      <c r="Q223" s="205"/>
      <c r="R223" s="205"/>
      <c r="S223" s="205"/>
      <c r="T223" s="206"/>
      <c r="AT223" s="200" t="s">
        <v>167</v>
      </c>
      <c r="AU223" s="200" t="s">
        <v>88</v>
      </c>
      <c r="AV223" s="12" t="s">
        <v>163</v>
      </c>
      <c r="AW223" s="12" t="s">
        <v>41</v>
      </c>
      <c r="AX223" s="12" t="s">
        <v>86</v>
      </c>
      <c r="AY223" s="200" t="s">
        <v>156</v>
      </c>
    </row>
    <row r="224" spans="2:65" s="1" customFormat="1" ht="16.5" customHeight="1" x14ac:dyDescent="0.3">
      <c r="B224" s="175"/>
      <c r="C224" s="208" t="s">
        <v>390</v>
      </c>
      <c r="D224" s="208" t="s">
        <v>228</v>
      </c>
      <c r="E224" s="209" t="s">
        <v>1315</v>
      </c>
      <c r="F224" s="210" t="s">
        <v>1316</v>
      </c>
      <c r="G224" s="211" t="s">
        <v>300</v>
      </c>
      <c r="H224" s="212">
        <v>16</v>
      </c>
      <c r="I224" s="213"/>
      <c r="J224" s="214">
        <f>ROUND(I224*H224,2)</f>
        <v>0</v>
      </c>
      <c r="K224" s="210" t="s">
        <v>5</v>
      </c>
      <c r="L224" s="215"/>
      <c r="M224" s="216" t="s">
        <v>5</v>
      </c>
      <c r="N224" s="217" t="s">
        <v>49</v>
      </c>
      <c r="O224" s="43"/>
      <c r="P224" s="185">
        <f>O224*H224</f>
        <v>0</v>
      </c>
      <c r="Q224" s="185">
        <v>0</v>
      </c>
      <c r="R224" s="185">
        <f>Q224*H224</f>
        <v>0</v>
      </c>
      <c r="S224" s="185">
        <v>0</v>
      </c>
      <c r="T224" s="186">
        <f>S224*H224</f>
        <v>0</v>
      </c>
      <c r="AR224" s="24" t="s">
        <v>426</v>
      </c>
      <c r="AT224" s="24" t="s">
        <v>228</v>
      </c>
      <c r="AU224" s="24" t="s">
        <v>88</v>
      </c>
      <c r="AY224" s="24" t="s">
        <v>156</v>
      </c>
      <c r="BE224" s="187">
        <f>IF(N224="základní",J224,0)</f>
        <v>0</v>
      </c>
      <c r="BF224" s="187">
        <f>IF(N224="snížená",J224,0)</f>
        <v>0</v>
      </c>
      <c r="BG224" s="187">
        <f>IF(N224="zákl. přenesená",J224,0)</f>
        <v>0</v>
      </c>
      <c r="BH224" s="187">
        <f>IF(N224="sníž. přenesená",J224,0)</f>
        <v>0</v>
      </c>
      <c r="BI224" s="187">
        <f>IF(N224="nulová",J224,0)</f>
        <v>0</v>
      </c>
      <c r="BJ224" s="24" t="s">
        <v>86</v>
      </c>
      <c r="BK224" s="187">
        <f>ROUND(I224*H224,2)</f>
        <v>0</v>
      </c>
      <c r="BL224" s="24" t="s">
        <v>426</v>
      </c>
      <c r="BM224" s="24" t="s">
        <v>1317</v>
      </c>
    </row>
    <row r="225" spans="2:65" s="1" customFormat="1" ht="27" x14ac:dyDescent="0.3">
      <c r="B225" s="42"/>
      <c r="D225" s="188" t="s">
        <v>186</v>
      </c>
      <c r="F225" s="323" t="s">
        <v>2401</v>
      </c>
      <c r="I225" s="150"/>
      <c r="L225" s="42"/>
      <c r="M225" s="190"/>
      <c r="N225" s="43"/>
      <c r="O225" s="43"/>
      <c r="P225" s="43"/>
      <c r="Q225" s="43"/>
      <c r="R225" s="43"/>
      <c r="S225" s="43"/>
      <c r="T225" s="71"/>
      <c r="AT225" s="24" t="s">
        <v>186</v>
      </c>
      <c r="AU225" s="24" t="s">
        <v>88</v>
      </c>
    </row>
    <row r="226" spans="2:65" s="11" customFormat="1" x14ac:dyDescent="0.3">
      <c r="B226" s="191"/>
      <c r="D226" s="188" t="s">
        <v>167</v>
      </c>
      <c r="E226" s="192" t="s">
        <v>5</v>
      </c>
      <c r="F226" s="193" t="s">
        <v>1318</v>
      </c>
      <c r="H226" s="194">
        <v>16</v>
      </c>
      <c r="I226" s="195"/>
      <c r="L226" s="191"/>
      <c r="M226" s="196"/>
      <c r="N226" s="197"/>
      <c r="O226" s="197"/>
      <c r="P226" s="197"/>
      <c r="Q226" s="197"/>
      <c r="R226" s="197"/>
      <c r="S226" s="197"/>
      <c r="T226" s="198"/>
      <c r="AT226" s="192" t="s">
        <v>167</v>
      </c>
      <c r="AU226" s="192" t="s">
        <v>88</v>
      </c>
      <c r="AV226" s="11" t="s">
        <v>88</v>
      </c>
      <c r="AW226" s="11" t="s">
        <v>41</v>
      </c>
      <c r="AX226" s="11" t="s">
        <v>78</v>
      </c>
      <c r="AY226" s="192" t="s">
        <v>156</v>
      </c>
    </row>
    <row r="227" spans="2:65" s="12" customFormat="1" x14ac:dyDescent="0.3">
      <c r="B227" s="199"/>
      <c r="D227" s="188" t="s">
        <v>167</v>
      </c>
      <c r="E227" s="200" t="s">
        <v>5</v>
      </c>
      <c r="F227" s="201" t="s">
        <v>169</v>
      </c>
      <c r="H227" s="202">
        <v>16</v>
      </c>
      <c r="I227" s="203"/>
      <c r="L227" s="199"/>
      <c r="M227" s="204"/>
      <c r="N227" s="205"/>
      <c r="O227" s="205"/>
      <c r="P227" s="205"/>
      <c r="Q227" s="205"/>
      <c r="R227" s="205"/>
      <c r="S227" s="205"/>
      <c r="T227" s="206"/>
      <c r="AT227" s="200" t="s">
        <v>167</v>
      </c>
      <c r="AU227" s="200" t="s">
        <v>88</v>
      </c>
      <c r="AV227" s="12" t="s">
        <v>163</v>
      </c>
      <c r="AW227" s="12" t="s">
        <v>41</v>
      </c>
      <c r="AX227" s="12" t="s">
        <v>86</v>
      </c>
      <c r="AY227" s="200" t="s">
        <v>156</v>
      </c>
    </row>
    <row r="228" spans="2:65" s="1" customFormat="1" ht="25.5" customHeight="1" x14ac:dyDescent="0.3">
      <c r="B228" s="175"/>
      <c r="C228" s="176" t="s">
        <v>349</v>
      </c>
      <c r="D228" s="176" t="s">
        <v>158</v>
      </c>
      <c r="E228" s="177" t="s">
        <v>1319</v>
      </c>
      <c r="F228" s="178" t="s">
        <v>1320</v>
      </c>
      <c r="G228" s="179" t="s">
        <v>901</v>
      </c>
      <c r="H228" s="180">
        <v>352</v>
      </c>
      <c r="I228" s="181"/>
      <c r="J228" s="182">
        <f>ROUND(I228*H228,2)</f>
        <v>0</v>
      </c>
      <c r="K228" s="178" t="s">
        <v>162</v>
      </c>
      <c r="L228" s="42"/>
      <c r="M228" s="183" t="s">
        <v>5</v>
      </c>
      <c r="N228" s="184" t="s">
        <v>49</v>
      </c>
      <c r="O228" s="43"/>
      <c r="P228" s="185">
        <f>O228*H228</f>
        <v>0</v>
      </c>
      <c r="Q228" s="185">
        <v>1.8000000000000001E-4</v>
      </c>
      <c r="R228" s="185">
        <f>Q228*H228</f>
        <v>6.336E-2</v>
      </c>
      <c r="S228" s="185">
        <v>0</v>
      </c>
      <c r="T228" s="186">
        <f>S228*H228</f>
        <v>0</v>
      </c>
      <c r="AR228" s="24" t="s">
        <v>86</v>
      </c>
      <c r="AT228" s="24" t="s">
        <v>158</v>
      </c>
      <c r="AU228" s="24" t="s">
        <v>88</v>
      </c>
      <c r="AY228" s="24" t="s">
        <v>156</v>
      </c>
      <c r="BE228" s="187">
        <f>IF(N228="základní",J228,0)</f>
        <v>0</v>
      </c>
      <c r="BF228" s="187">
        <f>IF(N228="snížená",J228,0)</f>
        <v>0</v>
      </c>
      <c r="BG228" s="187">
        <f>IF(N228="zákl. přenesená",J228,0)</f>
        <v>0</v>
      </c>
      <c r="BH228" s="187">
        <f>IF(N228="sníž. přenesená",J228,0)</f>
        <v>0</v>
      </c>
      <c r="BI228" s="187">
        <f>IF(N228="nulová",J228,0)</f>
        <v>0</v>
      </c>
      <c r="BJ228" s="24" t="s">
        <v>86</v>
      </c>
      <c r="BK228" s="187">
        <f>ROUND(I228*H228,2)</f>
        <v>0</v>
      </c>
      <c r="BL228" s="24" t="s">
        <v>86</v>
      </c>
      <c r="BM228" s="24" t="s">
        <v>1321</v>
      </c>
    </row>
    <row r="229" spans="2:65" s="13" customFormat="1" x14ac:dyDescent="0.3">
      <c r="B229" s="225"/>
      <c r="D229" s="188" t="s">
        <v>167</v>
      </c>
      <c r="E229" s="226" t="s">
        <v>5</v>
      </c>
      <c r="F229" s="227" t="s">
        <v>1207</v>
      </c>
      <c r="H229" s="226" t="s">
        <v>5</v>
      </c>
      <c r="I229" s="228"/>
      <c r="L229" s="225"/>
      <c r="M229" s="229"/>
      <c r="N229" s="230"/>
      <c r="O229" s="230"/>
      <c r="P229" s="230"/>
      <c r="Q229" s="230"/>
      <c r="R229" s="230"/>
      <c r="S229" s="230"/>
      <c r="T229" s="231"/>
      <c r="AT229" s="226" t="s">
        <v>167</v>
      </c>
      <c r="AU229" s="226" t="s">
        <v>88</v>
      </c>
      <c r="AV229" s="13" t="s">
        <v>86</v>
      </c>
      <c r="AW229" s="13" t="s">
        <v>41</v>
      </c>
      <c r="AX229" s="13" t="s">
        <v>78</v>
      </c>
      <c r="AY229" s="226" t="s">
        <v>156</v>
      </c>
    </row>
    <row r="230" spans="2:65" s="11" customFormat="1" ht="27" x14ac:dyDescent="0.3">
      <c r="B230" s="191"/>
      <c r="D230" s="188" t="s">
        <v>167</v>
      </c>
      <c r="E230" s="192" t="s">
        <v>5</v>
      </c>
      <c r="F230" s="193" t="s">
        <v>1322</v>
      </c>
      <c r="H230" s="194">
        <v>349</v>
      </c>
      <c r="I230" s="195"/>
      <c r="L230" s="191"/>
      <c r="M230" s="196"/>
      <c r="N230" s="197"/>
      <c r="O230" s="197"/>
      <c r="P230" s="197"/>
      <c r="Q230" s="197"/>
      <c r="R230" s="197"/>
      <c r="S230" s="197"/>
      <c r="T230" s="198"/>
      <c r="AT230" s="192" t="s">
        <v>167</v>
      </c>
      <c r="AU230" s="192" t="s">
        <v>88</v>
      </c>
      <c r="AV230" s="11" t="s">
        <v>88</v>
      </c>
      <c r="AW230" s="11" t="s">
        <v>41</v>
      </c>
      <c r="AX230" s="11" t="s">
        <v>78</v>
      </c>
      <c r="AY230" s="192" t="s">
        <v>156</v>
      </c>
    </row>
    <row r="231" spans="2:65" s="11" customFormat="1" ht="27" x14ac:dyDescent="0.3">
      <c r="B231" s="191"/>
      <c r="D231" s="188" t="s">
        <v>167</v>
      </c>
      <c r="E231" s="192" t="s">
        <v>5</v>
      </c>
      <c r="F231" s="193" t="s">
        <v>1323</v>
      </c>
      <c r="H231" s="194">
        <v>3</v>
      </c>
      <c r="I231" s="195"/>
      <c r="L231" s="191"/>
      <c r="M231" s="196"/>
      <c r="N231" s="197"/>
      <c r="O231" s="197"/>
      <c r="P231" s="197"/>
      <c r="Q231" s="197"/>
      <c r="R231" s="197"/>
      <c r="S231" s="197"/>
      <c r="T231" s="198"/>
      <c r="AT231" s="192" t="s">
        <v>167</v>
      </c>
      <c r="AU231" s="192" t="s">
        <v>88</v>
      </c>
      <c r="AV231" s="11" t="s">
        <v>88</v>
      </c>
      <c r="AW231" s="11" t="s">
        <v>41</v>
      </c>
      <c r="AX231" s="11" t="s">
        <v>78</v>
      </c>
      <c r="AY231" s="192" t="s">
        <v>156</v>
      </c>
    </row>
    <row r="232" spans="2:65" s="12" customFormat="1" x14ac:dyDescent="0.3">
      <c r="B232" s="199"/>
      <c r="D232" s="188" t="s">
        <v>167</v>
      </c>
      <c r="E232" s="200" t="s">
        <v>5</v>
      </c>
      <c r="F232" s="201" t="s">
        <v>169</v>
      </c>
      <c r="H232" s="202">
        <v>352</v>
      </c>
      <c r="I232" s="203"/>
      <c r="L232" s="199"/>
      <c r="M232" s="204"/>
      <c r="N232" s="205"/>
      <c r="O232" s="205"/>
      <c r="P232" s="205"/>
      <c r="Q232" s="205"/>
      <c r="R232" s="205"/>
      <c r="S232" s="205"/>
      <c r="T232" s="206"/>
      <c r="AT232" s="200" t="s">
        <v>167</v>
      </c>
      <c r="AU232" s="200" t="s">
        <v>88</v>
      </c>
      <c r="AV232" s="12" t="s">
        <v>163</v>
      </c>
      <c r="AW232" s="12" t="s">
        <v>41</v>
      </c>
      <c r="AX232" s="12" t="s">
        <v>86</v>
      </c>
      <c r="AY232" s="200" t="s">
        <v>156</v>
      </c>
    </row>
    <row r="233" spans="2:65" s="1" customFormat="1" ht="16.5" customHeight="1" x14ac:dyDescent="0.3">
      <c r="B233" s="175"/>
      <c r="C233" s="176" t="s">
        <v>395</v>
      </c>
      <c r="D233" s="176" t="s">
        <v>158</v>
      </c>
      <c r="E233" s="177" t="s">
        <v>1324</v>
      </c>
      <c r="F233" s="178" t="s">
        <v>1325</v>
      </c>
      <c r="G233" s="179" t="s">
        <v>306</v>
      </c>
      <c r="H233" s="180">
        <v>86</v>
      </c>
      <c r="I233" s="181"/>
      <c r="J233" s="182">
        <f>ROUND(I233*H233,2)</f>
        <v>0</v>
      </c>
      <c r="K233" s="178" t="s">
        <v>162</v>
      </c>
      <c r="L233" s="42"/>
      <c r="M233" s="183" t="s">
        <v>5</v>
      </c>
      <c r="N233" s="184" t="s">
        <v>49</v>
      </c>
      <c r="O233" s="43"/>
      <c r="P233" s="185">
        <f>O233*H233</f>
        <v>0</v>
      </c>
      <c r="Q233" s="185">
        <v>0</v>
      </c>
      <c r="R233" s="185">
        <f>Q233*H233</f>
        <v>0</v>
      </c>
      <c r="S233" s="185">
        <v>0</v>
      </c>
      <c r="T233" s="186">
        <f>S233*H233</f>
        <v>0</v>
      </c>
      <c r="AR233" s="24" t="s">
        <v>86</v>
      </c>
      <c r="AT233" s="24" t="s">
        <v>158</v>
      </c>
      <c r="AU233" s="24" t="s">
        <v>88</v>
      </c>
      <c r="AY233" s="24" t="s">
        <v>156</v>
      </c>
      <c r="BE233" s="187">
        <f>IF(N233="základní",J233,0)</f>
        <v>0</v>
      </c>
      <c r="BF233" s="187">
        <f>IF(N233="snížená",J233,0)</f>
        <v>0</v>
      </c>
      <c r="BG233" s="187">
        <f>IF(N233="zákl. přenesená",J233,0)</f>
        <v>0</v>
      </c>
      <c r="BH233" s="187">
        <f>IF(N233="sníž. přenesená",J233,0)</f>
        <v>0</v>
      </c>
      <c r="BI233" s="187">
        <f>IF(N233="nulová",J233,0)</f>
        <v>0</v>
      </c>
      <c r="BJ233" s="24" t="s">
        <v>86</v>
      </c>
      <c r="BK233" s="187">
        <f>ROUND(I233*H233,2)</f>
        <v>0</v>
      </c>
      <c r="BL233" s="24" t="s">
        <v>86</v>
      </c>
      <c r="BM233" s="24" t="s">
        <v>1326</v>
      </c>
    </row>
    <row r="234" spans="2:65" s="11" customFormat="1" x14ac:dyDescent="0.3">
      <c r="B234" s="191"/>
      <c r="D234" s="188" t="s">
        <v>167</v>
      </c>
      <c r="E234" s="192" t="s">
        <v>5</v>
      </c>
      <c r="F234" s="193" t="s">
        <v>1327</v>
      </c>
      <c r="H234" s="194">
        <v>86</v>
      </c>
      <c r="I234" s="195"/>
      <c r="L234" s="191"/>
      <c r="M234" s="196"/>
      <c r="N234" s="197"/>
      <c r="O234" s="197"/>
      <c r="P234" s="197"/>
      <c r="Q234" s="197"/>
      <c r="R234" s="197"/>
      <c r="S234" s="197"/>
      <c r="T234" s="198"/>
      <c r="AT234" s="192" t="s">
        <v>167</v>
      </c>
      <c r="AU234" s="192" t="s">
        <v>88</v>
      </c>
      <c r="AV234" s="11" t="s">
        <v>88</v>
      </c>
      <c r="AW234" s="11" t="s">
        <v>41</v>
      </c>
      <c r="AX234" s="11" t="s">
        <v>78</v>
      </c>
      <c r="AY234" s="192" t="s">
        <v>156</v>
      </c>
    </row>
    <row r="235" spans="2:65" s="12" customFormat="1" x14ac:dyDescent="0.3">
      <c r="B235" s="199"/>
      <c r="D235" s="188" t="s">
        <v>167</v>
      </c>
      <c r="E235" s="200" t="s">
        <v>5</v>
      </c>
      <c r="F235" s="201" t="s">
        <v>169</v>
      </c>
      <c r="H235" s="202">
        <v>86</v>
      </c>
      <c r="I235" s="203"/>
      <c r="L235" s="199"/>
      <c r="M235" s="204"/>
      <c r="N235" s="205"/>
      <c r="O235" s="205"/>
      <c r="P235" s="205"/>
      <c r="Q235" s="205"/>
      <c r="R235" s="205"/>
      <c r="S235" s="205"/>
      <c r="T235" s="206"/>
      <c r="AT235" s="200" t="s">
        <v>167</v>
      </c>
      <c r="AU235" s="200" t="s">
        <v>88</v>
      </c>
      <c r="AV235" s="12" t="s">
        <v>163</v>
      </c>
      <c r="AW235" s="12" t="s">
        <v>41</v>
      </c>
      <c r="AX235" s="12" t="s">
        <v>86</v>
      </c>
      <c r="AY235" s="200" t="s">
        <v>156</v>
      </c>
    </row>
    <row r="236" spans="2:65" s="1" customFormat="1" ht="16.5" customHeight="1" x14ac:dyDescent="0.3">
      <c r="B236" s="175"/>
      <c r="C236" s="176" t="s">
        <v>351</v>
      </c>
      <c r="D236" s="176" t="s">
        <v>158</v>
      </c>
      <c r="E236" s="177" t="s">
        <v>1328</v>
      </c>
      <c r="F236" s="178" t="s">
        <v>1329</v>
      </c>
      <c r="G236" s="179" t="s">
        <v>306</v>
      </c>
      <c r="H236" s="180">
        <v>4188</v>
      </c>
      <c r="I236" s="181"/>
      <c r="J236" s="182">
        <f>ROUND(I236*H236,2)</f>
        <v>0</v>
      </c>
      <c r="K236" s="178" t="s">
        <v>162</v>
      </c>
      <c r="L236" s="42"/>
      <c r="M236" s="183" t="s">
        <v>5</v>
      </c>
      <c r="N236" s="184" t="s">
        <v>49</v>
      </c>
      <c r="O236" s="43"/>
      <c r="P236" s="185">
        <f>O236*H236</f>
        <v>0</v>
      </c>
      <c r="Q236" s="185">
        <v>0</v>
      </c>
      <c r="R236" s="185">
        <f>Q236*H236</f>
        <v>0</v>
      </c>
      <c r="S236" s="185">
        <v>0</v>
      </c>
      <c r="T236" s="186">
        <f>S236*H236</f>
        <v>0</v>
      </c>
      <c r="AR236" s="24" t="s">
        <v>86</v>
      </c>
      <c r="AT236" s="24" t="s">
        <v>158</v>
      </c>
      <c r="AU236" s="24" t="s">
        <v>88</v>
      </c>
      <c r="AY236" s="24" t="s">
        <v>156</v>
      </c>
      <c r="BE236" s="187">
        <f>IF(N236="základní",J236,0)</f>
        <v>0</v>
      </c>
      <c r="BF236" s="187">
        <f>IF(N236="snížená",J236,0)</f>
        <v>0</v>
      </c>
      <c r="BG236" s="187">
        <f>IF(N236="zákl. přenesená",J236,0)</f>
        <v>0</v>
      </c>
      <c r="BH236" s="187">
        <f>IF(N236="sníž. přenesená",J236,0)</f>
        <v>0</v>
      </c>
      <c r="BI236" s="187">
        <f>IF(N236="nulová",J236,0)</f>
        <v>0</v>
      </c>
      <c r="BJ236" s="24" t="s">
        <v>86</v>
      </c>
      <c r="BK236" s="187">
        <f>ROUND(I236*H236,2)</f>
        <v>0</v>
      </c>
      <c r="BL236" s="24" t="s">
        <v>86</v>
      </c>
      <c r="BM236" s="24" t="s">
        <v>1330</v>
      </c>
    </row>
    <row r="237" spans="2:65" s="11" customFormat="1" x14ac:dyDescent="0.3">
      <c r="B237" s="191"/>
      <c r="D237" s="188" t="s">
        <v>167</v>
      </c>
      <c r="E237" s="192" t="s">
        <v>5</v>
      </c>
      <c r="F237" s="193" t="s">
        <v>1179</v>
      </c>
      <c r="H237" s="194">
        <v>4188</v>
      </c>
      <c r="I237" s="195"/>
      <c r="L237" s="191"/>
      <c r="M237" s="196"/>
      <c r="N237" s="197"/>
      <c r="O237" s="197"/>
      <c r="P237" s="197"/>
      <c r="Q237" s="197"/>
      <c r="R237" s="197"/>
      <c r="S237" s="197"/>
      <c r="T237" s="198"/>
      <c r="AT237" s="192" t="s">
        <v>167</v>
      </c>
      <c r="AU237" s="192" t="s">
        <v>88</v>
      </c>
      <c r="AV237" s="11" t="s">
        <v>88</v>
      </c>
      <c r="AW237" s="11" t="s">
        <v>41</v>
      </c>
      <c r="AX237" s="11" t="s">
        <v>78</v>
      </c>
      <c r="AY237" s="192" t="s">
        <v>156</v>
      </c>
    </row>
    <row r="238" spans="2:65" s="12" customFormat="1" x14ac:dyDescent="0.3">
      <c r="B238" s="199"/>
      <c r="D238" s="188" t="s">
        <v>167</v>
      </c>
      <c r="E238" s="200" t="s">
        <v>5</v>
      </c>
      <c r="F238" s="201" t="s">
        <v>169</v>
      </c>
      <c r="H238" s="202">
        <v>4188</v>
      </c>
      <c r="I238" s="203"/>
      <c r="L238" s="199"/>
      <c r="M238" s="204"/>
      <c r="N238" s="205"/>
      <c r="O238" s="205"/>
      <c r="P238" s="205"/>
      <c r="Q238" s="205"/>
      <c r="R238" s="205"/>
      <c r="S238" s="205"/>
      <c r="T238" s="206"/>
      <c r="AT238" s="200" t="s">
        <v>167</v>
      </c>
      <c r="AU238" s="200" t="s">
        <v>88</v>
      </c>
      <c r="AV238" s="12" t="s">
        <v>163</v>
      </c>
      <c r="AW238" s="12" t="s">
        <v>41</v>
      </c>
      <c r="AX238" s="12" t="s">
        <v>86</v>
      </c>
      <c r="AY238" s="200" t="s">
        <v>156</v>
      </c>
    </row>
    <row r="239" spans="2:65" s="1" customFormat="1" ht="16.5" customHeight="1" x14ac:dyDescent="0.3">
      <c r="B239" s="175"/>
      <c r="C239" s="176" t="s">
        <v>398</v>
      </c>
      <c r="D239" s="176" t="s">
        <v>158</v>
      </c>
      <c r="E239" s="177" t="s">
        <v>1331</v>
      </c>
      <c r="F239" s="178" t="s">
        <v>1332</v>
      </c>
      <c r="G239" s="179" t="s">
        <v>962</v>
      </c>
      <c r="H239" s="180">
        <v>1</v>
      </c>
      <c r="I239" s="181"/>
      <c r="J239" s="182">
        <f>ROUND(I239*H239,2)</f>
        <v>0</v>
      </c>
      <c r="K239" s="178" t="s">
        <v>162</v>
      </c>
      <c r="L239" s="42"/>
      <c r="M239" s="183" t="s">
        <v>5</v>
      </c>
      <c r="N239" s="184" t="s">
        <v>49</v>
      </c>
      <c r="O239" s="43"/>
      <c r="P239" s="185">
        <f>O239*H239</f>
        <v>0</v>
      </c>
      <c r="Q239" s="185">
        <v>0</v>
      </c>
      <c r="R239" s="185">
        <f>Q239*H239</f>
        <v>0</v>
      </c>
      <c r="S239" s="185">
        <v>0</v>
      </c>
      <c r="T239" s="186">
        <f>S239*H239</f>
        <v>0</v>
      </c>
      <c r="AR239" s="24" t="s">
        <v>86</v>
      </c>
      <c r="AT239" s="24" t="s">
        <v>158</v>
      </c>
      <c r="AU239" s="24" t="s">
        <v>88</v>
      </c>
      <c r="AY239" s="24" t="s">
        <v>156</v>
      </c>
      <c r="BE239" s="187">
        <f>IF(N239="základní",J239,0)</f>
        <v>0</v>
      </c>
      <c r="BF239" s="187">
        <f>IF(N239="snížená",J239,0)</f>
        <v>0</v>
      </c>
      <c r="BG239" s="187">
        <f>IF(N239="zákl. přenesená",J239,0)</f>
        <v>0</v>
      </c>
      <c r="BH239" s="187">
        <f>IF(N239="sníž. přenesená",J239,0)</f>
        <v>0</v>
      </c>
      <c r="BI239" s="187">
        <f>IF(N239="nulová",J239,0)</f>
        <v>0</v>
      </c>
      <c r="BJ239" s="24" t="s">
        <v>86</v>
      </c>
      <c r="BK239" s="187">
        <f>ROUND(I239*H239,2)</f>
        <v>0</v>
      </c>
      <c r="BL239" s="24" t="s">
        <v>86</v>
      </c>
      <c r="BM239" s="24" t="s">
        <v>1333</v>
      </c>
    </row>
    <row r="240" spans="2:65" s="11" customFormat="1" x14ac:dyDescent="0.3">
      <c r="B240" s="191"/>
      <c r="D240" s="188" t="s">
        <v>167</v>
      </c>
      <c r="E240" s="192" t="s">
        <v>5</v>
      </c>
      <c r="F240" s="193" t="s">
        <v>86</v>
      </c>
      <c r="H240" s="194">
        <v>1</v>
      </c>
      <c r="I240" s="195"/>
      <c r="L240" s="191"/>
      <c r="M240" s="196"/>
      <c r="N240" s="197"/>
      <c r="O240" s="197"/>
      <c r="P240" s="197"/>
      <c r="Q240" s="197"/>
      <c r="R240" s="197"/>
      <c r="S240" s="197"/>
      <c r="T240" s="198"/>
      <c r="AT240" s="192" t="s">
        <v>167</v>
      </c>
      <c r="AU240" s="192" t="s">
        <v>88</v>
      </c>
      <c r="AV240" s="11" t="s">
        <v>88</v>
      </c>
      <c r="AW240" s="11" t="s">
        <v>41</v>
      </c>
      <c r="AX240" s="11" t="s">
        <v>78</v>
      </c>
      <c r="AY240" s="192" t="s">
        <v>156</v>
      </c>
    </row>
    <row r="241" spans="2:65" s="12" customFormat="1" x14ac:dyDescent="0.3">
      <c r="B241" s="199"/>
      <c r="D241" s="188" t="s">
        <v>167</v>
      </c>
      <c r="E241" s="200" t="s">
        <v>5</v>
      </c>
      <c r="F241" s="201" t="s">
        <v>169</v>
      </c>
      <c r="H241" s="202">
        <v>1</v>
      </c>
      <c r="I241" s="203"/>
      <c r="L241" s="199"/>
      <c r="M241" s="204"/>
      <c r="N241" s="205"/>
      <c r="O241" s="205"/>
      <c r="P241" s="205"/>
      <c r="Q241" s="205"/>
      <c r="R241" s="205"/>
      <c r="S241" s="205"/>
      <c r="T241" s="206"/>
      <c r="AT241" s="200" t="s">
        <v>167</v>
      </c>
      <c r="AU241" s="200" t="s">
        <v>88</v>
      </c>
      <c r="AV241" s="12" t="s">
        <v>163</v>
      </c>
      <c r="AW241" s="12" t="s">
        <v>41</v>
      </c>
      <c r="AX241" s="12" t="s">
        <v>86</v>
      </c>
      <c r="AY241" s="200" t="s">
        <v>156</v>
      </c>
    </row>
    <row r="242" spans="2:65" s="1" customFormat="1" ht="16.5" customHeight="1" x14ac:dyDescent="0.3">
      <c r="B242" s="175"/>
      <c r="C242" s="176" t="s">
        <v>354</v>
      </c>
      <c r="D242" s="176" t="s">
        <v>158</v>
      </c>
      <c r="E242" s="177" t="s">
        <v>1334</v>
      </c>
      <c r="F242" s="178" t="s">
        <v>1335</v>
      </c>
      <c r="G242" s="179" t="s">
        <v>962</v>
      </c>
      <c r="H242" s="180">
        <v>1</v>
      </c>
      <c r="I242" s="181"/>
      <c r="J242" s="182">
        <f>ROUND(I242*H242,2)</f>
        <v>0</v>
      </c>
      <c r="K242" s="178" t="s">
        <v>162</v>
      </c>
      <c r="L242" s="42"/>
      <c r="M242" s="183" t="s">
        <v>5</v>
      </c>
      <c r="N242" s="184" t="s">
        <v>49</v>
      </c>
      <c r="O242" s="43"/>
      <c r="P242" s="185">
        <f>O242*H242</f>
        <v>0</v>
      </c>
      <c r="Q242" s="185">
        <v>0</v>
      </c>
      <c r="R242" s="185">
        <f>Q242*H242</f>
        <v>0</v>
      </c>
      <c r="S242" s="185">
        <v>0</v>
      </c>
      <c r="T242" s="186">
        <f>S242*H242</f>
        <v>0</v>
      </c>
      <c r="AR242" s="24" t="s">
        <v>86</v>
      </c>
      <c r="AT242" s="24" t="s">
        <v>158</v>
      </c>
      <c r="AU242" s="24" t="s">
        <v>88</v>
      </c>
      <c r="AY242" s="24" t="s">
        <v>156</v>
      </c>
      <c r="BE242" s="187">
        <f>IF(N242="základní",J242,0)</f>
        <v>0</v>
      </c>
      <c r="BF242" s="187">
        <f>IF(N242="snížená",J242,0)</f>
        <v>0</v>
      </c>
      <c r="BG242" s="187">
        <f>IF(N242="zákl. přenesená",J242,0)</f>
        <v>0</v>
      </c>
      <c r="BH242" s="187">
        <f>IF(N242="sníž. přenesená",J242,0)</f>
        <v>0</v>
      </c>
      <c r="BI242" s="187">
        <f>IF(N242="nulová",J242,0)</f>
        <v>0</v>
      </c>
      <c r="BJ242" s="24" t="s">
        <v>86</v>
      </c>
      <c r="BK242" s="187">
        <f>ROUND(I242*H242,2)</f>
        <v>0</v>
      </c>
      <c r="BL242" s="24" t="s">
        <v>86</v>
      </c>
      <c r="BM242" s="24" t="s">
        <v>1336</v>
      </c>
    </row>
    <row r="243" spans="2:65" s="11" customFormat="1" x14ac:dyDescent="0.3">
      <c r="B243" s="191"/>
      <c r="D243" s="188" t="s">
        <v>167</v>
      </c>
      <c r="E243" s="192" t="s">
        <v>5</v>
      </c>
      <c r="F243" s="193" t="s">
        <v>86</v>
      </c>
      <c r="H243" s="194">
        <v>1</v>
      </c>
      <c r="I243" s="195"/>
      <c r="L243" s="191"/>
      <c r="M243" s="196"/>
      <c r="N243" s="197"/>
      <c r="O243" s="197"/>
      <c r="P243" s="197"/>
      <c r="Q243" s="197"/>
      <c r="R243" s="197"/>
      <c r="S243" s="197"/>
      <c r="T243" s="198"/>
      <c r="AT243" s="192" t="s">
        <v>167</v>
      </c>
      <c r="AU243" s="192" t="s">
        <v>88</v>
      </c>
      <c r="AV243" s="11" t="s">
        <v>88</v>
      </c>
      <c r="AW243" s="11" t="s">
        <v>41</v>
      </c>
      <c r="AX243" s="11" t="s">
        <v>78</v>
      </c>
      <c r="AY243" s="192" t="s">
        <v>156</v>
      </c>
    </row>
    <row r="244" spans="2:65" s="12" customFormat="1" x14ac:dyDescent="0.3">
      <c r="B244" s="199"/>
      <c r="D244" s="188" t="s">
        <v>167</v>
      </c>
      <c r="E244" s="200" t="s">
        <v>5</v>
      </c>
      <c r="F244" s="201" t="s">
        <v>169</v>
      </c>
      <c r="H244" s="202">
        <v>1</v>
      </c>
      <c r="I244" s="203"/>
      <c r="L244" s="199"/>
      <c r="M244" s="204"/>
      <c r="N244" s="205"/>
      <c r="O244" s="205"/>
      <c r="P244" s="205"/>
      <c r="Q244" s="205"/>
      <c r="R244" s="205"/>
      <c r="S244" s="205"/>
      <c r="T244" s="206"/>
      <c r="AT244" s="200" t="s">
        <v>167</v>
      </c>
      <c r="AU244" s="200" t="s">
        <v>88</v>
      </c>
      <c r="AV244" s="12" t="s">
        <v>163</v>
      </c>
      <c r="AW244" s="12" t="s">
        <v>41</v>
      </c>
      <c r="AX244" s="12" t="s">
        <v>86</v>
      </c>
      <c r="AY244" s="200" t="s">
        <v>156</v>
      </c>
    </row>
    <row r="245" spans="2:65" s="1" customFormat="1" ht="16.5" customHeight="1" x14ac:dyDescent="0.3">
      <c r="B245" s="175"/>
      <c r="C245" s="176" t="s">
        <v>401</v>
      </c>
      <c r="D245" s="176" t="s">
        <v>158</v>
      </c>
      <c r="E245" s="177" t="s">
        <v>1337</v>
      </c>
      <c r="F245" s="178" t="s">
        <v>1338</v>
      </c>
      <c r="G245" s="179" t="s">
        <v>306</v>
      </c>
      <c r="H245" s="180">
        <v>86</v>
      </c>
      <c r="I245" s="181"/>
      <c r="J245" s="182">
        <f>ROUND(I245*H245,2)</f>
        <v>0</v>
      </c>
      <c r="K245" s="178" t="s">
        <v>162</v>
      </c>
      <c r="L245" s="42"/>
      <c r="M245" s="183" t="s">
        <v>5</v>
      </c>
      <c r="N245" s="184" t="s">
        <v>49</v>
      </c>
      <c r="O245" s="43"/>
      <c r="P245" s="185">
        <f>O245*H245</f>
        <v>0</v>
      </c>
      <c r="Q245" s="185">
        <v>0</v>
      </c>
      <c r="R245" s="185">
        <f>Q245*H245</f>
        <v>0</v>
      </c>
      <c r="S245" s="185">
        <v>0</v>
      </c>
      <c r="T245" s="186">
        <f>S245*H245</f>
        <v>0</v>
      </c>
      <c r="AR245" s="24" t="s">
        <v>86</v>
      </c>
      <c r="AT245" s="24" t="s">
        <v>158</v>
      </c>
      <c r="AU245" s="24" t="s">
        <v>88</v>
      </c>
      <c r="AY245" s="24" t="s">
        <v>156</v>
      </c>
      <c r="BE245" s="187">
        <f>IF(N245="základní",J245,0)</f>
        <v>0</v>
      </c>
      <c r="BF245" s="187">
        <f>IF(N245="snížená",J245,0)</f>
        <v>0</v>
      </c>
      <c r="BG245" s="187">
        <f>IF(N245="zákl. přenesená",J245,0)</f>
        <v>0</v>
      </c>
      <c r="BH245" s="187">
        <f>IF(N245="sníž. přenesená",J245,0)</f>
        <v>0</v>
      </c>
      <c r="BI245" s="187">
        <f>IF(N245="nulová",J245,0)</f>
        <v>0</v>
      </c>
      <c r="BJ245" s="24" t="s">
        <v>86</v>
      </c>
      <c r="BK245" s="187">
        <f>ROUND(I245*H245,2)</f>
        <v>0</v>
      </c>
      <c r="BL245" s="24" t="s">
        <v>86</v>
      </c>
      <c r="BM245" s="24" t="s">
        <v>1339</v>
      </c>
    </row>
    <row r="246" spans="2:65" s="11" customFormat="1" x14ac:dyDescent="0.3">
      <c r="B246" s="191"/>
      <c r="D246" s="188" t="s">
        <v>167</v>
      </c>
      <c r="E246" s="192" t="s">
        <v>5</v>
      </c>
      <c r="F246" s="193" t="s">
        <v>394</v>
      </c>
      <c r="H246" s="194">
        <v>86</v>
      </c>
      <c r="I246" s="195"/>
      <c r="L246" s="191"/>
      <c r="M246" s="196"/>
      <c r="N246" s="197"/>
      <c r="O246" s="197"/>
      <c r="P246" s="197"/>
      <c r="Q246" s="197"/>
      <c r="R246" s="197"/>
      <c r="S246" s="197"/>
      <c r="T246" s="198"/>
      <c r="AT246" s="192" t="s">
        <v>167</v>
      </c>
      <c r="AU246" s="192" t="s">
        <v>88</v>
      </c>
      <c r="AV246" s="11" t="s">
        <v>88</v>
      </c>
      <c r="AW246" s="11" t="s">
        <v>41</v>
      </c>
      <c r="AX246" s="11" t="s">
        <v>78</v>
      </c>
      <c r="AY246" s="192" t="s">
        <v>156</v>
      </c>
    </row>
    <row r="247" spans="2:65" s="12" customFormat="1" x14ac:dyDescent="0.3">
      <c r="B247" s="199"/>
      <c r="D247" s="188" t="s">
        <v>167</v>
      </c>
      <c r="E247" s="200" t="s">
        <v>5</v>
      </c>
      <c r="F247" s="201" t="s">
        <v>169</v>
      </c>
      <c r="H247" s="202">
        <v>86</v>
      </c>
      <c r="I247" s="203"/>
      <c r="L247" s="199"/>
      <c r="M247" s="204"/>
      <c r="N247" s="205"/>
      <c r="O247" s="205"/>
      <c r="P247" s="205"/>
      <c r="Q247" s="205"/>
      <c r="R247" s="205"/>
      <c r="S247" s="205"/>
      <c r="T247" s="206"/>
      <c r="AT247" s="200" t="s">
        <v>167</v>
      </c>
      <c r="AU247" s="200" t="s">
        <v>88</v>
      </c>
      <c r="AV247" s="12" t="s">
        <v>163</v>
      </c>
      <c r="AW247" s="12" t="s">
        <v>41</v>
      </c>
      <c r="AX247" s="12" t="s">
        <v>86</v>
      </c>
      <c r="AY247" s="200" t="s">
        <v>156</v>
      </c>
    </row>
    <row r="248" spans="2:65" s="1" customFormat="1" ht="16.5" customHeight="1" x14ac:dyDescent="0.3">
      <c r="B248" s="175"/>
      <c r="C248" s="176" t="s">
        <v>356</v>
      </c>
      <c r="D248" s="176" t="s">
        <v>158</v>
      </c>
      <c r="E248" s="177" t="s">
        <v>1340</v>
      </c>
      <c r="F248" s="178" t="s">
        <v>1341</v>
      </c>
      <c r="G248" s="179" t="s">
        <v>306</v>
      </c>
      <c r="H248" s="180">
        <v>4188</v>
      </c>
      <c r="I248" s="181"/>
      <c r="J248" s="182">
        <f>ROUND(I248*H248,2)</f>
        <v>0</v>
      </c>
      <c r="K248" s="178" t="s">
        <v>162</v>
      </c>
      <c r="L248" s="42"/>
      <c r="M248" s="183" t="s">
        <v>5</v>
      </c>
      <c r="N248" s="184" t="s">
        <v>49</v>
      </c>
      <c r="O248" s="43"/>
      <c r="P248" s="185">
        <f>O248*H248</f>
        <v>0</v>
      </c>
      <c r="Q248" s="185">
        <v>0</v>
      </c>
      <c r="R248" s="185">
        <f>Q248*H248</f>
        <v>0</v>
      </c>
      <c r="S248" s="185">
        <v>0</v>
      </c>
      <c r="T248" s="186">
        <f>S248*H248</f>
        <v>0</v>
      </c>
      <c r="AR248" s="24" t="s">
        <v>86</v>
      </c>
      <c r="AT248" s="24" t="s">
        <v>158</v>
      </c>
      <c r="AU248" s="24" t="s">
        <v>88</v>
      </c>
      <c r="AY248" s="24" t="s">
        <v>156</v>
      </c>
      <c r="BE248" s="187">
        <f>IF(N248="základní",J248,0)</f>
        <v>0</v>
      </c>
      <c r="BF248" s="187">
        <f>IF(N248="snížená",J248,0)</f>
        <v>0</v>
      </c>
      <c r="BG248" s="187">
        <f>IF(N248="zákl. přenesená",J248,0)</f>
        <v>0</v>
      </c>
      <c r="BH248" s="187">
        <f>IF(N248="sníž. přenesená",J248,0)</f>
        <v>0</v>
      </c>
      <c r="BI248" s="187">
        <f>IF(N248="nulová",J248,0)</f>
        <v>0</v>
      </c>
      <c r="BJ248" s="24" t="s">
        <v>86</v>
      </c>
      <c r="BK248" s="187">
        <f>ROUND(I248*H248,2)</f>
        <v>0</v>
      </c>
      <c r="BL248" s="24" t="s">
        <v>86</v>
      </c>
      <c r="BM248" s="24" t="s">
        <v>1342</v>
      </c>
    </row>
    <row r="249" spans="2:65" s="11" customFormat="1" x14ac:dyDescent="0.3">
      <c r="B249" s="191"/>
      <c r="D249" s="188" t="s">
        <v>167</v>
      </c>
      <c r="E249" s="192" t="s">
        <v>5</v>
      </c>
      <c r="F249" s="193" t="s">
        <v>1179</v>
      </c>
      <c r="H249" s="194">
        <v>4188</v>
      </c>
      <c r="I249" s="195"/>
      <c r="L249" s="191"/>
      <c r="M249" s="196"/>
      <c r="N249" s="197"/>
      <c r="O249" s="197"/>
      <c r="P249" s="197"/>
      <c r="Q249" s="197"/>
      <c r="R249" s="197"/>
      <c r="S249" s="197"/>
      <c r="T249" s="198"/>
      <c r="AT249" s="192" t="s">
        <v>167</v>
      </c>
      <c r="AU249" s="192" t="s">
        <v>88</v>
      </c>
      <c r="AV249" s="11" t="s">
        <v>88</v>
      </c>
      <c r="AW249" s="11" t="s">
        <v>41</v>
      </c>
      <c r="AX249" s="11" t="s">
        <v>78</v>
      </c>
      <c r="AY249" s="192" t="s">
        <v>156</v>
      </c>
    </row>
    <row r="250" spans="2:65" s="12" customFormat="1" x14ac:dyDescent="0.3">
      <c r="B250" s="199"/>
      <c r="D250" s="188" t="s">
        <v>167</v>
      </c>
      <c r="E250" s="200" t="s">
        <v>5</v>
      </c>
      <c r="F250" s="201" t="s">
        <v>169</v>
      </c>
      <c r="H250" s="202">
        <v>4188</v>
      </c>
      <c r="I250" s="203"/>
      <c r="L250" s="199"/>
      <c r="M250" s="204"/>
      <c r="N250" s="205"/>
      <c r="O250" s="205"/>
      <c r="P250" s="205"/>
      <c r="Q250" s="205"/>
      <c r="R250" s="205"/>
      <c r="S250" s="205"/>
      <c r="T250" s="206"/>
      <c r="AT250" s="200" t="s">
        <v>167</v>
      </c>
      <c r="AU250" s="200" t="s">
        <v>88</v>
      </c>
      <c r="AV250" s="12" t="s">
        <v>163</v>
      </c>
      <c r="AW250" s="12" t="s">
        <v>41</v>
      </c>
      <c r="AX250" s="12" t="s">
        <v>86</v>
      </c>
      <c r="AY250" s="200" t="s">
        <v>156</v>
      </c>
    </row>
    <row r="251" spans="2:65" s="1" customFormat="1" ht="16.5" customHeight="1" x14ac:dyDescent="0.3">
      <c r="B251" s="175"/>
      <c r="C251" s="176" t="s">
        <v>404</v>
      </c>
      <c r="D251" s="176" t="s">
        <v>158</v>
      </c>
      <c r="E251" s="177" t="s">
        <v>1343</v>
      </c>
      <c r="F251" s="178" t="s">
        <v>1344</v>
      </c>
      <c r="G251" s="179" t="s">
        <v>217</v>
      </c>
      <c r="H251" s="180">
        <v>210.32400000000001</v>
      </c>
      <c r="I251" s="181"/>
      <c r="J251" s="182">
        <f>ROUND(I251*H251,2)</f>
        <v>0</v>
      </c>
      <c r="K251" s="178" t="s">
        <v>5</v>
      </c>
      <c r="L251" s="42"/>
      <c r="M251" s="183" t="s">
        <v>5</v>
      </c>
      <c r="N251" s="184" t="s">
        <v>49</v>
      </c>
      <c r="O251" s="43"/>
      <c r="P251" s="185">
        <f>O251*H251</f>
        <v>0</v>
      </c>
      <c r="Q251" s="185">
        <v>0</v>
      </c>
      <c r="R251" s="185">
        <f>Q251*H251</f>
        <v>0</v>
      </c>
      <c r="S251" s="185">
        <v>0</v>
      </c>
      <c r="T251" s="186">
        <f>S251*H251</f>
        <v>0</v>
      </c>
      <c r="AR251" s="24" t="s">
        <v>86</v>
      </c>
      <c r="AT251" s="24" t="s">
        <v>158</v>
      </c>
      <c r="AU251" s="24" t="s">
        <v>88</v>
      </c>
      <c r="AY251" s="24" t="s">
        <v>156</v>
      </c>
      <c r="BE251" s="187">
        <f>IF(N251="základní",J251,0)</f>
        <v>0</v>
      </c>
      <c r="BF251" s="187">
        <f>IF(N251="snížená",J251,0)</f>
        <v>0</v>
      </c>
      <c r="BG251" s="187">
        <f>IF(N251="zákl. přenesená",J251,0)</f>
        <v>0</v>
      </c>
      <c r="BH251" s="187">
        <f>IF(N251="sníž. přenesená",J251,0)</f>
        <v>0</v>
      </c>
      <c r="BI251" s="187">
        <f>IF(N251="nulová",J251,0)</f>
        <v>0</v>
      </c>
      <c r="BJ251" s="24" t="s">
        <v>86</v>
      </c>
      <c r="BK251" s="187">
        <f>ROUND(I251*H251,2)</f>
        <v>0</v>
      </c>
      <c r="BL251" s="24" t="s">
        <v>86</v>
      </c>
      <c r="BM251" s="24" t="s">
        <v>1345</v>
      </c>
    </row>
    <row r="252" spans="2:65" s="13" customFormat="1" x14ac:dyDescent="0.3">
      <c r="B252" s="225"/>
      <c r="D252" s="188" t="s">
        <v>167</v>
      </c>
      <c r="E252" s="226" t="s">
        <v>5</v>
      </c>
      <c r="F252" s="227" t="s">
        <v>1346</v>
      </c>
      <c r="H252" s="226" t="s">
        <v>5</v>
      </c>
      <c r="I252" s="228"/>
      <c r="L252" s="225"/>
      <c r="M252" s="229"/>
      <c r="N252" s="230"/>
      <c r="O252" s="230"/>
      <c r="P252" s="230"/>
      <c r="Q252" s="230"/>
      <c r="R252" s="230"/>
      <c r="S252" s="230"/>
      <c r="T252" s="231"/>
      <c r="AT252" s="226" t="s">
        <v>167</v>
      </c>
      <c r="AU252" s="226" t="s">
        <v>88</v>
      </c>
      <c r="AV252" s="13" t="s">
        <v>86</v>
      </c>
      <c r="AW252" s="13" t="s">
        <v>41</v>
      </c>
      <c r="AX252" s="13" t="s">
        <v>78</v>
      </c>
      <c r="AY252" s="226" t="s">
        <v>156</v>
      </c>
    </row>
    <row r="253" spans="2:65" s="11" customFormat="1" x14ac:dyDescent="0.3">
      <c r="B253" s="191"/>
      <c r="D253" s="188" t="s">
        <v>167</v>
      </c>
      <c r="E253" s="192" t="s">
        <v>5</v>
      </c>
      <c r="F253" s="193" t="s">
        <v>1347</v>
      </c>
      <c r="H253" s="194">
        <v>0.92400000000000004</v>
      </c>
      <c r="I253" s="195"/>
      <c r="L253" s="191"/>
      <c r="M253" s="196"/>
      <c r="N253" s="197"/>
      <c r="O253" s="197"/>
      <c r="P253" s="197"/>
      <c r="Q253" s="197"/>
      <c r="R253" s="197"/>
      <c r="S253" s="197"/>
      <c r="T253" s="198"/>
      <c r="AT253" s="192" t="s">
        <v>167</v>
      </c>
      <c r="AU253" s="192" t="s">
        <v>88</v>
      </c>
      <c r="AV253" s="11" t="s">
        <v>88</v>
      </c>
      <c r="AW253" s="11" t="s">
        <v>41</v>
      </c>
      <c r="AX253" s="11" t="s">
        <v>78</v>
      </c>
      <c r="AY253" s="192" t="s">
        <v>156</v>
      </c>
    </row>
    <row r="254" spans="2:65" s="11" customFormat="1" x14ac:dyDescent="0.3">
      <c r="B254" s="191"/>
      <c r="D254" s="188" t="s">
        <v>167</v>
      </c>
      <c r="E254" s="192" t="s">
        <v>5</v>
      </c>
      <c r="F254" s="193" t="s">
        <v>1348</v>
      </c>
      <c r="H254" s="194">
        <v>209.4</v>
      </c>
      <c r="I254" s="195"/>
      <c r="L254" s="191"/>
      <c r="M254" s="196"/>
      <c r="N254" s="197"/>
      <c r="O254" s="197"/>
      <c r="P254" s="197"/>
      <c r="Q254" s="197"/>
      <c r="R254" s="197"/>
      <c r="S254" s="197"/>
      <c r="T254" s="198"/>
      <c r="AT254" s="192" t="s">
        <v>167</v>
      </c>
      <c r="AU254" s="192" t="s">
        <v>88</v>
      </c>
      <c r="AV254" s="11" t="s">
        <v>88</v>
      </c>
      <c r="AW254" s="11" t="s">
        <v>41</v>
      </c>
      <c r="AX254" s="11" t="s">
        <v>78</v>
      </c>
      <c r="AY254" s="192" t="s">
        <v>156</v>
      </c>
    </row>
    <row r="255" spans="2:65" s="12" customFormat="1" x14ac:dyDescent="0.3">
      <c r="B255" s="199"/>
      <c r="D255" s="188" t="s">
        <v>167</v>
      </c>
      <c r="E255" s="200" t="s">
        <v>5</v>
      </c>
      <c r="F255" s="201" t="s">
        <v>169</v>
      </c>
      <c r="H255" s="202">
        <v>210.32400000000001</v>
      </c>
      <c r="I255" s="203"/>
      <c r="L255" s="199"/>
      <c r="M255" s="204"/>
      <c r="N255" s="205"/>
      <c r="O255" s="205"/>
      <c r="P255" s="205"/>
      <c r="Q255" s="205"/>
      <c r="R255" s="205"/>
      <c r="S255" s="205"/>
      <c r="T255" s="206"/>
      <c r="AT255" s="200" t="s">
        <v>167</v>
      </c>
      <c r="AU255" s="200" t="s">
        <v>88</v>
      </c>
      <c r="AV255" s="12" t="s">
        <v>163</v>
      </c>
      <c r="AW255" s="12" t="s">
        <v>41</v>
      </c>
      <c r="AX255" s="12" t="s">
        <v>86</v>
      </c>
      <c r="AY255" s="200" t="s">
        <v>156</v>
      </c>
    </row>
    <row r="256" spans="2:65" s="1" customFormat="1" ht="25.5" customHeight="1" x14ac:dyDescent="0.3">
      <c r="B256" s="175"/>
      <c r="C256" s="176" t="s">
        <v>359</v>
      </c>
      <c r="D256" s="176" t="s">
        <v>158</v>
      </c>
      <c r="E256" s="177" t="s">
        <v>1349</v>
      </c>
      <c r="F256" s="178" t="s">
        <v>1350</v>
      </c>
      <c r="G256" s="179" t="s">
        <v>901</v>
      </c>
      <c r="H256" s="180">
        <v>257</v>
      </c>
      <c r="I256" s="181"/>
      <c r="J256" s="182">
        <f>ROUND(I256*H256,2)</f>
        <v>0</v>
      </c>
      <c r="K256" s="178" t="s">
        <v>162</v>
      </c>
      <c r="L256" s="42"/>
      <c r="M256" s="183" t="s">
        <v>5</v>
      </c>
      <c r="N256" s="184" t="s">
        <v>49</v>
      </c>
      <c r="O256" s="43"/>
      <c r="P256" s="185">
        <f>O256*H256</f>
        <v>0</v>
      </c>
      <c r="Q256" s="185">
        <v>4.8999999999999998E-4</v>
      </c>
      <c r="R256" s="185">
        <f>Q256*H256</f>
        <v>0.12592999999999999</v>
      </c>
      <c r="S256" s="185">
        <v>0</v>
      </c>
      <c r="T256" s="186">
        <f>S256*H256</f>
        <v>0</v>
      </c>
      <c r="AR256" s="24" t="s">
        <v>86</v>
      </c>
      <c r="AT256" s="24" t="s">
        <v>158</v>
      </c>
      <c r="AU256" s="24" t="s">
        <v>88</v>
      </c>
      <c r="AY256" s="24" t="s">
        <v>156</v>
      </c>
      <c r="BE256" s="187">
        <f>IF(N256="základní",J256,0)</f>
        <v>0</v>
      </c>
      <c r="BF256" s="187">
        <f>IF(N256="snížená",J256,0)</f>
        <v>0</v>
      </c>
      <c r="BG256" s="187">
        <f>IF(N256="zákl. přenesená",J256,0)</f>
        <v>0</v>
      </c>
      <c r="BH256" s="187">
        <f>IF(N256="sníž. přenesená",J256,0)</f>
        <v>0</v>
      </c>
      <c r="BI256" s="187">
        <f>IF(N256="nulová",J256,0)</f>
        <v>0</v>
      </c>
      <c r="BJ256" s="24" t="s">
        <v>86</v>
      </c>
      <c r="BK256" s="187">
        <f>ROUND(I256*H256,2)</f>
        <v>0</v>
      </c>
      <c r="BL256" s="24" t="s">
        <v>86</v>
      </c>
      <c r="BM256" s="24" t="s">
        <v>1351</v>
      </c>
    </row>
    <row r="257" spans="2:65" s="11" customFormat="1" x14ac:dyDescent="0.3">
      <c r="B257" s="191"/>
      <c r="D257" s="188" t="s">
        <v>167</v>
      </c>
      <c r="E257" s="192" t="s">
        <v>5</v>
      </c>
      <c r="F257" s="193" t="s">
        <v>1352</v>
      </c>
      <c r="H257" s="194">
        <v>257</v>
      </c>
      <c r="I257" s="195"/>
      <c r="L257" s="191"/>
      <c r="M257" s="196"/>
      <c r="N257" s="197"/>
      <c r="O257" s="197"/>
      <c r="P257" s="197"/>
      <c r="Q257" s="197"/>
      <c r="R257" s="197"/>
      <c r="S257" s="197"/>
      <c r="T257" s="198"/>
      <c r="AT257" s="192" t="s">
        <v>167</v>
      </c>
      <c r="AU257" s="192" t="s">
        <v>88</v>
      </c>
      <c r="AV257" s="11" t="s">
        <v>88</v>
      </c>
      <c r="AW257" s="11" t="s">
        <v>41</v>
      </c>
      <c r="AX257" s="11" t="s">
        <v>78</v>
      </c>
      <c r="AY257" s="192" t="s">
        <v>156</v>
      </c>
    </row>
    <row r="258" spans="2:65" s="12" customFormat="1" x14ac:dyDescent="0.3">
      <c r="B258" s="199"/>
      <c r="D258" s="188" t="s">
        <v>167</v>
      </c>
      <c r="E258" s="200" t="s">
        <v>5</v>
      </c>
      <c r="F258" s="201" t="s">
        <v>169</v>
      </c>
      <c r="H258" s="202">
        <v>257</v>
      </c>
      <c r="I258" s="203"/>
      <c r="L258" s="199"/>
      <c r="M258" s="204"/>
      <c r="N258" s="205"/>
      <c r="O258" s="205"/>
      <c r="P258" s="205"/>
      <c r="Q258" s="205"/>
      <c r="R258" s="205"/>
      <c r="S258" s="205"/>
      <c r="T258" s="206"/>
      <c r="AT258" s="200" t="s">
        <v>167</v>
      </c>
      <c r="AU258" s="200" t="s">
        <v>88</v>
      </c>
      <c r="AV258" s="12" t="s">
        <v>163</v>
      </c>
      <c r="AW258" s="12" t="s">
        <v>41</v>
      </c>
      <c r="AX258" s="12" t="s">
        <v>86</v>
      </c>
      <c r="AY258" s="200" t="s">
        <v>156</v>
      </c>
    </row>
    <row r="259" spans="2:65" s="10" customFormat="1" ht="37.35" customHeight="1" x14ac:dyDescent="0.35">
      <c r="B259" s="162"/>
      <c r="D259" s="163" t="s">
        <v>77</v>
      </c>
      <c r="E259" s="164" t="s">
        <v>1128</v>
      </c>
      <c r="F259" s="164" t="s">
        <v>1129</v>
      </c>
      <c r="I259" s="165"/>
      <c r="J259" s="166">
        <f>BK259</f>
        <v>0</v>
      </c>
      <c r="L259" s="162"/>
      <c r="M259" s="167"/>
      <c r="N259" s="168"/>
      <c r="O259" s="168"/>
      <c r="P259" s="169">
        <f>SUM(P260:P267)</f>
        <v>0</v>
      </c>
      <c r="Q259" s="168"/>
      <c r="R259" s="169">
        <f>SUM(R260:R267)</f>
        <v>0</v>
      </c>
      <c r="S259" s="168"/>
      <c r="T259" s="170">
        <f>SUM(T260:T267)</f>
        <v>0</v>
      </c>
      <c r="AR259" s="163" t="s">
        <v>163</v>
      </c>
      <c r="AT259" s="171" t="s">
        <v>77</v>
      </c>
      <c r="AU259" s="171" t="s">
        <v>78</v>
      </c>
      <c r="AY259" s="163" t="s">
        <v>156</v>
      </c>
      <c r="BK259" s="172">
        <f>SUM(BK260:BK267)</f>
        <v>0</v>
      </c>
    </row>
    <row r="260" spans="2:65" s="1" customFormat="1" ht="102" customHeight="1" x14ac:dyDescent="0.3">
      <c r="B260" s="175"/>
      <c r="C260" s="176" t="s">
        <v>407</v>
      </c>
      <c r="D260" s="176" t="s">
        <v>158</v>
      </c>
      <c r="E260" s="177" t="s">
        <v>1130</v>
      </c>
      <c r="F260" s="178" t="s">
        <v>1131</v>
      </c>
      <c r="G260" s="179" t="s">
        <v>928</v>
      </c>
      <c r="H260" s="180">
        <v>1</v>
      </c>
      <c r="I260" s="181"/>
      <c r="J260" s="182">
        <f>ROUND(I260*H260,2)</f>
        <v>0</v>
      </c>
      <c r="K260" s="178" t="s">
        <v>5</v>
      </c>
      <c r="L260" s="42"/>
      <c r="M260" s="183" t="s">
        <v>5</v>
      </c>
      <c r="N260" s="184" t="s">
        <v>49</v>
      </c>
      <c r="O260" s="43"/>
      <c r="P260" s="185">
        <f>O260*H260</f>
        <v>0</v>
      </c>
      <c r="Q260" s="185">
        <v>0</v>
      </c>
      <c r="R260" s="185">
        <f>Q260*H260</f>
        <v>0</v>
      </c>
      <c r="S260" s="185">
        <v>0</v>
      </c>
      <c r="T260" s="186">
        <f>S260*H260</f>
        <v>0</v>
      </c>
      <c r="AR260" s="24" t="s">
        <v>1132</v>
      </c>
      <c r="AT260" s="24" t="s">
        <v>158</v>
      </c>
      <c r="AU260" s="24" t="s">
        <v>86</v>
      </c>
      <c r="AY260" s="24" t="s">
        <v>156</v>
      </c>
      <c r="BE260" s="187">
        <f>IF(N260="základní",J260,0)</f>
        <v>0</v>
      </c>
      <c r="BF260" s="187">
        <f>IF(N260="snížená",J260,0)</f>
        <v>0</v>
      </c>
      <c r="BG260" s="187">
        <f>IF(N260="zákl. přenesená",J260,0)</f>
        <v>0</v>
      </c>
      <c r="BH260" s="187">
        <f>IF(N260="sníž. přenesená",J260,0)</f>
        <v>0</v>
      </c>
      <c r="BI260" s="187">
        <f>IF(N260="nulová",J260,0)</f>
        <v>0</v>
      </c>
      <c r="BJ260" s="24" t="s">
        <v>86</v>
      </c>
      <c r="BK260" s="187">
        <f>ROUND(I260*H260,2)</f>
        <v>0</v>
      </c>
      <c r="BL260" s="24" t="s">
        <v>1132</v>
      </c>
      <c r="BM260" s="24" t="s">
        <v>1353</v>
      </c>
    </row>
    <row r="261" spans="2:65" s="1" customFormat="1" ht="27" x14ac:dyDescent="0.3">
      <c r="B261" s="42"/>
      <c r="D261" s="188" t="s">
        <v>186</v>
      </c>
      <c r="F261" s="323" t="s">
        <v>2401</v>
      </c>
      <c r="I261" s="150"/>
      <c r="L261" s="42"/>
      <c r="M261" s="190"/>
      <c r="N261" s="43"/>
      <c r="O261" s="43"/>
      <c r="P261" s="43"/>
      <c r="Q261" s="43"/>
      <c r="R261" s="43"/>
      <c r="S261" s="43"/>
      <c r="T261" s="71"/>
      <c r="AT261" s="24" t="s">
        <v>186</v>
      </c>
      <c r="AU261" s="24" t="s">
        <v>86</v>
      </c>
    </row>
    <row r="262" spans="2:65" s="1" customFormat="1" ht="38.25" customHeight="1" x14ac:dyDescent="0.3">
      <c r="B262" s="175"/>
      <c r="C262" s="176" t="s">
        <v>361</v>
      </c>
      <c r="D262" s="176" t="s">
        <v>158</v>
      </c>
      <c r="E262" s="177" t="s">
        <v>1137</v>
      </c>
      <c r="F262" s="178" t="s">
        <v>1138</v>
      </c>
      <c r="G262" s="179" t="s">
        <v>928</v>
      </c>
      <c r="H262" s="180">
        <v>1</v>
      </c>
      <c r="I262" s="181"/>
      <c r="J262" s="182">
        <f>ROUND(I262*H262,2)</f>
        <v>0</v>
      </c>
      <c r="K262" s="178" t="s">
        <v>5</v>
      </c>
      <c r="L262" s="42"/>
      <c r="M262" s="183" t="s">
        <v>5</v>
      </c>
      <c r="N262" s="184" t="s">
        <v>49</v>
      </c>
      <c r="O262" s="43"/>
      <c r="P262" s="185">
        <f>O262*H262</f>
        <v>0</v>
      </c>
      <c r="Q262" s="185">
        <v>0</v>
      </c>
      <c r="R262" s="185">
        <f>Q262*H262</f>
        <v>0</v>
      </c>
      <c r="S262" s="185">
        <v>0</v>
      </c>
      <c r="T262" s="186">
        <f>S262*H262</f>
        <v>0</v>
      </c>
      <c r="AR262" s="24" t="s">
        <v>1132</v>
      </c>
      <c r="AT262" s="24" t="s">
        <v>158</v>
      </c>
      <c r="AU262" s="24" t="s">
        <v>86</v>
      </c>
      <c r="AY262" s="24" t="s">
        <v>156</v>
      </c>
      <c r="BE262" s="187">
        <f>IF(N262="základní",J262,0)</f>
        <v>0</v>
      </c>
      <c r="BF262" s="187">
        <f>IF(N262="snížená",J262,0)</f>
        <v>0</v>
      </c>
      <c r="BG262" s="187">
        <f>IF(N262="zákl. přenesená",J262,0)</f>
        <v>0</v>
      </c>
      <c r="BH262" s="187">
        <f>IF(N262="sníž. přenesená",J262,0)</f>
        <v>0</v>
      </c>
      <c r="BI262" s="187">
        <f>IF(N262="nulová",J262,0)</f>
        <v>0</v>
      </c>
      <c r="BJ262" s="24" t="s">
        <v>86</v>
      </c>
      <c r="BK262" s="187">
        <f>ROUND(I262*H262,2)</f>
        <v>0</v>
      </c>
      <c r="BL262" s="24" t="s">
        <v>1132</v>
      </c>
      <c r="BM262" s="24" t="s">
        <v>1354</v>
      </c>
    </row>
    <row r="263" spans="2:65" s="1" customFormat="1" ht="27" x14ac:dyDescent="0.3">
      <c r="B263" s="42"/>
      <c r="D263" s="188" t="s">
        <v>186</v>
      </c>
      <c r="F263" s="323" t="s">
        <v>2401</v>
      </c>
      <c r="I263" s="150"/>
      <c r="L263" s="42"/>
      <c r="M263" s="190"/>
      <c r="N263" s="43"/>
      <c r="O263" s="43"/>
      <c r="P263" s="43"/>
      <c r="Q263" s="43"/>
      <c r="R263" s="43"/>
      <c r="S263" s="43"/>
      <c r="T263" s="71"/>
      <c r="AT263" s="24" t="s">
        <v>186</v>
      </c>
      <c r="AU263" s="24" t="s">
        <v>86</v>
      </c>
    </row>
    <row r="264" spans="2:65" s="1" customFormat="1" ht="16.5" customHeight="1" x14ac:dyDescent="0.3">
      <c r="B264" s="175"/>
      <c r="C264" s="176" t="s">
        <v>410</v>
      </c>
      <c r="D264" s="176" t="s">
        <v>158</v>
      </c>
      <c r="E264" s="177" t="s">
        <v>1143</v>
      </c>
      <c r="F264" s="178" t="s">
        <v>1144</v>
      </c>
      <c r="G264" s="179" t="s">
        <v>928</v>
      </c>
      <c r="H264" s="180">
        <v>1</v>
      </c>
      <c r="I264" s="181"/>
      <c r="J264" s="182">
        <f>ROUND(I264*H264,2)</f>
        <v>0</v>
      </c>
      <c r="K264" s="178" t="s">
        <v>5</v>
      </c>
      <c r="L264" s="42"/>
      <c r="M264" s="183" t="s">
        <v>5</v>
      </c>
      <c r="N264" s="184" t="s">
        <v>49</v>
      </c>
      <c r="O264" s="43"/>
      <c r="P264" s="185">
        <f>O264*H264</f>
        <v>0</v>
      </c>
      <c r="Q264" s="185">
        <v>0</v>
      </c>
      <c r="R264" s="185">
        <f>Q264*H264</f>
        <v>0</v>
      </c>
      <c r="S264" s="185">
        <v>0</v>
      </c>
      <c r="T264" s="186">
        <f>S264*H264</f>
        <v>0</v>
      </c>
      <c r="AR264" s="24" t="s">
        <v>1132</v>
      </c>
      <c r="AT264" s="24" t="s">
        <v>158</v>
      </c>
      <c r="AU264" s="24" t="s">
        <v>86</v>
      </c>
      <c r="AY264" s="24" t="s">
        <v>156</v>
      </c>
      <c r="BE264" s="187">
        <f>IF(N264="základní",J264,0)</f>
        <v>0</v>
      </c>
      <c r="BF264" s="187">
        <f>IF(N264="snížená",J264,0)</f>
        <v>0</v>
      </c>
      <c r="BG264" s="187">
        <f>IF(N264="zákl. přenesená",J264,0)</f>
        <v>0</v>
      </c>
      <c r="BH264" s="187">
        <f>IF(N264="sníž. přenesená",J264,0)</f>
        <v>0</v>
      </c>
      <c r="BI264" s="187">
        <f>IF(N264="nulová",J264,0)</f>
        <v>0</v>
      </c>
      <c r="BJ264" s="24" t="s">
        <v>86</v>
      </c>
      <c r="BK264" s="187">
        <f>ROUND(I264*H264,2)</f>
        <v>0</v>
      </c>
      <c r="BL264" s="24" t="s">
        <v>1132</v>
      </c>
      <c r="BM264" s="24" t="s">
        <v>1355</v>
      </c>
    </row>
    <row r="265" spans="2:65" s="1" customFormat="1" ht="27" x14ac:dyDescent="0.3">
      <c r="B265" s="42"/>
      <c r="D265" s="188" t="s">
        <v>186</v>
      </c>
      <c r="F265" s="323" t="s">
        <v>2401</v>
      </c>
      <c r="I265" s="150"/>
      <c r="L265" s="42"/>
      <c r="M265" s="190"/>
      <c r="N265" s="43"/>
      <c r="O265" s="43"/>
      <c r="P265" s="43"/>
      <c r="Q265" s="43"/>
      <c r="R265" s="43"/>
      <c r="S265" s="43"/>
      <c r="T265" s="71"/>
      <c r="AT265" s="24" t="s">
        <v>186</v>
      </c>
      <c r="AU265" s="24" t="s">
        <v>86</v>
      </c>
    </row>
    <row r="266" spans="2:65" s="1" customFormat="1" ht="16.5" customHeight="1" x14ac:dyDescent="0.3">
      <c r="B266" s="175"/>
      <c r="C266" s="176" t="s">
        <v>362</v>
      </c>
      <c r="D266" s="176" t="s">
        <v>158</v>
      </c>
      <c r="E266" s="177" t="s">
        <v>1140</v>
      </c>
      <c r="F266" s="178" t="s">
        <v>1141</v>
      </c>
      <c r="G266" s="179" t="s">
        <v>928</v>
      </c>
      <c r="H266" s="180">
        <v>1</v>
      </c>
      <c r="I266" s="181"/>
      <c r="J266" s="182">
        <f>ROUND(I266*H266,2)</f>
        <v>0</v>
      </c>
      <c r="K266" s="178" t="s">
        <v>5</v>
      </c>
      <c r="L266" s="42"/>
      <c r="M266" s="183" t="s">
        <v>5</v>
      </c>
      <c r="N266" s="184" t="s">
        <v>49</v>
      </c>
      <c r="O266" s="43"/>
      <c r="P266" s="185">
        <f>O266*H266</f>
        <v>0</v>
      </c>
      <c r="Q266" s="185">
        <v>0</v>
      </c>
      <c r="R266" s="185">
        <f>Q266*H266</f>
        <v>0</v>
      </c>
      <c r="S266" s="185">
        <v>0</v>
      </c>
      <c r="T266" s="186">
        <f>S266*H266</f>
        <v>0</v>
      </c>
      <c r="AR266" s="24" t="s">
        <v>1132</v>
      </c>
      <c r="AT266" s="24" t="s">
        <v>158</v>
      </c>
      <c r="AU266" s="24" t="s">
        <v>86</v>
      </c>
      <c r="AY266" s="24" t="s">
        <v>156</v>
      </c>
      <c r="BE266" s="187">
        <f>IF(N266="základní",J266,0)</f>
        <v>0</v>
      </c>
      <c r="BF266" s="187">
        <f>IF(N266="snížená",J266,0)</f>
        <v>0</v>
      </c>
      <c r="BG266" s="187">
        <f>IF(N266="zákl. přenesená",J266,0)</f>
        <v>0</v>
      </c>
      <c r="BH266" s="187">
        <f>IF(N266="sníž. přenesená",J266,0)</f>
        <v>0</v>
      </c>
      <c r="BI266" s="187">
        <f>IF(N266="nulová",J266,0)</f>
        <v>0</v>
      </c>
      <c r="BJ266" s="24" t="s">
        <v>86</v>
      </c>
      <c r="BK266" s="187">
        <f>ROUND(I266*H266,2)</f>
        <v>0</v>
      </c>
      <c r="BL266" s="24" t="s">
        <v>1132</v>
      </c>
      <c r="BM266" s="24" t="s">
        <v>1356</v>
      </c>
    </row>
    <row r="267" spans="2:65" s="1" customFormat="1" ht="27" x14ac:dyDescent="0.3">
      <c r="B267" s="42"/>
      <c r="D267" s="188" t="s">
        <v>186</v>
      </c>
      <c r="F267" s="323" t="s">
        <v>2415</v>
      </c>
      <c r="I267" s="150"/>
      <c r="L267" s="42"/>
      <c r="M267" s="190"/>
      <c r="N267" s="43"/>
      <c r="O267" s="43"/>
      <c r="P267" s="43"/>
      <c r="Q267" s="43"/>
      <c r="R267" s="43"/>
      <c r="S267" s="43"/>
      <c r="T267" s="71"/>
      <c r="AT267" s="24" t="s">
        <v>186</v>
      </c>
      <c r="AU267" s="24" t="s">
        <v>86</v>
      </c>
    </row>
    <row r="268" spans="2:65" s="10" customFormat="1" ht="37.35" customHeight="1" x14ac:dyDescent="0.35">
      <c r="B268" s="162"/>
      <c r="D268" s="163" t="s">
        <v>77</v>
      </c>
      <c r="E268" s="164" t="s">
        <v>1146</v>
      </c>
      <c r="F268" s="164" t="s">
        <v>117</v>
      </c>
      <c r="I268" s="165"/>
      <c r="J268" s="166">
        <f>BK268</f>
        <v>0</v>
      </c>
      <c r="L268" s="162"/>
      <c r="M268" s="167"/>
      <c r="N268" s="168"/>
      <c r="O268" s="168"/>
      <c r="P268" s="169">
        <f>P269+P274</f>
        <v>0</v>
      </c>
      <c r="Q268" s="168"/>
      <c r="R268" s="169">
        <f>R269+R274</f>
        <v>0</v>
      </c>
      <c r="S268" s="168"/>
      <c r="T268" s="170">
        <f>T269+T274</f>
        <v>0</v>
      </c>
      <c r="AR268" s="163" t="s">
        <v>190</v>
      </c>
      <c r="AT268" s="171" t="s">
        <v>77</v>
      </c>
      <c r="AU268" s="171" t="s">
        <v>78</v>
      </c>
      <c r="AY268" s="163" t="s">
        <v>156</v>
      </c>
      <c r="BK268" s="172">
        <f>BK269+BK274</f>
        <v>0</v>
      </c>
    </row>
    <row r="269" spans="2:65" s="10" customFormat="1" ht="19.899999999999999" customHeight="1" x14ac:dyDescent="0.3">
      <c r="B269" s="162"/>
      <c r="D269" s="163" t="s">
        <v>77</v>
      </c>
      <c r="E269" s="173" t="s">
        <v>1147</v>
      </c>
      <c r="F269" s="173" t="s">
        <v>1148</v>
      </c>
      <c r="I269" s="165"/>
      <c r="J269" s="174">
        <f>BK269</f>
        <v>0</v>
      </c>
      <c r="L269" s="162"/>
      <c r="M269" s="167"/>
      <c r="N269" s="168"/>
      <c r="O269" s="168"/>
      <c r="P269" s="169">
        <f>SUM(P270:P273)</f>
        <v>0</v>
      </c>
      <c r="Q269" s="168"/>
      <c r="R269" s="169">
        <f>SUM(R270:R273)</f>
        <v>0</v>
      </c>
      <c r="S269" s="168"/>
      <c r="T269" s="170">
        <f>SUM(T270:T273)</f>
        <v>0</v>
      </c>
      <c r="AR269" s="163" t="s">
        <v>190</v>
      </c>
      <c r="AT269" s="171" t="s">
        <v>77</v>
      </c>
      <c r="AU269" s="171" t="s">
        <v>86</v>
      </c>
      <c r="AY269" s="163" t="s">
        <v>156</v>
      </c>
      <c r="BK269" s="172">
        <f>SUM(BK270:BK273)</f>
        <v>0</v>
      </c>
    </row>
    <row r="270" spans="2:65" s="1" customFormat="1" ht="16.5" customHeight="1" x14ac:dyDescent="0.3">
      <c r="B270" s="175"/>
      <c r="C270" s="176" t="s">
        <v>413</v>
      </c>
      <c r="D270" s="176" t="s">
        <v>158</v>
      </c>
      <c r="E270" s="177" t="s">
        <v>1157</v>
      </c>
      <c r="F270" s="178" t="s">
        <v>1158</v>
      </c>
      <c r="G270" s="179" t="s">
        <v>928</v>
      </c>
      <c r="H270" s="180">
        <v>1</v>
      </c>
      <c r="I270" s="181"/>
      <c r="J270" s="182">
        <f>ROUND(I270*H270,2)</f>
        <v>0</v>
      </c>
      <c r="K270" s="178" t="s">
        <v>162</v>
      </c>
      <c r="L270" s="42"/>
      <c r="M270" s="183" t="s">
        <v>5</v>
      </c>
      <c r="N270" s="184" t="s">
        <v>49</v>
      </c>
      <c r="O270" s="43"/>
      <c r="P270" s="185">
        <f>O270*H270</f>
        <v>0</v>
      </c>
      <c r="Q270" s="185">
        <v>0</v>
      </c>
      <c r="R270" s="185">
        <f>Q270*H270</f>
        <v>0</v>
      </c>
      <c r="S270" s="185">
        <v>0</v>
      </c>
      <c r="T270" s="186">
        <f>S270*H270</f>
        <v>0</v>
      </c>
      <c r="AR270" s="24" t="s">
        <v>86</v>
      </c>
      <c r="AT270" s="24" t="s">
        <v>158</v>
      </c>
      <c r="AU270" s="24" t="s">
        <v>88</v>
      </c>
      <c r="AY270" s="24" t="s">
        <v>156</v>
      </c>
      <c r="BE270" s="187">
        <f>IF(N270="základní",J270,0)</f>
        <v>0</v>
      </c>
      <c r="BF270" s="187">
        <f>IF(N270="snížená",J270,0)</f>
        <v>0</v>
      </c>
      <c r="BG270" s="187">
        <f>IF(N270="zákl. přenesená",J270,0)</f>
        <v>0</v>
      </c>
      <c r="BH270" s="187">
        <f>IF(N270="sníž. přenesená",J270,0)</f>
        <v>0</v>
      </c>
      <c r="BI270" s="187">
        <f>IF(N270="nulová",J270,0)</f>
        <v>0</v>
      </c>
      <c r="BJ270" s="24" t="s">
        <v>86</v>
      </c>
      <c r="BK270" s="187">
        <f>ROUND(I270*H270,2)</f>
        <v>0</v>
      </c>
      <c r="BL270" s="24" t="s">
        <v>86</v>
      </c>
      <c r="BM270" s="24" t="s">
        <v>1357</v>
      </c>
    </row>
    <row r="271" spans="2:65" s="1" customFormat="1" ht="148.5" x14ac:dyDescent="0.3">
      <c r="B271" s="42"/>
      <c r="D271" s="188" t="s">
        <v>186</v>
      </c>
      <c r="F271" s="189" t="s">
        <v>1358</v>
      </c>
      <c r="I271" s="150"/>
      <c r="L271" s="42"/>
      <c r="M271" s="190"/>
      <c r="N271" s="43"/>
      <c r="O271" s="43"/>
      <c r="P271" s="43"/>
      <c r="Q271" s="43"/>
      <c r="R271" s="43"/>
      <c r="S271" s="43"/>
      <c r="T271" s="71"/>
      <c r="AT271" s="24" t="s">
        <v>186</v>
      </c>
      <c r="AU271" s="24" t="s">
        <v>88</v>
      </c>
    </row>
    <row r="272" spans="2:65" s="11" customFormat="1" x14ac:dyDescent="0.3">
      <c r="B272" s="191"/>
      <c r="D272" s="188" t="s">
        <v>167</v>
      </c>
      <c r="E272" s="192" t="s">
        <v>5</v>
      </c>
      <c r="F272" s="193" t="s">
        <v>86</v>
      </c>
      <c r="H272" s="194">
        <v>1</v>
      </c>
      <c r="I272" s="195"/>
      <c r="L272" s="191"/>
      <c r="M272" s="196"/>
      <c r="N272" s="197"/>
      <c r="O272" s="197"/>
      <c r="P272" s="197"/>
      <c r="Q272" s="197"/>
      <c r="R272" s="197"/>
      <c r="S272" s="197"/>
      <c r="T272" s="198"/>
      <c r="AT272" s="192" t="s">
        <v>167</v>
      </c>
      <c r="AU272" s="192" t="s">
        <v>88</v>
      </c>
      <c r="AV272" s="11" t="s">
        <v>88</v>
      </c>
      <c r="AW272" s="11" t="s">
        <v>41</v>
      </c>
      <c r="AX272" s="11" t="s">
        <v>78</v>
      </c>
      <c r="AY272" s="192" t="s">
        <v>156</v>
      </c>
    </row>
    <row r="273" spans="2:65" s="12" customFormat="1" x14ac:dyDescent="0.3">
      <c r="B273" s="199"/>
      <c r="D273" s="188" t="s">
        <v>167</v>
      </c>
      <c r="E273" s="200" t="s">
        <v>5</v>
      </c>
      <c r="F273" s="201" t="s">
        <v>169</v>
      </c>
      <c r="H273" s="202">
        <v>1</v>
      </c>
      <c r="I273" s="203"/>
      <c r="L273" s="199"/>
      <c r="M273" s="204"/>
      <c r="N273" s="205"/>
      <c r="O273" s="205"/>
      <c r="P273" s="205"/>
      <c r="Q273" s="205"/>
      <c r="R273" s="205"/>
      <c r="S273" s="205"/>
      <c r="T273" s="206"/>
      <c r="AT273" s="200" t="s">
        <v>167</v>
      </c>
      <c r="AU273" s="200" t="s">
        <v>88</v>
      </c>
      <c r="AV273" s="12" t="s">
        <v>163</v>
      </c>
      <c r="AW273" s="12" t="s">
        <v>41</v>
      </c>
      <c r="AX273" s="12" t="s">
        <v>86</v>
      </c>
      <c r="AY273" s="200" t="s">
        <v>156</v>
      </c>
    </row>
    <row r="274" spans="2:65" s="10" customFormat="1" ht="29.85" customHeight="1" x14ac:dyDescent="0.3">
      <c r="B274" s="162"/>
      <c r="D274" s="163" t="s">
        <v>77</v>
      </c>
      <c r="E274" s="173" t="s">
        <v>1161</v>
      </c>
      <c r="F274" s="173" t="s">
        <v>1162</v>
      </c>
      <c r="I274" s="165"/>
      <c r="J274" s="174">
        <f>BK274</f>
        <v>0</v>
      </c>
      <c r="L274" s="162"/>
      <c r="M274" s="167"/>
      <c r="N274" s="168"/>
      <c r="O274" s="168"/>
      <c r="P274" s="169">
        <f>P275+P276</f>
        <v>0</v>
      </c>
      <c r="Q274" s="168"/>
      <c r="R274" s="169">
        <f>R275+R276</f>
        <v>0</v>
      </c>
      <c r="S274" s="168"/>
      <c r="T274" s="170">
        <f>T275+T276</f>
        <v>0</v>
      </c>
      <c r="AR274" s="163" t="s">
        <v>190</v>
      </c>
      <c r="AT274" s="171" t="s">
        <v>77</v>
      </c>
      <c r="AU274" s="171" t="s">
        <v>86</v>
      </c>
      <c r="AY274" s="163" t="s">
        <v>156</v>
      </c>
      <c r="BK274" s="172">
        <f>BK275+BK276</f>
        <v>0</v>
      </c>
    </row>
    <row r="275" spans="2:65" s="1" customFormat="1" ht="16.5" customHeight="1" x14ac:dyDescent="0.3">
      <c r="B275" s="175"/>
      <c r="C275" s="176" t="s">
        <v>364</v>
      </c>
      <c r="D275" s="176" t="s">
        <v>158</v>
      </c>
      <c r="E275" s="177" t="s">
        <v>1163</v>
      </c>
      <c r="F275" s="178" t="s">
        <v>1162</v>
      </c>
      <c r="G275" s="179" t="s">
        <v>928</v>
      </c>
      <c r="H275" s="180">
        <v>1</v>
      </c>
      <c r="I275" s="181"/>
      <c r="J275" s="182">
        <f>ROUND(I275*H275,2)</f>
        <v>0</v>
      </c>
      <c r="K275" s="178" t="s">
        <v>162</v>
      </c>
      <c r="L275" s="42"/>
      <c r="M275" s="183" t="s">
        <v>5</v>
      </c>
      <c r="N275" s="184" t="s">
        <v>49</v>
      </c>
      <c r="O275" s="43"/>
      <c r="P275" s="185">
        <f>O275*H275</f>
        <v>0</v>
      </c>
      <c r="Q275" s="185">
        <v>0</v>
      </c>
      <c r="R275" s="185">
        <f>Q275*H275</f>
        <v>0</v>
      </c>
      <c r="S275" s="185">
        <v>0</v>
      </c>
      <c r="T275" s="186">
        <f>S275*H275</f>
        <v>0</v>
      </c>
      <c r="AR275" s="24" t="s">
        <v>86</v>
      </c>
      <c r="AT275" s="24" t="s">
        <v>158</v>
      </c>
      <c r="AU275" s="24" t="s">
        <v>88</v>
      </c>
      <c r="AY275" s="24" t="s">
        <v>156</v>
      </c>
      <c r="BE275" s="187">
        <f>IF(N275="základní",J275,0)</f>
        <v>0</v>
      </c>
      <c r="BF275" s="187">
        <f>IF(N275="snížená",J275,0)</f>
        <v>0</v>
      </c>
      <c r="BG275" s="187">
        <f>IF(N275="zákl. přenesená",J275,0)</f>
        <v>0</v>
      </c>
      <c r="BH275" s="187">
        <f>IF(N275="sníž. přenesená",J275,0)</f>
        <v>0</v>
      </c>
      <c r="BI275" s="187">
        <f>IF(N275="nulová",J275,0)</f>
        <v>0</v>
      </c>
      <c r="BJ275" s="24" t="s">
        <v>86</v>
      </c>
      <c r="BK275" s="187">
        <f>ROUND(I275*H275,2)</f>
        <v>0</v>
      </c>
      <c r="BL275" s="24" t="s">
        <v>86</v>
      </c>
      <c r="BM275" s="24" t="s">
        <v>1359</v>
      </c>
    </row>
    <row r="276" spans="2:65" s="10" customFormat="1" ht="22.35" customHeight="1" x14ac:dyDescent="0.3">
      <c r="B276" s="162"/>
      <c r="D276" s="163" t="s">
        <v>77</v>
      </c>
      <c r="E276" s="173" t="s">
        <v>1165</v>
      </c>
      <c r="F276" s="173" t="s">
        <v>1166</v>
      </c>
      <c r="I276" s="165"/>
      <c r="J276" s="174">
        <f>BK276</f>
        <v>0</v>
      </c>
      <c r="L276" s="162"/>
      <c r="M276" s="167"/>
      <c r="N276" s="168"/>
      <c r="O276" s="168"/>
      <c r="P276" s="169">
        <f>SUM(P277:P284)</f>
        <v>0</v>
      </c>
      <c r="Q276" s="168"/>
      <c r="R276" s="169">
        <f>SUM(R277:R284)</f>
        <v>0</v>
      </c>
      <c r="S276" s="168"/>
      <c r="T276" s="170">
        <f>SUM(T277:T284)</f>
        <v>0</v>
      </c>
      <c r="AR276" s="163" t="s">
        <v>190</v>
      </c>
      <c r="AT276" s="171" t="s">
        <v>77</v>
      </c>
      <c r="AU276" s="171" t="s">
        <v>88</v>
      </c>
      <c r="AY276" s="163" t="s">
        <v>156</v>
      </c>
      <c r="BK276" s="172">
        <f>SUM(BK277:BK284)</f>
        <v>0</v>
      </c>
    </row>
    <row r="277" spans="2:65" s="1" customFormat="1" ht="16.5" customHeight="1" x14ac:dyDescent="0.3">
      <c r="B277" s="175"/>
      <c r="C277" s="176" t="s">
        <v>416</v>
      </c>
      <c r="D277" s="176" t="s">
        <v>158</v>
      </c>
      <c r="E277" s="177" t="s">
        <v>1167</v>
      </c>
      <c r="F277" s="178" t="s">
        <v>1168</v>
      </c>
      <c r="G277" s="179" t="s">
        <v>928</v>
      </c>
      <c r="H277" s="180">
        <v>1</v>
      </c>
      <c r="I277" s="181"/>
      <c r="J277" s="182">
        <f>ROUND(I277*H277,2)</f>
        <v>0</v>
      </c>
      <c r="K277" s="178" t="s">
        <v>162</v>
      </c>
      <c r="L277" s="42"/>
      <c r="M277" s="183" t="s">
        <v>5</v>
      </c>
      <c r="N277" s="184" t="s">
        <v>49</v>
      </c>
      <c r="O277" s="43"/>
      <c r="P277" s="185">
        <f>O277*H277</f>
        <v>0</v>
      </c>
      <c r="Q277" s="185">
        <v>0</v>
      </c>
      <c r="R277" s="185">
        <f>Q277*H277</f>
        <v>0</v>
      </c>
      <c r="S277" s="185">
        <v>0</v>
      </c>
      <c r="T277" s="186">
        <f>S277*H277</f>
        <v>0</v>
      </c>
      <c r="AR277" s="24" t="s">
        <v>86</v>
      </c>
      <c r="AT277" s="24" t="s">
        <v>158</v>
      </c>
      <c r="AU277" s="24" t="s">
        <v>175</v>
      </c>
      <c r="AY277" s="24" t="s">
        <v>156</v>
      </c>
      <c r="BE277" s="187">
        <f>IF(N277="základní",J277,0)</f>
        <v>0</v>
      </c>
      <c r="BF277" s="187">
        <f>IF(N277="snížená",J277,0)</f>
        <v>0</v>
      </c>
      <c r="BG277" s="187">
        <f>IF(N277="zákl. přenesená",J277,0)</f>
        <v>0</v>
      </c>
      <c r="BH277" s="187">
        <f>IF(N277="sníž. přenesená",J277,0)</f>
        <v>0</v>
      </c>
      <c r="BI277" s="187">
        <f>IF(N277="nulová",J277,0)</f>
        <v>0</v>
      </c>
      <c r="BJ277" s="24" t="s">
        <v>86</v>
      </c>
      <c r="BK277" s="187">
        <f>ROUND(I277*H277,2)</f>
        <v>0</v>
      </c>
      <c r="BL277" s="24" t="s">
        <v>86</v>
      </c>
      <c r="BM277" s="24" t="s">
        <v>1360</v>
      </c>
    </row>
    <row r="278" spans="2:65" s="1" customFormat="1" ht="40.5" x14ac:dyDescent="0.3">
      <c r="B278" s="42"/>
      <c r="D278" s="188" t="s">
        <v>186</v>
      </c>
      <c r="F278" s="189" t="s">
        <v>1170</v>
      </c>
      <c r="I278" s="150"/>
      <c r="L278" s="42"/>
      <c r="M278" s="190"/>
      <c r="N278" s="43"/>
      <c r="O278" s="43"/>
      <c r="P278" s="43"/>
      <c r="Q278" s="43"/>
      <c r="R278" s="43"/>
      <c r="S278" s="43"/>
      <c r="T278" s="71"/>
      <c r="AT278" s="24" t="s">
        <v>186</v>
      </c>
      <c r="AU278" s="24" t="s">
        <v>175</v>
      </c>
    </row>
    <row r="279" spans="2:65" s="11" customFormat="1" x14ac:dyDescent="0.3">
      <c r="B279" s="191"/>
      <c r="D279" s="188" t="s">
        <v>167</v>
      </c>
      <c r="E279" s="192" t="s">
        <v>5</v>
      </c>
      <c r="F279" s="193" t="s">
        <v>86</v>
      </c>
      <c r="H279" s="194">
        <v>1</v>
      </c>
      <c r="I279" s="195"/>
      <c r="L279" s="191"/>
      <c r="M279" s="196"/>
      <c r="N279" s="197"/>
      <c r="O279" s="197"/>
      <c r="P279" s="197"/>
      <c r="Q279" s="197"/>
      <c r="R279" s="197"/>
      <c r="S279" s="197"/>
      <c r="T279" s="198"/>
      <c r="AT279" s="192" t="s">
        <v>167</v>
      </c>
      <c r="AU279" s="192" t="s">
        <v>175</v>
      </c>
      <c r="AV279" s="11" t="s">
        <v>88</v>
      </c>
      <c r="AW279" s="11" t="s">
        <v>41</v>
      </c>
      <c r="AX279" s="11" t="s">
        <v>78</v>
      </c>
      <c r="AY279" s="192" t="s">
        <v>156</v>
      </c>
    </row>
    <row r="280" spans="2:65" s="12" customFormat="1" x14ac:dyDescent="0.3">
      <c r="B280" s="199"/>
      <c r="D280" s="188" t="s">
        <v>167</v>
      </c>
      <c r="E280" s="200" t="s">
        <v>5</v>
      </c>
      <c r="F280" s="201" t="s">
        <v>169</v>
      </c>
      <c r="H280" s="202">
        <v>1</v>
      </c>
      <c r="I280" s="203"/>
      <c r="L280" s="199"/>
      <c r="M280" s="204"/>
      <c r="N280" s="205"/>
      <c r="O280" s="205"/>
      <c r="P280" s="205"/>
      <c r="Q280" s="205"/>
      <c r="R280" s="205"/>
      <c r="S280" s="205"/>
      <c r="T280" s="206"/>
      <c r="AT280" s="200" t="s">
        <v>167</v>
      </c>
      <c r="AU280" s="200" t="s">
        <v>175</v>
      </c>
      <c r="AV280" s="12" t="s">
        <v>163</v>
      </c>
      <c r="AW280" s="12" t="s">
        <v>41</v>
      </c>
      <c r="AX280" s="12" t="s">
        <v>86</v>
      </c>
      <c r="AY280" s="200" t="s">
        <v>156</v>
      </c>
    </row>
    <row r="281" spans="2:65" s="1" customFormat="1" ht="16.5" customHeight="1" x14ac:dyDescent="0.3">
      <c r="B281" s="175"/>
      <c r="C281" s="176" t="s">
        <v>367</v>
      </c>
      <c r="D281" s="176" t="s">
        <v>158</v>
      </c>
      <c r="E281" s="177" t="s">
        <v>1175</v>
      </c>
      <c r="F281" s="178" t="s">
        <v>1176</v>
      </c>
      <c r="G281" s="179" t="s">
        <v>928</v>
      </c>
      <c r="H281" s="180">
        <v>1</v>
      </c>
      <c r="I281" s="181"/>
      <c r="J281" s="182">
        <f>ROUND(I281*H281,2)</f>
        <v>0</v>
      </c>
      <c r="K281" s="178" t="s">
        <v>162</v>
      </c>
      <c r="L281" s="42"/>
      <c r="M281" s="183" t="s">
        <v>5</v>
      </c>
      <c r="N281" s="184" t="s">
        <v>49</v>
      </c>
      <c r="O281" s="43"/>
      <c r="P281" s="185">
        <f>O281*H281</f>
        <v>0</v>
      </c>
      <c r="Q281" s="185">
        <v>0</v>
      </c>
      <c r="R281" s="185">
        <f>Q281*H281</f>
        <v>0</v>
      </c>
      <c r="S281" s="185">
        <v>0</v>
      </c>
      <c r="T281" s="186">
        <f>S281*H281</f>
        <v>0</v>
      </c>
      <c r="AR281" s="24" t="s">
        <v>86</v>
      </c>
      <c r="AT281" s="24" t="s">
        <v>158</v>
      </c>
      <c r="AU281" s="24" t="s">
        <v>175</v>
      </c>
      <c r="AY281" s="24" t="s">
        <v>156</v>
      </c>
      <c r="BE281" s="187">
        <f>IF(N281="základní",J281,0)</f>
        <v>0</v>
      </c>
      <c r="BF281" s="187">
        <f>IF(N281="snížená",J281,0)</f>
        <v>0</v>
      </c>
      <c r="BG281" s="187">
        <f>IF(N281="zákl. přenesená",J281,0)</f>
        <v>0</v>
      </c>
      <c r="BH281" s="187">
        <f>IF(N281="sníž. přenesená",J281,0)</f>
        <v>0</v>
      </c>
      <c r="BI281" s="187">
        <f>IF(N281="nulová",J281,0)</f>
        <v>0</v>
      </c>
      <c r="BJ281" s="24" t="s">
        <v>86</v>
      </c>
      <c r="BK281" s="187">
        <f>ROUND(I281*H281,2)</f>
        <v>0</v>
      </c>
      <c r="BL281" s="24" t="s">
        <v>86</v>
      </c>
      <c r="BM281" s="24" t="s">
        <v>1361</v>
      </c>
    </row>
    <row r="282" spans="2:65" s="1" customFormat="1" ht="54" x14ac:dyDescent="0.3">
      <c r="B282" s="42"/>
      <c r="D282" s="188" t="s">
        <v>186</v>
      </c>
      <c r="F282" s="189" t="s">
        <v>1362</v>
      </c>
      <c r="I282" s="150"/>
      <c r="L282" s="42"/>
      <c r="M282" s="190"/>
      <c r="N282" s="43"/>
      <c r="O282" s="43"/>
      <c r="P282" s="43"/>
      <c r="Q282" s="43"/>
      <c r="R282" s="43"/>
      <c r="S282" s="43"/>
      <c r="T282" s="71"/>
      <c r="AT282" s="24" t="s">
        <v>186</v>
      </c>
      <c r="AU282" s="24" t="s">
        <v>175</v>
      </c>
    </row>
    <row r="283" spans="2:65" s="11" customFormat="1" x14ac:dyDescent="0.3">
      <c r="B283" s="191"/>
      <c r="D283" s="188" t="s">
        <v>167</v>
      </c>
      <c r="E283" s="192" t="s">
        <v>5</v>
      </c>
      <c r="F283" s="193" t="s">
        <v>86</v>
      </c>
      <c r="H283" s="194">
        <v>1</v>
      </c>
      <c r="I283" s="195"/>
      <c r="L283" s="191"/>
      <c r="M283" s="196"/>
      <c r="N283" s="197"/>
      <c r="O283" s="197"/>
      <c r="P283" s="197"/>
      <c r="Q283" s="197"/>
      <c r="R283" s="197"/>
      <c r="S283" s="197"/>
      <c r="T283" s="198"/>
      <c r="AT283" s="192" t="s">
        <v>167</v>
      </c>
      <c r="AU283" s="192" t="s">
        <v>175</v>
      </c>
      <c r="AV283" s="11" t="s">
        <v>88</v>
      </c>
      <c r="AW283" s="11" t="s">
        <v>41</v>
      </c>
      <c r="AX283" s="11" t="s">
        <v>78</v>
      </c>
      <c r="AY283" s="192" t="s">
        <v>156</v>
      </c>
    </row>
    <row r="284" spans="2:65" s="12" customFormat="1" x14ac:dyDescent="0.3">
      <c r="B284" s="199"/>
      <c r="D284" s="188" t="s">
        <v>167</v>
      </c>
      <c r="E284" s="200" t="s">
        <v>5</v>
      </c>
      <c r="F284" s="201" t="s">
        <v>169</v>
      </c>
      <c r="H284" s="202">
        <v>1</v>
      </c>
      <c r="I284" s="203"/>
      <c r="L284" s="199"/>
      <c r="M284" s="240"/>
      <c r="N284" s="241"/>
      <c r="O284" s="241"/>
      <c r="P284" s="241"/>
      <c r="Q284" s="241"/>
      <c r="R284" s="241"/>
      <c r="S284" s="241"/>
      <c r="T284" s="242"/>
      <c r="AT284" s="200" t="s">
        <v>167</v>
      </c>
      <c r="AU284" s="200" t="s">
        <v>175</v>
      </c>
      <c r="AV284" s="12" t="s">
        <v>163</v>
      </c>
      <c r="AW284" s="12" t="s">
        <v>41</v>
      </c>
      <c r="AX284" s="12" t="s">
        <v>86</v>
      </c>
      <c r="AY284" s="200" t="s">
        <v>156</v>
      </c>
    </row>
    <row r="285" spans="2:65" s="1" customFormat="1" ht="6.95" customHeight="1" x14ac:dyDescent="0.3">
      <c r="B285" s="57"/>
      <c r="C285" s="58"/>
      <c r="D285" s="58"/>
      <c r="E285" s="58"/>
      <c r="F285" s="58"/>
      <c r="G285" s="58"/>
      <c r="H285" s="58"/>
      <c r="I285" s="128"/>
      <c r="J285" s="58"/>
      <c r="K285" s="58"/>
      <c r="L285" s="42"/>
    </row>
  </sheetData>
  <autoFilter ref="C86:K284"/>
  <mergeCells count="10">
    <mergeCell ref="J51:J52"/>
    <mergeCell ref="E77:H77"/>
    <mergeCell ref="E79:H79"/>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6"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519"/>
  <sheetViews>
    <sheetView showGridLines="0" workbookViewId="0">
      <pane ySplit="1" topLeftCell="A41" activePane="bottomLeft" state="frozen"/>
      <selection activeCell="F264" sqref="F264"/>
      <selection pane="bottomLeft" activeCell="F264" sqref="F264"/>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1"/>
      <c r="C1" s="101"/>
      <c r="D1" s="102" t="s">
        <v>1</v>
      </c>
      <c r="E1" s="101"/>
      <c r="F1" s="103" t="s">
        <v>120</v>
      </c>
      <c r="G1" s="366" t="s">
        <v>121</v>
      </c>
      <c r="H1" s="366"/>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52" t="s">
        <v>8</v>
      </c>
      <c r="M2" s="353"/>
      <c r="N2" s="353"/>
      <c r="O2" s="353"/>
      <c r="P2" s="353"/>
      <c r="Q2" s="353"/>
      <c r="R2" s="353"/>
      <c r="S2" s="353"/>
      <c r="T2" s="353"/>
      <c r="U2" s="353"/>
      <c r="V2" s="353"/>
      <c r="AT2" s="24" t="s">
        <v>101</v>
      </c>
      <c r="AZ2" s="224" t="s">
        <v>1363</v>
      </c>
      <c r="BA2" s="224" t="s">
        <v>1364</v>
      </c>
      <c r="BB2" s="224" t="s">
        <v>5</v>
      </c>
      <c r="BC2" s="224" t="s">
        <v>1365</v>
      </c>
      <c r="BD2" s="224" t="s">
        <v>88</v>
      </c>
    </row>
    <row r="3" spans="1:70" ht="6.95" customHeight="1" x14ac:dyDescent="0.3">
      <c r="B3" s="25"/>
      <c r="C3" s="26"/>
      <c r="D3" s="26"/>
      <c r="E3" s="26"/>
      <c r="F3" s="26"/>
      <c r="G3" s="26"/>
      <c r="H3" s="26"/>
      <c r="I3" s="105"/>
      <c r="J3" s="26"/>
      <c r="K3" s="27"/>
      <c r="AT3" s="24" t="s">
        <v>88</v>
      </c>
      <c r="AZ3" s="224" t="s">
        <v>1366</v>
      </c>
      <c r="BA3" s="224" t="s">
        <v>1367</v>
      </c>
      <c r="BB3" s="224" t="s">
        <v>5</v>
      </c>
      <c r="BC3" s="224" t="s">
        <v>1365</v>
      </c>
      <c r="BD3" s="224" t="s">
        <v>88</v>
      </c>
    </row>
    <row r="4" spans="1:70" ht="36.950000000000003" customHeight="1" x14ac:dyDescent="0.3">
      <c r="B4" s="28"/>
      <c r="C4" s="29"/>
      <c r="D4" s="30" t="s">
        <v>125</v>
      </c>
      <c r="E4" s="29"/>
      <c r="F4" s="29"/>
      <c r="G4" s="29"/>
      <c r="H4" s="29"/>
      <c r="I4" s="106"/>
      <c r="J4" s="29"/>
      <c r="K4" s="31"/>
      <c r="M4" s="32" t="s">
        <v>13</v>
      </c>
      <c r="AT4" s="24" t="s">
        <v>6</v>
      </c>
      <c r="AZ4" s="224" t="s">
        <v>1368</v>
      </c>
      <c r="BA4" s="224" t="s">
        <v>1369</v>
      </c>
      <c r="BB4" s="224" t="s">
        <v>5</v>
      </c>
      <c r="BC4" s="224" t="s">
        <v>1370</v>
      </c>
      <c r="BD4" s="224" t="s">
        <v>88</v>
      </c>
    </row>
    <row r="5" spans="1:70" ht="6.95" customHeight="1" x14ac:dyDescent="0.3">
      <c r="B5" s="28"/>
      <c r="C5" s="29"/>
      <c r="D5" s="29"/>
      <c r="E5" s="29"/>
      <c r="F5" s="29"/>
      <c r="G5" s="29"/>
      <c r="H5" s="29"/>
      <c r="I5" s="106"/>
      <c r="J5" s="29"/>
      <c r="K5" s="31"/>
      <c r="AZ5" s="224" t="s">
        <v>1371</v>
      </c>
      <c r="BA5" s="224" t="s">
        <v>1372</v>
      </c>
      <c r="BB5" s="224" t="s">
        <v>5</v>
      </c>
      <c r="BC5" s="224" t="s">
        <v>1373</v>
      </c>
      <c r="BD5" s="224" t="s">
        <v>88</v>
      </c>
    </row>
    <row r="6" spans="1:70" ht="15" x14ac:dyDescent="0.3">
      <c r="B6" s="28"/>
      <c r="C6" s="29"/>
      <c r="D6" s="37" t="s">
        <v>19</v>
      </c>
      <c r="E6" s="29"/>
      <c r="F6" s="29"/>
      <c r="G6" s="29"/>
      <c r="H6" s="29"/>
      <c r="I6" s="106"/>
      <c r="J6" s="29"/>
      <c r="K6" s="31"/>
      <c r="AZ6" s="224" t="s">
        <v>1374</v>
      </c>
      <c r="BA6" s="224" t="s">
        <v>1375</v>
      </c>
      <c r="BB6" s="224" t="s">
        <v>5</v>
      </c>
      <c r="BC6" s="224" t="s">
        <v>1376</v>
      </c>
      <c r="BD6" s="224" t="s">
        <v>88</v>
      </c>
    </row>
    <row r="7" spans="1:70" ht="16.5" customHeight="1" x14ac:dyDescent="0.3">
      <c r="B7" s="28"/>
      <c r="C7" s="29"/>
      <c r="D7" s="29"/>
      <c r="E7" s="367" t="str">
        <f>'Rekapitulace stavby'!K6</f>
        <v>Rekonstrukce tepelného napáječe Litvínov, úsek sekční uzávěry SU 3 - SU 5</v>
      </c>
      <c r="F7" s="368"/>
      <c r="G7" s="368"/>
      <c r="H7" s="368"/>
      <c r="I7" s="106"/>
      <c r="J7" s="29"/>
      <c r="K7" s="31"/>
      <c r="AZ7" s="224" t="s">
        <v>1377</v>
      </c>
      <c r="BA7" s="224" t="s">
        <v>1378</v>
      </c>
      <c r="BB7" s="224" t="s">
        <v>5</v>
      </c>
      <c r="BC7" s="224" t="s">
        <v>1379</v>
      </c>
      <c r="BD7" s="224" t="s">
        <v>88</v>
      </c>
    </row>
    <row r="8" spans="1:70" s="1" customFormat="1" ht="15" x14ac:dyDescent="0.3">
      <c r="B8" s="42"/>
      <c r="C8" s="43"/>
      <c r="D8" s="37" t="s">
        <v>126</v>
      </c>
      <c r="E8" s="43"/>
      <c r="F8" s="43"/>
      <c r="G8" s="43"/>
      <c r="H8" s="43"/>
      <c r="I8" s="107"/>
      <c r="J8" s="43"/>
      <c r="K8" s="46"/>
      <c r="AZ8" s="224" t="s">
        <v>1380</v>
      </c>
      <c r="BA8" s="224" t="s">
        <v>1381</v>
      </c>
      <c r="BB8" s="224" t="s">
        <v>5</v>
      </c>
      <c r="BC8" s="224" t="s">
        <v>1382</v>
      </c>
      <c r="BD8" s="224" t="s">
        <v>88</v>
      </c>
    </row>
    <row r="9" spans="1:70" s="1" customFormat="1" ht="36.950000000000003" customHeight="1" x14ac:dyDescent="0.3">
      <c r="B9" s="42"/>
      <c r="C9" s="43"/>
      <c r="D9" s="43"/>
      <c r="E9" s="369" t="s">
        <v>1383</v>
      </c>
      <c r="F9" s="370"/>
      <c r="G9" s="370"/>
      <c r="H9" s="370"/>
      <c r="I9" s="107"/>
      <c r="J9" s="43"/>
      <c r="K9" s="46"/>
      <c r="AZ9" s="224" t="s">
        <v>1384</v>
      </c>
      <c r="BA9" s="224" t="s">
        <v>1381</v>
      </c>
      <c r="BB9" s="224" t="s">
        <v>5</v>
      </c>
      <c r="BC9" s="224" t="s">
        <v>1385</v>
      </c>
      <c r="BD9" s="224" t="s">
        <v>88</v>
      </c>
    </row>
    <row r="10" spans="1:70" s="1" customFormat="1" x14ac:dyDescent="0.3">
      <c r="B10" s="42"/>
      <c r="C10" s="43"/>
      <c r="D10" s="43"/>
      <c r="E10" s="43"/>
      <c r="F10" s="43"/>
      <c r="G10" s="43"/>
      <c r="H10" s="43"/>
      <c r="I10" s="107"/>
      <c r="J10" s="43"/>
      <c r="K10" s="46"/>
      <c r="AZ10" s="224" t="s">
        <v>1386</v>
      </c>
      <c r="BA10" s="224" t="s">
        <v>1386</v>
      </c>
      <c r="BB10" s="224" t="s">
        <v>5</v>
      </c>
      <c r="BC10" s="224" t="s">
        <v>1387</v>
      </c>
      <c r="BD10" s="224" t="s">
        <v>88</v>
      </c>
    </row>
    <row r="11" spans="1:70" s="1" customFormat="1" ht="14.45" customHeight="1" x14ac:dyDescent="0.3">
      <c r="B11" s="42"/>
      <c r="C11" s="43"/>
      <c r="D11" s="37" t="s">
        <v>21</v>
      </c>
      <c r="E11" s="43"/>
      <c r="F11" s="35" t="s">
        <v>102</v>
      </c>
      <c r="G11" s="43"/>
      <c r="H11" s="43"/>
      <c r="I11" s="108" t="s">
        <v>23</v>
      </c>
      <c r="J11" s="35" t="s">
        <v>24</v>
      </c>
      <c r="K11" s="46"/>
      <c r="AZ11" s="224" t="s">
        <v>1388</v>
      </c>
      <c r="BA11" s="224" t="s">
        <v>1389</v>
      </c>
      <c r="BB11" s="224" t="s">
        <v>5</v>
      </c>
      <c r="BC11" s="224" t="s">
        <v>1390</v>
      </c>
      <c r="BD11" s="224" t="s">
        <v>88</v>
      </c>
    </row>
    <row r="12" spans="1:70" s="1" customFormat="1" ht="14.45" customHeight="1" x14ac:dyDescent="0.3">
      <c r="B12" s="42"/>
      <c r="C12" s="43"/>
      <c r="D12" s="37" t="s">
        <v>25</v>
      </c>
      <c r="E12" s="43"/>
      <c r="F12" s="35" t="s">
        <v>26</v>
      </c>
      <c r="G12" s="43"/>
      <c r="H12" s="43"/>
      <c r="I12" s="108" t="s">
        <v>27</v>
      </c>
      <c r="J12" s="109" t="str">
        <f>'Rekapitulace stavby'!AN8</f>
        <v>15. 2. 2019</v>
      </c>
      <c r="K12" s="46"/>
      <c r="AZ12" s="224" t="s">
        <v>1391</v>
      </c>
      <c r="BA12" s="224" t="s">
        <v>1392</v>
      </c>
      <c r="BB12" s="224" t="s">
        <v>5</v>
      </c>
      <c r="BC12" s="224" t="s">
        <v>370</v>
      </c>
      <c r="BD12" s="224" t="s">
        <v>88</v>
      </c>
    </row>
    <row r="13" spans="1:70" s="1" customFormat="1" ht="21.75" customHeight="1" x14ac:dyDescent="0.3">
      <c r="B13" s="42"/>
      <c r="C13" s="43"/>
      <c r="D13" s="34" t="s">
        <v>29</v>
      </c>
      <c r="E13" s="43"/>
      <c r="F13" s="39" t="s">
        <v>1393</v>
      </c>
      <c r="G13" s="43"/>
      <c r="H13" s="43"/>
      <c r="I13" s="243" t="s">
        <v>31</v>
      </c>
      <c r="J13" s="39" t="s">
        <v>32</v>
      </c>
      <c r="K13" s="46"/>
      <c r="AZ13" s="224" t="s">
        <v>1394</v>
      </c>
      <c r="BA13" s="224" t="s">
        <v>1395</v>
      </c>
      <c r="BB13" s="224" t="s">
        <v>5</v>
      </c>
      <c r="BC13" s="224" t="s">
        <v>1396</v>
      </c>
      <c r="BD13" s="224" t="s">
        <v>88</v>
      </c>
    </row>
    <row r="14" spans="1:70" s="1" customFormat="1" ht="14.45" customHeight="1" x14ac:dyDescent="0.3">
      <c r="B14" s="42"/>
      <c r="C14" s="43"/>
      <c r="D14" s="37" t="s">
        <v>33</v>
      </c>
      <c r="E14" s="43"/>
      <c r="F14" s="43"/>
      <c r="G14" s="43"/>
      <c r="H14" s="43"/>
      <c r="I14" s="108" t="s">
        <v>34</v>
      </c>
      <c r="J14" s="35" t="s">
        <v>5</v>
      </c>
      <c r="K14" s="46"/>
      <c r="AZ14" s="224" t="s">
        <v>1397</v>
      </c>
      <c r="BA14" s="224" t="s">
        <v>1398</v>
      </c>
      <c r="BB14" s="224" t="s">
        <v>5</v>
      </c>
      <c r="BC14" s="224" t="s">
        <v>1399</v>
      </c>
      <c r="BD14" s="224" t="s">
        <v>88</v>
      </c>
    </row>
    <row r="15" spans="1:70" s="1" customFormat="1" ht="18" customHeight="1" x14ac:dyDescent="0.3">
      <c r="B15" s="42"/>
      <c r="C15" s="43"/>
      <c r="D15" s="43"/>
      <c r="E15" s="35" t="s">
        <v>128</v>
      </c>
      <c r="F15" s="43"/>
      <c r="G15" s="43"/>
      <c r="H15" s="43"/>
      <c r="I15" s="108" t="s">
        <v>36</v>
      </c>
      <c r="J15" s="35" t="s">
        <v>5</v>
      </c>
      <c r="K15" s="46"/>
      <c r="AZ15" s="224" t="s">
        <v>1400</v>
      </c>
      <c r="BA15" s="224" t="s">
        <v>1401</v>
      </c>
      <c r="BB15" s="224" t="s">
        <v>5</v>
      </c>
      <c r="BC15" s="224" t="s">
        <v>1402</v>
      </c>
      <c r="BD15" s="224" t="s">
        <v>88</v>
      </c>
    </row>
    <row r="16" spans="1:70" s="1" customFormat="1" ht="6.95" customHeight="1" x14ac:dyDescent="0.3">
      <c r="B16" s="42"/>
      <c r="C16" s="43"/>
      <c r="D16" s="43"/>
      <c r="E16" s="43"/>
      <c r="F16" s="43"/>
      <c r="G16" s="43"/>
      <c r="H16" s="43"/>
      <c r="I16" s="107"/>
      <c r="J16" s="43"/>
      <c r="K16" s="46"/>
      <c r="AZ16" s="224" t="s">
        <v>1403</v>
      </c>
      <c r="BA16" s="224" t="s">
        <v>1404</v>
      </c>
      <c r="BB16" s="224" t="s">
        <v>5</v>
      </c>
      <c r="BC16" s="224" t="s">
        <v>391</v>
      </c>
      <c r="BD16" s="224" t="s">
        <v>88</v>
      </c>
    </row>
    <row r="17" spans="2:56" s="1" customFormat="1" ht="14.45" customHeight="1" x14ac:dyDescent="0.3">
      <c r="B17" s="42"/>
      <c r="C17" s="43"/>
      <c r="D17" s="37" t="s">
        <v>37</v>
      </c>
      <c r="E17" s="43"/>
      <c r="F17" s="43"/>
      <c r="G17" s="43"/>
      <c r="H17" s="43"/>
      <c r="I17" s="108" t="s">
        <v>34</v>
      </c>
      <c r="J17" s="35" t="str">
        <f>IF('Rekapitulace stavby'!AN13="Vyplň údaj","",IF('Rekapitulace stavby'!AN13="","",'Rekapitulace stavby'!AN13))</f>
        <v/>
      </c>
      <c r="K17" s="46"/>
      <c r="AZ17" s="224" t="s">
        <v>1405</v>
      </c>
      <c r="BA17" s="224" t="s">
        <v>1406</v>
      </c>
      <c r="BB17" s="224" t="s">
        <v>5</v>
      </c>
      <c r="BC17" s="224" t="s">
        <v>1365</v>
      </c>
      <c r="BD17" s="224" t="s">
        <v>88</v>
      </c>
    </row>
    <row r="18" spans="2:56" s="1" customFormat="1" ht="18" customHeight="1" x14ac:dyDescent="0.3">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c r="AZ18" s="224" t="s">
        <v>1407</v>
      </c>
      <c r="BA18" s="224" t="s">
        <v>1408</v>
      </c>
      <c r="BB18" s="224" t="s">
        <v>5</v>
      </c>
      <c r="BC18" s="224" t="s">
        <v>1365</v>
      </c>
      <c r="BD18" s="224" t="s">
        <v>88</v>
      </c>
    </row>
    <row r="19" spans="2:56" s="1" customFormat="1" ht="6.95" customHeight="1" x14ac:dyDescent="0.3">
      <c r="B19" s="42"/>
      <c r="C19" s="43"/>
      <c r="D19" s="43"/>
      <c r="E19" s="43"/>
      <c r="F19" s="43"/>
      <c r="G19" s="43"/>
      <c r="H19" s="43"/>
      <c r="I19" s="107"/>
      <c r="J19" s="43"/>
      <c r="K19" s="46"/>
      <c r="AZ19" s="224" t="s">
        <v>1409</v>
      </c>
      <c r="BA19" s="224" t="s">
        <v>1410</v>
      </c>
      <c r="BB19" s="224" t="s">
        <v>5</v>
      </c>
      <c r="BC19" s="224" t="s">
        <v>1411</v>
      </c>
      <c r="BD19" s="224" t="s">
        <v>88</v>
      </c>
    </row>
    <row r="20" spans="2:56" s="1" customFormat="1" ht="14.45" customHeight="1" x14ac:dyDescent="0.3">
      <c r="B20" s="42"/>
      <c r="C20" s="43"/>
      <c r="D20" s="37" t="s">
        <v>39</v>
      </c>
      <c r="E20" s="43"/>
      <c r="F20" s="43"/>
      <c r="G20" s="43"/>
      <c r="H20" s="43"/>
      <c r="I20" s="108" t="s">
        <v>34</v>
      </c>
      <c r="J20" s="35" t="s">
        <v>5</v>
      </c>
      <c r="K20" s="46"/>
      <c r="AZ20" s="224" t="s">
        <v>1412</v>
      </c>
      <c r="BA20" s="224" t="s">
        <v>1413</v>
      </c>
      <c r="BB20" s="224" t="s">
        <v>5</v>
      </c>
      <c r="BC20" s="224" t="s">
        <v>221</v>
      </c>
      <c r="BD20" s="224" t="s">
        <v>88</v>
      </c>
    </row>
    <row r="21" spans="2:56" s="1" customFormat="1" ht="18" customHeight="1" x14ac:dyDescent="0.3">
      <c r="B21" s="42"/>
      <c r="C21" s="43"/>
      <c r="D21" s="43"/>
      <c r="E21" s="35" t="s">
        <v>40</v>
      </c>
      <c r="F21" s="43"/>
      <c r="G21" s="43"/>
      <c r="H21" s="43"/>
      <c r="I21" s="108" t="s">
        <v>36</v>
      </c>
      <c r="J21" s="35" t="s">
        <v>5</v>
      </c>
      <c r="K21" s="46"/>
      <c r="AZ21" s="224" t="s">
        <v>1414</v>
      </c>
      <c r="BA21" s="224" t="s">
        <v>1414</v>
      </c>
      <c r="BB21" s="224" t="s">
        <v>5</v>
      </c>
      <c r="BC21" s="224" t="s">
        <v>1415</v>
      </c>
      <c r="BD21" s="224" t="s">
        <v>88</v>
      </c>
    </row>
    <row r="22" spans="2:56" s="1" customFormat="1" ht="6.95" customHeight="1" x14ac:dyDescent="0.3">
      <c r="B22" s="42"/>
      <c r="C22" s="43"/>
      <c r="D22" s="43"/>
      <c r="E22" s="43"/>
      <c r="F22" s="43"/>
      <c r="G22" s="43"/>
      <c r="H22" s="43"/>
      <c r="I22" s="107"/>
      <c r="J22" s="43"/>
      <c r="K22" s="46"/>
      <c r="AZ22" s="224" t="s">
        <v>1416</v>
      </c>
      <c r="BA22" s="224" t="s">
        <v>1417</v>
      </c>
      <c r="BB22" s="224" t="s">
        <v>5</v>
      </c>
      <c r="BC22" s="224" t="s">
        <v>1418</v>
      </c>
      <c r="BD22" s="224" t="s">
        <v>88</v>
      </c>
    </row>
    <row r="23" spans="2:56" s="1" customFormat="1" ht="14.45" customHeight="1" x14ac:dyDescent="0.3">
      <c r="B23" s="42"/>
      <c r="C23" s="43"/>
      <c r="D23" s="37" t="s">
        <v>42</v>
      </c>
      <c r="E23" s="43"/>
      <c r="F23" s="43"/>
      <c r="G23" s="43"/>
      <c r="H23" s="43"/>
      <c r="I23" s="107"/>
      <c r="J23" s="43"/>
      <c r="K23" s="46"/>
    </row>
    <row r="24" spans="2:56" s="6" customFormat="1" ht="16.5" customHeight="1" x14ac:dyDescent="0.3">
      <c r="B24" s="110"/>
      <c r="C24" s="111"/>
      <c r="D24" s="111"/>
      <c r="E24" s="359" t="s">
        <v>5</v>
      </c>
      <c r="F24" s="359"/>
      <c r="G24" s="359"/>
      <c r="H24" s="359"/>
      <c r="I24" s="112"/>
      <c r="J24" s="111"/>
      <c r="K24" s="113"/>
    </row>
    <row r="25" spans="2:56" s="1" customFormat="1" ht="6.95" customHeight="1" x14ac:dyDescent="0.3">
      <c r="B25" s="42"/>
      <c r="C25" s="43"/>
      <c r="D25" s="43"/>
      <c r="E25" s="43"/>
      <c r="F25" s="43"/>
      <c r="G25" s="43"/>
      <c r="H25" s="43"/>
      <c r="I25" s="107"/>
      <c r="J25" s="43"/>
      <c r="K25" s="46"/>
    </row>
    <row r="26" spans="2:56" s="1" customFormat="1" ht="6.95" customHeight="1" x14ac:dyDescent="0.3">
      <c r="B26" s="42"/>
      <c r="C26" s="43"/>
      <c r="D26" s="69"/>
      <c r="E26" s="69"/>
      <c r="F26" s="69"/>
      <c r="G26" s="69"/>
      <c r="H26" s="69"/>
      <c r="I26" s="114"/>
      <c r="J26" s="69"/>
      <c r="K26" s="115"/>
    </row>
    <row r="27" spans="2:56" s="1" customFormat="1" ht="25.35" customHeight="1" x14ac:dyDescent="0.3">
      <c r="B27" s="42"/>
      <c r="C27" s="43"/>
      <c r="D27" s="116" t="s">
        <v>44</v>
      </c>
      <c r="E27" s="43"/>
      <c r="F27" s="43"/>
      <c r="G27" s="43"/>
      <c r="H27" s="43"/>
      <c r="I27" s="107"/>
      <c r="J27" s="117">
        <f>ROUND(J85,2)</f>
        <v>0</v>
      </c>
      <c r="K27" s="46"/>
    </row>
    <row r="28" spans="2:56" s="1" customFormat="1" ht="6.95" customHeight="1" x14ac:dyDescent="0.3">
      <c r="B28" s="42"/>
      <c r="C28" s="43"/>
      <c r="D28" s="69"/>
      <c r="E28" s="69"/>
      <c r="F28" s="69"/>
      <c r="G28" s="69"/>
      <c r="H28" s="69"/>
      <c r="I28" s="114"/>
      <c r="J28" s="69"/>
      <c r="K28" s="115"/>
    </row>
    <row r="29" spans="2:56" s="1" customFormat="1" ht="14.45" customHeight="1" x14ac:dyDescent="0.3">
      <c r="B29" s="42"/>
      <c r="C29" s="43"/>
      <c r="D29" s="43"/>
      <c r="E29" s="43"/>
      <c r="F29" s="47" t="s">
        <v>46</v>
      </c>
      <c r="G29" s="43"/>
      <c r="H29" s="43"/>
      <c r="I29" s="118" t="s">
        <v>45</v>
      </c>
      <c r="J29" s="47" t="s">
        <v>47</v>
      </c>
      <c r="K29" s="46"/>
    </row>
    <row r="30" spans="2:56" s="1" customFormat="1" ht="14.45" customHeight="1" x14ac:dyDescent="0.3">
      <c r="B30" s="42"/>
      <c r="C30" s="43"/>
      <c r="D30" s="50" t="s">
        <v>48</v>
      </c>
      <c r="E30" s="50" t="s">
        <v>49</v>
      </c>
      <c r="F30" s="119">
        <f>ROUND(SUM(BE85:BE518), 2)</f>
        <v>0</v>
      </c>
      <c r="G30" s="43"/>
      <c r="H30" s="43"/>
      <c r="I30" s="120">
        <v>0.21</v>
      </c>
      <c r="J30" s="119">
        <f>ROUND(ROUND((SUM(BE85:BE518)), 2)*I30, 2)</f>
        <v>0</v>
      </c>
      <c r="K30" s="46"/>
    </row>
    <row r="31" spans="2:56" s="1" customFormat="1" ht="14.45" customHeight="1" x14ac:dyDescent="0.3">
      <c r="B31" s="42"/>
      <c r="C31" s="43"/>
      <c r="D31" s="43"/>
      <c r="E31" s="50" t="s">
        <v>50</v>
      </c>
      <c r="F31" s="119">
        <f>ROUND(SUM(BF85:BF518), 2)</f>
        <v>0</v>
      </c>
      <c r="G31" s="43"/>
      <c r="H31" s="43"/>
      <c r="I31" s="120">
        <v>0.15</v>
      </c>
      <c r="J31" s="119">
        <f>ROUND(ROUND((SUM(BF85:BF518)), 2)*I31, 2)</f>
        <v>0</v>
      </c>
      <c r="K31" s="46"/>
    </row>
    <row r="32" spans="2:56" s="1" customFormat="1" ht="14.45" hidden="1" customHeight="1" x14ac:dyDescent="0.3">
      <c r="B32" s="42"/>
      <c r="C32" s="43"/>
      <c r="D32" s="43"/>
      <c r="E32" s="50" t="s">
        <v>51</v>
      </c>
      <c r="F32" s="119">
        <f>ROUND(SUM(BG85:BG518), 2)</f>
        <v>0</v>
      </c>
      <c r="G32" s="43"/>
      <c r="H32" s="43"/>
      <c r="I32" s="120">
        <v>0.21</v>
      </c>
      <c r="J32" s="119">
        <v>0</v>
      </c>
      <c r="K32" s="46"/>
    </row>
    <row r="33" spans="2:11" s="1" customFormat="1" ht="14.45" hidden="1" customHeight="1" x14ac:dyDescent="0.3">
      <c r="B33" s="42"/>
      <c r="C33" s="43"/>
      <c r="D33" s="43"/>
      <c r="E33" s="50" t="s">
        <v>52</v>
      </c>
      <c r="F33" s="119">
        <f>ROUND(SUM(BH85:BH518), 2)</f>
        <v>0</v>
      </c>
      <c r="G33" s="43"/>
      <c r="H33" s="43"/>
      <c r="I33" s="120">
        <v>0.15</v>
      </c>
      <c r="J33" s="119">
        <v>0</v>
      </c>
      <c r="K33" s="46"/>
    </row>
    <row r="34" spans="2:11" s="1" customFormat="1" ht="14.45" hidden="1" customHeight="1" x14ac:dyDescent="0.3">
      <c r="B34" s="42"/>
      <c r="C34" s="43"/>
      <c r="D34" s="43"/>
      <c r="E34" s="50" t="s">
        <v>53</v>
      </c>
      <c r="F34" s="119">
        <f>ROUND(SUM(BI85:BI518), 2)</f>
        <v>0</v>
      </c>
      <c r="G34" s="43"/>
      <c r="H34" s="43"/>
      <c r="I34" s="120">
        <v>0</v>
      </c>
      <c r="J34" s="119">
        <v>0</v>
      </c>
      <c r="K34" s="46"/>
    </row>
    <row r="35" spans="2:11" s="1" customFormat="1" ht="6.95" customHeight="1" x14ac:dyDescent="0.3">
      <c r="B35" s="42"/>
      <c r="C35" s="43"/>
      <c r="D35" s="43"/>
      <c r="E35" s="43"/>
      <c r="F35" s="43"/>
      <c r="G35" s="43"/>
      <c r="H35" s="43"/>
      <c r="I35" s="107"/>
      <c r="J35" s="43"/>
      <c r="K35" s="46"/>
    </row>
    <row r="36" spans="2:11" s="1" customFormat="1" ht="25.35" customHeight="1" x14ac:dyDescent="0.3">
      <c r="B36" s="42"/>
      <c r="C36" s="121"/>
      <c r="D36" s="122" t="s">
        <v>54</v>
      </c>
      <c r="E36" s="72"/>
      <c r="F36" s="72"/>
      <c r="G36" s="123" t="s">
        <v>55</v>
      </c>
      <c r="H36" s="124" t="s">
        <v>56</v>
      </c>
      <c r="I36" s="125"/>
      <c r="J36" s="126">
        <f>SUM(J27:J34)</f>
        <v>0</v>
      </c>
      <c r="K36" s="127"/>
    </row>
    <row r="37" spans="2:11" s="1" customFormat="1" ht="14.45" customHeight="1" x14ac:dyDescent="0.3">
      <c r="B37" s="57"/>
      <c r="C37" s="58"/>
      <c r="D37" s="58"/>
      <c r="E37" s="58"/>
      <c r="F37" s="58"/>
      <c r="G37" s="58"/>
      <c r="H37" s="58"/>
      <c r="I37" s="128"/>
      <c r="J37" s="58"/>
      <c r="K37" s="59"/>
    </row>
    <row r="41" spans="2:11" s="1" customFormat="1" ht="6.95" customHeight="1" x14ac:dyDescent="0.3">
      <c r="B41" s="60"/>
      <c r="C41" s="61"/>
      <c r="D41" s="61"/>
      <c r="E41" s="61"/>
      <c r="F41" s="61"/>
      <c r="G41" s="61"/>
      <c r="H41" s="61"/>
      <c r="I41" s="129"/>
      <c r="J41" s="61"/>
      <c r="K41" s="130"/>
    </row>
    <row r="42" spans="2:11" s="1" customFormat="1" ht="36.950000000000003" customHeight="1" x14ac:dyDescent="0.3">
      <c r="B42" s="42"/>
      <c r="C42" s="30" t="s">
        <v>129</v>
      </c>
      <c r="D42" s="43"/>
      <c r="E42" s="43"/>
      <c r="F42" s="43"/>
      <c r="G42" s="43"/>
      <c r="H42" s="43"/>
      <c r="I42" s="107"/>
      <c r="J42" s="43"/>
      <c r="K42" s="46"/>
    </row>
    <row r="43" spans="2:11" s="1" customFormat="1" ht="6.95" customHeight="1" x14ac:dyDescent="0.3">
      <c r="B43" s="42"/>
      <c r="C43" s="43"/>
      <c r="D43" s="43"/>
      <c r="E43" s="43"/>
      <c r="F43" s="43"/>
      <c r="G43" s="43"/>
      <c r="H43" s="43"/>
      <c r="I43" s="107"/>
      <c r="J43" s="43"/>
      <c r="K43" s="46"/>
    </row>
    <row r="44" spans="2:11" s="1" customFormat="1" ht="14.45" customHeight="1" x14ac:dyDescent="0.3">
      <c r="B44" s="42"/>
      <c r="C44" s="37" t="s">
        <v>19</v>
      </c>
      <c r="D44" s="43"/>
      <c r="E44" s="43"/>
      <c r="F44" s="43"/>
      <c r="G44" s="43"/>
      <c r="H44" s="43"/>
      <c r="I44" s="107"/>
      <c r="J44" s="43"/>
      <c r="K44" s="46"/>
    </row>
    <row r="45" spans="2:11" s="1" customFormat="1" ht="16.5" customHeight="1" x14ac:dyDescent="0.3">
      <c r="B45" s="42"/>
      <c r="C45" s="43"/>
      <c r="D45" s="43"/>
      <c r="E45" s="367" t="str">
        <f>E7</f>
        <v>Rekonstrukce tepelného napáječe Litvínov, úsek sekční uzávěry SU 3 - SU 5</v>
      </c>
      <c r="F45" s="368"/>
      <c r="G45" s="368"/>
      <c r="H45" s="368"/>
      <c r="I45" s="107"/>
      <c r="J45" s="43"/>
      <c r="K45" s="46"/>
    </row>
    <row r="46" spans="2:11" s="1" customFormat="1" ht="14.45" customHeight="1" x14ac:dyDescent="0.3">
      <c r="B46" s="42"/>
      <c r="C46" s="37" t="s">
        <v>126</v>
      </c>
      <c r="D46" s="43"/>
      <c r="E46" s="43"/>
      <c r="F46" s="43"/>
      <c r="G46" s="43"/>
      <c r="H46" s="43"/>
      <c r="I46" s="107"/>
      <c r="J46" s="43"/>
      <c r="K46" s="46"/>
    </row>
    <row r="47" spans="2:11" s="1" customFormat="1" ht="17.25" customHeight="1" x14ac:dyDescent="0.3">
      <c r="B47" s="42"/>
      <c r="C47" s="43"/>
      <c r="D47" s="43"/>
      <c r="E47" s="369" t="str">
        <f>E9</f>
        <v>PS 02 ZP - Etapa 1 - Provizorní napojení - část překopy</v>
      </c>
      <c r="F47" s="370"/>
      <c r="G47" s="370"/>
      <c r="H47" s="370"/>
      <c r="I47" s="107"/>
      <c r="J47" s="43"/>
      <c r="K47" s="46"/>
    </row>
    <row r="48" spans="2:11" s="1" customFormat="1" ht="6.95" customHeight="1" x14ac:dyDescent="0.3">
      <c r="B48" s="42"/>
      <c r="C48" s="43"/>
      <c r="D48" s="43"/>
      <c r="E48" s="43"/>
      <c r="F48" s="43"/>
      <c r="G48" s="43"/>
      <c r="H48" s="43"/>
      <c r="I48" s="107"/>
      <c r="J48" s="43"/>
      <c r="K48" s="46"/>
    </row>
    <row r="49" spans="2:47" s="1" customFormat="1" ht="18" customHeight="1" x14ac:dyDescent="0.3">
      <c r="B49" s="42"/>
      <c r="C49" s="37" t="s">
        <v>25</v>
      </c>
      <c r="D49" s="43"/>
      <c r="E49" s="43"/>
      <c r="F49" s="35" t="str">
        <f>F12</f>
        <v>Litvínov</v>
      </c>
      <c r="G49" s="43"/>
      <c r="H49" s="43"/>
      <c r="I49" s="108" t="s">
        <v>27</v>
      </c>
      <c r="J49" s="109" t="str">
        <f>IF(J12="","",J12)</f>
        <v>15. 2. 2019</v>
      </c>
      <c r="K49" s="46"/>
    </row>
    <row r="50" spans="2:47" s="1" customFormat="1" ht="6.95" customHeight="1" x14ac:dyDescent="0.3">
      <c r="B50" s="42"/>
      <c r="C50" s="43"/>
      <c r="D50" s="43"/>
      <c r="E50" s="43"/>
      <c r="F50" s="43"/>
      <c r="G50" s="43"/>
      <c r="H50" s="43"/>
      <c r="I50" s="107"/>
      <c r="J50" s="43"/>
      <c r="K50" s="46"/>
    </row>
    <row r="51" spans="2:47" s="1" customFormat="1" ht="15" x14ac:dyDescent="0.3">
      <c r="B51" s="42"/>
      <c r="C51" s="37" t="s">
        <v>33</v>
      </c>
      <c r="D51" s="43"/>
      <c r="E51" s="43"/>
      <c r="F51" s="35" t="str">
        <f>E15</f>
        <v>Severočeská teplárenská a.s., Most-Komořany</v>
      </c>
      <c r="G51" s="43"/>
      <c r="H51" s="43"/>
      <c r="I51" s="108" t="s">
        <v>39</v>
      </c>
      <c r="J51" s="359" t="str">
        <f>E21</f>
        <v>Bilfinger Tebodin Czech Republic, s.r.o., Praha 8</v>
      </c>
      <c r="K51" s="46"/>
    </row>
    <row r="52" spans="2:47" s="1" customFormat="1" ht="14.45" customHeight="1" x14ac:dyDescent="0.3">
      <c r="B52" s="42"/>
      <c r="C52" s="37" t="s">
        <v>37</v>
      </c>
      <c r="D52" s="43"/>
      <c r="E52" s="43"/>
      <c r="F52" s="35" t="str">
        <f>IF(E18="","",E18)</f>
        <v/>
      </c>
      <c r="G52" s="43"/>
      <c r="H52" s="43"/>
      <c r="I52" s="107"/>
      <c r="J52" s="362"/>
      <c r="K52" s="46"/>
    </row>
    <row r="53" spans="2:47" s="1" customFormat="1" ht="10.35" customHeight="1" x14ac:dyDescent="0.3">
      <c r="B53" s="42"/>
      <c r="C53" s="43"/>
      <c r="D53" s="43"/>
      <c r="E53" s="43"/>
      <c r="F53" s="43"/>
      <c r="G53" s="43"/>
      <c r="H53" s="43"/>
      <c r="I53" s="107"/>
      <c r="J53" s="43"/>
      <c r="K53" s="46"/>
    </row>
    <row r="54" spans="2:47" s="1" customFormat="1" ht="29.25" customHeight="1" x14ac:dyDescent="0.3">
      <c r="B54" s="42"/>
      <c r="C54" s="131" t="s">
        <v>130</v>
      </c>
      <c r="D54" s="121"/>
      <c r="E54" s="121"/>
      <c r="F54" s="121"/>
      <c r="G54" s="121"/>
      <c r="H54" s="121"/>
      <c r="I54" s="132"/>
      <c r="J54" s="133" t="s">
        <v>131</v>
      </c>
      <c r="K54" s="134"/>
    </row>
    <row r="55" spans="2:47" s="1" customFormat="1" ht="10.35" customHeight="1" x14ac:dyDescent="0.3">
      <c r="B55" s="42"/>
      <c r="C55" s="43"/>
      <c r="D55" s="43"/>
      <c r="E55" s="43"/>
      <c r="F55" s="43"/>
      <c r="G55" s="43"/>
      <c r="H55" s="43"/>
      <c r="I55" s="107"/>
      <c r="J55" s="43"/>
      <c r="K55" s="46"/>
    </row>
    <row r="56" spans="2:47" s="1" customFormat="1" ht="29.25" customHeight="1" x14ac:dyDescent="0.3">
      <c r="B56" s="42"/>
      <c r="C56" s="135" t="s">
        <v>132</v>
      </c>
      <c r="D56" s="43"/>
      <c r="E56" s="43"/>
      <c r="F56" s="43"/>
      <c r="G56" s="43"/>
      <c r="H56" s="43"/>
      <c r="I56" s="107"/>
      <c r="J56" s="117">
        <f>J85</f>
        <v>0</v>
      </c>
      <c r="K56" s="46"/>
      <c r="AU56" s="24" t="s">
        <v>133</v>
      </c>
    </row>
    <row r="57" spans="2:47" s="7" customFormat="1" ht="24.95" customHeight="1" x14ac:dyDescent="0.3">
      <c r="B57" s="136"/>
      <c r="C57" s="137"/>
      <c r="D57" s="138" t="s">
        <v>134</v>
      </c>
      <c r="E57" s="139"/>
      <c r="F57" s="139"/>
      <c r="G57" s="139"/>
      <c r="H57" s="139"/>
      <c r="I57" s="140"/>
      <c r="J57" s="141">
        <f>J86</f>
        <v>0</v>
      </c>
      <c r="K57" s="142"/>
    </row>
    <row r="58" spans="2:47" s="8" customFormat="1" ht="19.899999999999999" customHeight="1" x14ac:dyDescent="0.3">
      <c r="B58" s="143"/>
      <c r="C58" s="144"/>
      <c r="D58" s="145" t="s">
        <v>135</v>
      </c>
      <c r="E58" s="146"/>
      <c r="F58" s="146"/>
      <c r="G58" s="146"/>
      <c r="H58" s="146"/>
      <c r="I58" s="147"/>
      <c r="J58" s="148">
        <f>J87</f>
        <v>0</v>
      </c>
      <c r="K58" s="149"/>
    </row>
    <row r="59" spans="2:47" s="8" customFormat="1" ht="19.899999999999999" customHeight="1" x14ac:dyDescent="0.3">
      <c r="B59" s="143"/>
      <c r="C59" s="144"/>
      <c r="D59" s="145" t="s">
        <v>1419</v>
      </c>
      <c r="E59" s="146"/>
      <c r="F59" s="146"/>
      <c r="G59" s="146"/>
      <c r="H59" s="146"/>
      <c r="I59" s="147"/>
      <c r="J59" s="148">
        <f>J375</f>
        <v>0</v>
      </c>
      <c r="K59" s="149"/>
    </row>
    <row r="60" spans="2:47" s="8" customFormat="1" ht="19.899999999999999" customHeight="1" x14ac:dyDescent="0.3">
      <c r="B60" s="143"/>
      <c r="C60" s="144"/>
      <c r="D60" s="145" t="s">
        <v>1420</v>
      </c>
      <c r="E60" s="146"/>
      <c r="F60" s="146"/>
      <c r="G60" s="146"/>
      <c r="H60" s="146"/>
      <c r="I60" s="147"/>
      <c r="J60" s="148">
        <f>J397</f>
        <v>0</v>
      </c>
      <c r="K60" s="149"/>
    </row>
    <row r="61" spans="2:47" s="8" customFormat="1" ht="19.899999999999999" customHeight="1" x14ac:dyDescent="0.3">
      <c r="B61" s="143"/>
      <c r="C61" s="144"/>
      <c r="D61" s="145" t="s">
        <v>136</v>
      </c>
      <c r="E61" s="146"/>
      <c r="F61" s="146"/>
      <c r="G61" s="146"/>
      <c r="H61" s="146"/>
      <c r="I61" s="147"/>
      <c r="J61" s="148">
        <f>J406</f>
        <v>0</v>
      </c>
      <c r="K61" s="149"/>
    </row>
    <row r="62" spans="2:47" s="8" customFormat="1" ht="19.899999999999999" customHeight="1" x14ac:dyDescent="0.3">
      <c r="B62" s="143"/>
      <c r="C62" s="144"/>
      <c r="D62" s="145" t="s">
        <v>1182</v>
      </c>
      <c r="E62" s="146"/>
      <c r="F62" s="146"/>
      <c r="G62" s="146"/>
      <c r="H62" s="146"/>
      <c r="I62" s="147"/>
      <c r="J62" s="148">
        <f>J448</f>
        <v>0</v>
      </c>
      <c r="K62" s="149"/>
    </row>
    <row r="63" spans="2:47" s="8" customFormat="1" ht="19.899999999999999" customHeight="1" x14ac:dyDescent="0.3">
      <c r="B63" s="143"/>
      <c r="C63" s="144"/>
      <c r="D63" s="145" t="s">
        <v>137</v>
      </c>
      <c r="E63" s="146"/>
      <c r="F63" s="146"/>
      <c r="G63" s="146"/>
      <c r="H63" s="146"/>
      <c r="I63" s="147"/>
      <c r="J63" s="148">
        <f>J461</f>
        <v>0</v>
      </c>
      <c r="K63" s="149"/>
    </row>
    <row r="64" spans="2:47" s="8" customFormat="1" ht="19.899999999999999" customHeight="1" x14ac:dyDescent="0.3">
      <c r="B64" s="143"/>
      <c r="C64" s="144"/>
      <c r="D64" s="145" t="s">
        <v>138</v>
      </c>
      <c r="E64" s="146"/>
      <c r="F64" s="146"/>
      <c r="G64" s="146"/>
      <c r="H64" s="146"/>
      <c r="I64" s="147"/>
      <c r="J64" s="148">
        <f>J480</f>
        <v>0</v>
      </c>
      <c r="K64" s="149"/>
    </row>
    <row r="65" spans="2:12" s="8" customFormat="1" ht="19.899999999999999" customHeight="1" x14ac:dyDescent="0.3">
      <c r="B65" s="143"/>
      <c r="C65" s="144"/>
      <c r="D65" s="145" t="s">
        <v>139</v>
      </c>
      <c r="E65" s="146"/>
      <c r="F65" s="146"/>
      <c r="G65" s="146"/>
      <c r="H65" s="146"/>
      <c r="I65" s="147"/>
      <c r="J65" s="148">
        <f>J510</f>
        <v>0</v>
      </c>
      <c r="K65" s="149"/>
    </row>
    <row r="66" spans="2:12" s="1" customFormat="1" ht="21.75" customHeight="1" x14ac:dyDescent="0.3">
      <c r="B66" s="42"/>
      <c r="C66" s="43"/>
      <c r="D66" s="43"/>
      <c r="E66" s="43"/>
      <c r="F66" s="43"/>
      <c r="G66" s="43"/>
      <c r="H66" s="43"/>
      <c r="I66" s="107"/>
      <c r="J66" s="43"/>
      <c r="K66" s="46"/>
    </row>
    <row r="67" spans="2:12" s="1" customFormat="1" ht="6.95" customHeight="1" x14ac:dyDescent="0.3">
      <c r="B67" s="57"/>
      <c r="C67" s="58"/>
      <c r="D67" s="58"/>
      <c r="E67" s="58"/>
      <c r="F67" s="58"/>
      <c r="G67" s="58"/>
      <c r="H67" s="58"/>
      <c r="I67" s="128"/>
      <c r="J67" s="58"/>
      <c r="K67" s="59"/>
    </row>
    <row r="71" spans="2:12" s="1" customFormat="1" ht="6.95" customHeight="1" x14ac:dyDescent="0.3">
      <c r="B71" s="60"/>
      <c r="C71" s="61"/>
      <c r="D71" s="61"/>
      <c r="E71" s="61"/>
      <c r="F71" s="61"/>
      <c r="G71" s="61"/>
      <c r="H71" s="61"/>
      <c r="I71" s="129"/>
      <c r="J71" s="61"/>
      <c r="K71" s="61"/>
      <c r="L71" s="42"/>
    </row>
    <row r="72" spans="2:12" s="1" customFormat="1" ht="36.950000000000003" customHeight="1" x14ac:dyDescent="0.3">
      <c r="B72" s="42"/>
      <c r="C72" s="62" t="s">
        <v>140</v>
      </c>
      <c r="I72" s="150"/>
      <c r="L72" s="42"/>
    </row>
    <row r="73" spans="2:12" s="1" customFormat="1" ht="6.95" customHeight="1" x14ac:dyDescent="0.3">
      <c r="B73" s="42"/>
      <c r="I73" s="150"/>
      <c r="L73" s="42"/>
    </row>
    <row r="74" spans="2:12" s="1" customFormat="1" ht="14.45" customHeight="1" x14ac:dyDescent="0.3">
      <c r="B74" s="42"/>
      <c r="C74" s="64" t="s">
        <v>19</v>
      </c>
      <c r="I74" s="150"/>
      <c r="L74" s="42"/>
    </row>
    <row r="75" spans="2:12" s="1" customFormat="1" ht="16.5" customHeight="1" x14ac:dyDescent="0.3">
      <c r="B75" s="42"/>
      <c r="E75" s="363" t="str">
        <f>E7</f>
        <v>Rekonstrukce tepelného napáječe Litvínov, úsek sekční uzávěry SU 3 - SU 5</v>
      </c>
      <c r="F75" s="364"/>
      <c r="G75" s="364"/>
      <c r="H75" s="364"/>
      <c r="I75" s="150"/>
      <c r="L75" s="42"/>
    </row>
    <row r="76" spans="2:12" s="1" customFormat="1" ht="14.45" customHeight="1" x14ac:dyDescent="0.3">
      <c r="B76" s="42"/>
      <c r="C76" s="64" t="s">
        <v>126</v>
      </c>
      <c r="I76" s="150"/>
      <c r="L76" s="42"/>
    </row>
    <row r="77" spans="2:12" s="1" customFormat="1" ht="17.25" customHeight="1" x14ac:dyDescent="0.3">
      <c r="B77" s="42"/>
      <c r="E77" s="336" t="str">
        <f>E9</f>
        <v>PS 02 ZP - Etapa 1 - Provizorní napojení - část překopy</v>
      </c>
      <c r="F77" s="365"/>
      <c r="G77" s="365"/>
      <c r="H77" s="365"/>
      <c r="I77" s="150"/>
      <c r="L77" s="42"/>
    </row>
    <row r="78" spans="2:12" s="1" customFormat="1" ht="6.95" customHeight="1" x14ac:dyDescent="0.3">
      <c r="B78" s="42"/>
      <c r="I78" s="150"/>
      <c r="L78" s="42"/>
    </row>
    <row r="79" spans="2:12" s="1" customFormat="1" ht="18" customHeight="1" x14ac:dyDescent="0.3">
      <c r="B79" s="42"/>
      <c r="C79" s="64" t="s">
        <v>25</v>
      </c>
      <c r="F79" s="151" t="str">
        <f>F12</f>
        <v>Litvínov</v>
      </c>
      <c r="I79" s="152" t="s">
        <v>27</v>
      </c>
      <c r="J79" s="68" t="str">
        <f>IF(J12="","",J12)</f>
        <v>15. 2. 2019</v>
      </c>
      <c r="L79" s="42"/>
    </row>
    <row r="80" spans="2:12" s="1" customFormat="1" ht="6.95" customHeight="1" x14ac:dyDescent="0.3">
      <c r="B80" s="42"/>
      <c r="I80" s="150"/>
      <c r="L80" s="42"/>
    </row>
    <row r="81" spans="2:65" s="1" customFormat="1" ht="45" x14ac:dyDescent="0.3">
      <c r="B81" s="42"/>
      <c r="C81" s="64" t="s">
        <v>33</v>
      </c>
      <c r="F81" s="151" t="str">
        <f>E15</f>
        <v>Severočeská teplárenská a.s., Most-Komořany</v>
      </c>
      <c r="I81" s="152" t="s">
        <v>39</v>
      </c>
      <c r="J81" s="322" t="str">
        <f>E21</f>
        <v>Bilfinger Tebodin Czech Republic, s.r.o., Praha 8</v>
      </c>
      <c r="L81" s="42"/>
    </row>
    <row r="82" spans="2:65" s="1" customFormat="1" ht="14.45" customHeight="1" x14ac:dyDescent="0.3">
      <c r="B82" s="42"/>
      <c r="C82" s="64" t="s">
        <v>37</v>
      </c>
      <c r="F82" s="151" t="str">
        <f>IF(E18="","",E18)</f>
        <v/>
      </c>
      <c r="I82" s="150"/>
      <c r="L82" s="42"/>
    </row>
    <row r="83" spans="2:65" s="1" customFormat="1" ht="10.35" customHeight="1" x14ac:dyDescent="0.3">
      <c r="B83" s="42"/>
      <c r="I83" s="150"/>
      <c r="L83" s="42"/>
    </row>
    <row r="84" spans="2:65" s="9" customFormat="1" ht="29.25" customHeight="1" x14ac:dyDescent="0.3">
      <c r="B84" s="153"/>
      <c r="C84" s="154" t="s">
        <v>141</v>
      </c>
      <c r="D84" s="155" t="s">
        <v>63</v>
      </c>
      <c r="E84" s="155" t="s">
        <v>59</v>
      </c>
      <c r="F84" s="155" t="s">
        <v>142</v>
      </c>
      <c r="G84" s="155" t="s">
        <v>143</v>
      </c>
      <c r="H84" s="155" t="s">
        <v>144</v>
      </c>
      <c r="I84" s="156" t="s">
        <v>145</v>
      </c>
      <c r="J84" s="155" t="s">
        <v>131</v>
      </c>
      <c r="K84" s="157" t="s">
        <v>146</v>
      </c>
      <c r="L84" s="153"/>
      <c r="M84" s="74" t="s">
        <v>147</v>
      </c>
      <c r="N84" s="75" t="s">
        <v>48</v>
      </c>
      <c r="O84" s="75" t="s">
        <v>148</v>
      </c>
      <c r="P84" s="75" t="s">
        <v>149</v>
      </c>
      <c r="Q84" s="75" t="s">
        <v>150</v>
      </c>
      <c r="R84" s="75" t="s">
        <v>151</v>
      </c>
      <c r="S84" s="75" t="s">
        <v>152</v>
      </c>
      <c r="T84" s="76" t="s">
        <v>153</v>
      </c>
    </row>
    <row r="85" spans="2:65" s="1" customFormat="1" ht="29.25" customHeight="1" x14ac:dyDescent="0.35">
      <c r="B85" s="42"/>
      <c r="C85" s="78" t="s">
        <v>132</v>
      </c>
      <c r="I85" s="150"/>
      <c r="J85" s="158">
        <f>BK85</f>
        <v>0</v>
      </c>
      <c r="L85" s="42"/>
      <c r="M85" s="77"/>
      <c r="N85" s="69"/>
      <c r="O85" s="69"/>
      <c r="P85" s="159">
        <f>P86</f>
        <v>0</v>
      </c>
      <c r="Q85" s="69"/>
      <c r="R85" s="159">
        <f>R86</f>
        <v>134.22041292999998</v>
      </c>
      <c r="S85" s="69"/>
      <c r="T85" s="160">
        <f>T86</f>
        <v>91.209559999999996</v>
      </c>
      <c r="AT85" s="24" t="s">
        <v>77</v>
      </c>
      <c r="AU85" s="24" t="s">
        <v>133</v>
      </c>
      <c r="BK85" s="161">
        <f>BK86</f>
        <v>0</v>
      </c>
    </row>
    <row r="86" spans="2:65" s="10" customFormat="1" ht="37.35" customHeight="1" x14ac:dyDescent="0.35">
      <c r="B86" s="162"/>
      <c r="D86" s="163" t="s">
        <v>77</v>
      </c>
      <c r="E86" s="164" t="s">
        <v>154</v>
      </c>
      <c r="F86" s="164" t="s">
        <v>155</v>
      </c>
      <c r="I86" s="165"/>
      <c r="J86" s="166">
        <f>BK86</f>
        <v>0</v>
      </c>
      <c r="L86" s="162"/>
      <c r="M86" s="167"/>
      <c r="N86" s="168"/>
      <c r="O86" s="168"/>
      <c r="P86" s="169">
        <f>P87+P375+P397+P406+P448+P461+P480+P510</f>
        <v>0</v>
      </c>
      <c r="Q86" s="168"/>
      <c r="R86" s="169">
        <f>R87+R375+R397+R406+R448+R461+R480+R510</f>
        <v>134.22041292999998</v>
      </c>
      <c r="S86" s="168"/>
      <c r="T86" s="170">
        <f>T87+T375+T397+T406+T448+T461+T480+T510</f>
        <v>91.209559999999996</v>
      </c>
      <c r="AR86" s="163" t="s">
        <v>86</v>
      </c>
      <c r="AT86" s="171" t="s">
        <v>77</v>
      </c>
      <c r="AU86" s="171" t="s">
        <v>78</v>
      </c>
      <c r="AY86" s="163" t="s">
        <v>156</v>
      </c>
      <c r="BK86" s="172">
        <f>BK87+BK375+BK397+BK406+BK448+BK461+BK480+BK510</f>
        <v>0</v>
      </c>
    </row>
    <row r="87" spans="2:65" s="10" customFormat="1" ht="19.899999999999999" customHeight="1" x14ac:dyDescent="0.3">
      <c r="B87" s="162"/>
      <c r="D87" s="163" t="s">
        <v>77</v>
      </c>
      <c r="E87" s="173" t="s">
        <v>86</v>
      </c>
      <c r="F87" s="173" t="s">
        <v>157</v>
      </c>
      <c r="I87" s="165"/>
      <c r="J87" s="174">
        <f>BK87</f>
        <v>0</v>
      </c>
      <c r="L87" s="162"/>
      <c r="M87" s="167"/>
      <c r="N87" s="168"/>
      <c r="O87" s="168"/>
      <c r="P87" s="169">
        <f>SUM(P88:P374)</f>
        <v>0</v>
      </c>
      <c r="Q87" s="168"/>
      <c r="R87" s="169">
        <f>SUM(R88:R374)</f>
        <v>114.80827131999999</v>
      </c>
      <c r="S87" s="168"/>
      <c r="T87" s="170">
        <f>SUM(T88:T374)</f>
        <v>89.411959999999993</v>
      </c>
      <c r="AR87" s="163" t="s">
        <v>86</v>
      </c>
      <c r="AT87" s="171" t="s">
        <v>77</v>
      </c>
      <c r="AU87" s="171" t="s">
        <v>86</v>
      </c>
      <c r="AY87" s="163" t="s">
        <v>156</v>
      </c>
      <c r="BK87" s="172">
        <f>SUM(BK88:BK374)</f>
        <v>0</v>
      </c>
    </row>
    <row r="88" spans="2:65" s="1" customFormat="1" ht="51" customHeight="1" x14ac:dyDescent="0.3">
      <c r="B88" s="175"/>
      <c r="C88" s="176" t="s">
        <v>86</v>
      </c>
      <c r="D88" s="176" t="s">
        <v>158</v>
      </c>
      <c r="E88" s="177" t="s">
        <v>1421</v>
      </c>
      <c r="F88" s="178" t="s">
        <v>1422</v>
      </c>
      <c r="G88" s="179" t="s">
        <v>161</v>
      </c>
      <c r="H88" s="180">
        <v>115.56</v>
      </c>
      <c r="I88" s="181"/>
      <c r="J88" s="182">
        <f>ROUND(I88*H88,2)</f>
        <v>0</v>
      </c>
      <c r="K88" s="178" t="s">
        <v>162</v>
      </c>
      <c r="L88" s="42"/>
      <c r="M88" s="183" t="s">
        <v>5</v>
      </c>
      <c r="N88" s="184" t="s">
        <v>49</v>
      </c>
      <c r="O88" s="43"/>
      <c r="P88" s="185">
        <f>O88*H88</f>
        <v>0</v>
      </c>
      <c r="Q88" s="185">
        <v>0</v>
      </c>
      <c r="R88" s="185">
        <f>Q88*H88</f>
        <v>0</v>
      </c>
      <c r="S88" s="185">
        <v>0.316</v>
      </c>
      <c r="T88" s="186">
        <f>S88*H88</f>
        <v>36.516960000000005</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1423</v>
      </c>
    </row>
    <row r="89" spans="2:65" s="1" customFormat="1" ht="324" x14ac:dyDescent="0.3">
      <c r="B89" s="42"/>
      <c r="D89" s="188" t="s">
        <v>165</v>
      </c>
      <c r="F89" s="189" t="s">
        <v>166</v>
      </c>
      <c r="I89" s="150"/>
      <c r="L89" s="42"/>
      <c r="M89" s="190"/>
      <c r="N89" s="43"/>
      <c r="O89" s="43"/>
      <c r="P89" s="43"/>
      <c r="Q89" s="43"/>
      <c r="R89" s="43"/>
      <c r="S89" s="43"/>
      <c r="T89" s="71"/>
      <c r="AT89" s="24" t="s">
        <v>165</v>
      </c>
      <c r="AU89" s="24" t="s">
        <v>88</v>
      </c>
    </row>
    <row r="90" spans="2:65" s="13" customFormat="1" ht="27" x14ac:dyDescent="0.3">
      <c r="B90" s="225"/>
      <c r="D90" s="188" t="s">
        <v>167</v>
      </c>
      <c r="E90" s="226" t="s">
        <v>5</v>
      </c>
      <c r="F90" s="227" t="s">
        <v>1424</v>
      </c>
      <c r="H90" s="226" t="s">
        <v>5</v>
      </c>
      <c r="I90" s="228"/>
      <c r="L90" s="225"/>
      <c r="M90" s="229"/>
      <c r="N90" s="230"/>
      <c r="O90" s="230"/>
      <c r="P90" s="230"/>
      <c r="Q90" s="230"/>
      <c r="R90" s="230"/>
      <c r="S90" s="230"/>
      <c r="T90" s="231"/>
      <c r="AT90" s="226" t="s">
        <v>167</v>
      </c>
      <c r="AU90" s="226" t="s">
        <v>88</v>
      </c>
      <c r="AV90" s="13" t="s">
        <v>86</v>
      </c>
      <c r="AW90" s="13" t="s">
        <v>41</v>
      </c>
      <c r="AX90" s="13" t="s">
        <v>78</v>
      </c>
      <c r="AY90" s="226" t="s">
        <v>156</v>
      </c>
    </row>
    <row r="91" spans="2:65" s="11" customFormat="1" x14ac:dyDescent="0.3">
      <c r="B91" s="191"/>
      <c r="D91" s="188" t="s">
        <v>167</v>
      </c>
      <c r="E91" s="192" t="s">
        <v>5</v>
      </c>
      <c r="F91" s="193" t="s">
        <v>1425</v>
      </c>
      <c r="H91" s="194">
        <v>19.2</v>
      </c>
      <c r="I91" s="195"/>
      <c r="L91" s="191"/>
      <c r="M91" s="196"/>
      <c r="N91" s="197"/>
      <c r="O91" s="197"/>
      <c r="P91" s="197"/>
      <c r="Q91" s="197"/>
      <c r="R91" s="197"/>
      <c r="S91" s="197"/>
      <c r="T91" s="198"/>
      <c r="AT91" s="192" t="s">
        <v>167</v>
      </c>
      <c r="AU91" s="192" t="s">
        <v>88</v>
      </c>
      <c r="AV91" s="11" t="s">
        <v>88</v>
      </c>
      <c r="AW91" s="11" t="s">
        <v>41</v>
      </c>
      <c r="AX91" s="11" t="s">
        <v>78</v>
      </c>
      <c r="AY91" s="192" t="s">
        <v>156</v>
      </c>
    </row>
    <row r="92" spans="2:65" s="11" customFormat="1" x14ac:dyDescent="0.3">
      <c r="B92" s="191"/>
      <c r="D92" s="188" t="s">
        <v>167</v>
      </c>
      <c r="E92" s="192" t="s">
        <v>5</v>
      </c>
      <c r="F92" s="193" t="s">
        <v>1426</v>
      </c>
      <c r="H92" s="194">
        <v>32.32</v>
      </c>
      <c r="I92" s="195"/>
      <c r="L92" s="191"/>
      <c r="M92" s="196"/>
      <c r="N92" s="197"/>
      <c r="O92" s="197"/>
      <c r="P92" s="197"/>
      <c r="Q92" s="197"/>
      <c r="R92" s="197"/>
      <c r="S92" s="197"/>
      <c r="T92" s="198"/>
      <c r="AT92" s="192" t="s">
        <v>167</v>
      </c>
      <c r="AU92" s="192" t="s">
        <v>88</v>
      </c>
      <c r="AV92" s="11" t="s">
        <v>88</v>
      </c>
      <c r="AW92" s="11" t="s">
        <v>41</v>
      </c>
      <c r="AX92" s="11" t="s">
        <v>78</v>
      </c>
      <c r="AY92" s="192" t="s">
        <v>156</v>
      </c>
    </row>
    <row r="93" spans="2:65" s="11" customFormat="1" x14ac:dyDescent="0.3">
      <c r="B93" s="191"/>
      <c r="D93" s="188" t="s">
        <v>167</v>
      </c>
      <c r="E93" s="192" t="s">
        <v>5</v>
      </c>
      <c r="F93" s="193" t="s">
        <v>1427</v>
      </c>
      <c r="H93" s="194">
        <v>16.96</v>
      </c>
      <c r="I93" s="195"/>
      <c r="L93" s="191"/>
      <c r="M93" s="196"/>
      <c r="N93" s="197"/>
      <c r="O93" s="197"/>
      <c r="P93" s="197"/>
      <c r="Q93" s="197"/>
      <c r="R93" s="197"/>
      <c r="S93" s="197"/>
      <c r="T93" s="198"/>
      <c r="AT93" s="192" t="s">
        <v>167</v>
      </c>
      <c r="AU93" s="192" t="s">
        <v>88</v>
      </c>
      <c r="AV93" s="11" t="s">
        <v>88</v>
      </c>
      <c r="AW93" s="11" t="s">
        <v>41</v>
      </c>
      <c r="AX93" s="11" t="s">
        <v>78</v>
      </c>
      <c r="AY93" s="192" t="s">
        <v>156</v>
      </c>
    </row>
    <row r="94" spans="2:65" s="14" customFormat="1" x14ac:dyDescent="0.3">
      <c r="B94" s="232"/>
      <c r="D94" s="188" t="s">
        <v>167</v>
      </c>
      <c r="E94" s="233" t="s">
        <v>1397</v>
      </c>
      <c r="F94" s="234" t="s">
        <v>765</v>
      </c>
      <c r="H94" s="235">
        <v>68.48</v>
      </c>
      <c r="I94" s="236"/>
      <c r="L94" s="232"/>
      <c r="M94" s="237"/>
      <c r="N94" s="238"/>
      <c r="O94" s="238"/>
      <c r="P94" s="238"/>
      <c r="Q94" s="238"/>
      <c r="R94" s="238"/>
      <c r="S94" s="238"/>
      <c r="T94" s="239"/>
      <c r="AT94" s="233" t="s">
        <v>167</v>
      </c>
      <c r="AU94" s="233" t="s">
        <v>88</v>
      </c>
      <c r="AV94" s="14" t="s">
        <v>175</v>
      </c>
      <c r="AW94" s="14" t="s">
        <v>41</v>
      </c>
      <c r="AX94" s="14" t="s">
        <v>78</v>
      </c>
      <c r="AY94" s="233" t="s">
        <v>156</v>
      </c>
    </row>
    <row r="95" spans="2:65" s="13" customFormat="1" x14ac:dyDescent="0.3">
      <c r="B95" s="225"/>
      <c r="D95" s="188" t="s">
        <v>167</v>
      </c>
      <c r="E95" s="226" t="s">
        <v>5</v>
      </c>
      <c r="F95" s="227" t="s">
        <v>1428</v>
      </c>
      <c r="H95" s="226" t="s">
        <v>5</v>
      </c>
      <c r="I95" s="228"/>
      <c r="L95" s="225"/>
      <c r="M95" s="229"/>
      <c r="N95" s="230"/>
      <c r="O95" s="230"/>
      <c r="P95" s="230"/>
      <c r="Q95" s="230"/>
      <c r="R95" s="230"/>
      <c r="S95" s="230"/>
      <c r="T95" s="231"/>
      <c r="AT95" s="226" t="s">
        <v>167</v>
      </c>
      <c r="AU95" s="226" t="s">
        <v>88</v>
      </c>
      <c r="AV95" s="13" t="s">
        <v>86</v>
      </c>
      <c r="AW95" s="13" t="s">
        <v>41</v>
      </c>
      <c r="AX95" s="13" t="s">
        <v>78</v>
      </c>
      <c r="AY95" s="226" t="s">
        <v>156</v>
      </c>
    </row>
    <row r="96" spans="2:65" s="11" customFormat="1" x14ac:dyDescent="0.3">
      <c r="B96" s="191"/>
      <c r="D96" s="188" t="s">
        <v>167</v>
      </c>
      <c r="E96" s="192" t="s">
        <v>5</v>
      </c>
      <c r="F96" s="193" t="s">
        <v>1429</v>
      </c>
      <c r="H96" s="194">
        <v>13.2</v>
      </c>
      <c r="I96" s="195"/>
      <c r="L96" s="191"/>
      <c r="M96" s="196"/>
      <c r="N96" s="197"/>
      <c r="O96" s="197"/>
      <c r="P96" s="197"/>
      <c r="Q96" s="197"/>
      <c r="R96" s="197"/>
      <c r="S96" s="197"/>
      <c r="T96" s="198"/>
      <c r="AT96" s="192" t="s">
        <v>167</v>
      </c>
      <c r="AU96" s="192" t="s">
        <v>88</v>
      </c>
      <c r="AV96" s="11" t="s">
        <v>88</v>
      </c>
      <c r="AW96" s="11" t="s">
        <v>41</v>
      </c>
      <c r="AX96" s="11" t="s">
        <v>78</v>
      </c>
      <c r="AY96" s="192" t="s">
        <v>156</v>
      </c>
    </row>
    <row r="97" spans="2:65" s="11" customFormat="1" x14ac:dyDescent="0.3">
      <c r="B97" s="191"/>
      <c r="D97" s="188" t="s">
        <v>167</v>
      </c>
      <c r="E97" s="192" t="s">
        <v>5</v>
      </c>
      <c r="F97" s="193" t="s">
        <v>1430</v>
      </c>
      <c r="H97" s="194">
        <v>22.22</v>
      </c>
      <c r="I97" s="195"/>
      <c r="L97" s="191"/>
      <c r="M97" s="196"/>
      <c r="N97" s="197"/>
      <c r="O97" s="197"/>
      <c r="P97" s="197"/>
      <c r="Q97" s="197"/>
      <c r="R97" s="197"/>
      <c r="S97" s="197"/>
      <c r="T97" s="198"/>
      <c r="AT97" s="192" t="s">
        <v>167</v>
      </c>
      <c r="AU97" s="192" t="s">
        <v>88</v>
      </c>
      <c r="AV97" s="11" t="s">
        <v>88</v>
      </c>
      <c r="AW97" s="11" t="s">
        <v>41</v>
      </c>
      <c r="AX97" s="11" t="s">
        <v>78</v>
      </c>
      <c r="AY97" s="192" t="s">
        <v>156</v>
      </c>
    </row>
    <row r="98" spans="2:65" s="11" customFormat="1" x14ac:dyDescent="0.3">
      <c r="B98" s="191"/>
      <c r="D98" s="188" t="s">
        <v>167</v>
      </c>
      <c r="E98" s="192" t="s">
        <v>5</v>
      </c>
      <c r="F98" s="193" t="s">
        <v>1431</v>
      </c>
      <c r="H98" s="194">
        <v>11.66</v>
      </c>
      <c r="I98" s="195"/>
      <c r="L98" s="191"/>
      <c r="M98" s="196"/>
      <c r="N98" s="197"/>
      <c r="O98" s="197"/>
      <c r="P98" s="197"/>
      <c r="Q98" s="197"/>
      <c r="R98" s="197"/>
      <c r="S98" s="197"/>
      <c r="T98" s="198"/>
      <c r="AT98" s="192" t="s">
        <v>167</v>
      </c>
      <c r="AU98" s="192" t="s">
        <v>88</v>
      </c>
      <c r="AV98" s="11" t="s">
        <v>88</v>
      </c>
      <c r="AW98" s="11" t="s">
        <v>41</v>
      </c>
      <c r="AX98" s="11" t="s">
        <v>78</v>
      </c>
      <c r="AY98" s="192" t="s">
        <v>156</v>
      </c>
    </row>
    <row r="99" spans="2:65" s="14" customFormat="1" x14ac:dyDescent="0.3">
      <c r="B99" s="232"/>
      <c r="D99" s="188" t="s">
        <v>167</v>
      </c>
      <c r="E99" s="233" t="s">
        <v>1363</v>
      </c>
      <c r="F99" s="234" t="s">
        <v>765</v>
      </c>
      <c r="H99" s="235">
        <v>47.08</v>
      </c>
      <c r="I99" s="236"/>
      <c r="L99" s="232"/>
      <c r="M99" s="237"/>
      <c r="N99" s="238"/>
      <c r="O99" s="238"/>
      <c r="P99" s="238"/>
      <c r="Q99" s="238"/>
      <c r="R99" s="238"/>
      <c r="S99" s="238"/>
      <c r="T99" s="239"/>
      <c r="AT99" s="233" t="s">
        <v>167</v>
      </c>
      <c r="AU99" s="233" t="s">
        <v>88</v>
      </c>
      <c r="AV99" s="14" t="s">
        <v>175</v>
      </c>
      <c r="AW99" s="14" t="s">
        <v>41</v>
      </c>
      <c r="AX99" s="14" t="s">
        <v>78</v>
      </c>
      <c r="AY99" s="233" t="s">
        <v>156</v>
      </c>
    </row>
    <row r="100" spans="2:65" s="12" customFormat="1" x14ac:dyDescent="0.3">
      <c r="B100" s="199"/>
      <c r="D100" s="188" t="s">
        <v>167</v>
      </c>
      <c r="E100" s="200" t="s">
        <v>5</v>
      </c>
      <c r="F100" s="201" t="s">
        <v>169</v>
      </c>
      <c r="H100" s="202">
        <v>115.56</v>
      </c>
      <c r="I100" s="203"/>
      <c r="L100" s="199"/>
      <c r="M100" s="204"/>
      <c r="N100" s="205"/>
      <c r="O100" s="205"/>
      <c r="P100" s="205"/>
      <c r="Q100" s="205"/>
      <c r="R100" s="205"/>
      <c r="S100" s="205"/>
      <c r="T100" s="206"/>
      <c r="AT100" s="200" t="s">
        <v>167</v>
      </c>
      <c r="AU100" s="200" t="s">
        <v>88</v>
      </c>
      <c r="AV100" s="12" t="s">
        <v>163</v>
      </c>
      <c r="AW100" s="12" t="s">
        <v>41</v>
      </c>
      <c r="AX100" s="12" t="s">
        <v>86</v>
      </c>
      <c r="AY100" s="200" t="s">
        <v>156</v>
      </c>
    </row>
    <row r="101" spans="2:65" s="1" customFormat="1" ht="38.25" customHeight="1" x14ac:dyDescent="0.3">
      <c r="B101" s="175"/>
      <c r="C101" s="176" t="s">
        <v>88</v>
      </c>
      <c r="D101" s="176" t="s">
        <v>158</v>
      </c>
      <c r="E101" s="177" t="s">
        <v>1432</v>
      </c>
      <c r="F101" s="178" t="s">
        <v>1433</v>
      </c>
      <c r="G101" s="179" t="s">
        <v>161</v>
      </c>
      <c r="H101" s="180">
        <v>47.08</v>
      </c>
      <c r="I101" s="181"/>
      <c r="J101" s="182">
        <f>ROUND(I101*H101,2)</f>
        <v>0</v>
      </c>
      <c r="K101" s="178" t="s">
        <v>162</v>
      </c>
      <c r="L101" s="42"/>
      <c r="M101" s="183" t="s">
        <v>5</v>
      </c>
      <c r="N101" s="184" t="s">
        <v>49</v>
      </c>
      <c r="O101" s="43"/>
      <c r="P101" s="185">
        <f>O101*H101</f>
        <v>0</v>
      </c>
      <c r="Q101" s="185">
        <v>0</v>
      </c>
      <c r="R101" s="185">
        <f>Q101*H101</f>
        <v>0</v>
      </c>
      <c r="S101" s="185">
        <v>0.17</v>
      </c>
      <c r="T101" s="186">
        <f>S101*H101</f>
        <v>8.0036000000000005</v>
      </c>
      <c r="AR101" s="24" t="s">
        <v>86</v>
      </c>
      <c r="AT101" s="24" t="s">
        <v>158</v>
      </c>
      <c r="AU101" s="24" t="s">
        <v>88</v>
      </c>
      <c r="AY101" s="24" t="s">
        <v>156</v>
      </c>
      <c r="BE101" s="187">
        <f>IF(N101="základní",J101,0)</f>
        <v>0</v>
      </c>
      <c r="BF101" s="187">
        <f>IF(N101="snížená",J101,0)</f>
        <v>0</v>
      </c>
      <c r="BG101" s="187">
        <f>IF(N101="zákl. přenesená",J101,0)</f>
        <v>0</v>
      </c>
      <c r="BH101" s="187">
        <f>IF(N101="sníž. přenesená",J101,0)</f>
        <v>0</v>
      </c>
      <c r="BI101" s="187">
        <f>IF(N101="nulová",J101,0)</f>
        <v>0</v>
      </c>
      <c r="BJ101" s="24" t="s">
        <v>86</v>
      </c>
      <c r="BK101" s="187">
        <f>ROUND(I101*H101,2)</f>
        <v>0</v>
      </c>
      <c r="BL101" s="24" t="s">
        <v>86</v>
      </c>
      <c r="BM101" s="24" t="s">
        <v>1434</v>
      </c>
    </row>
    <row r="102" spans="2:65" s="1" customFormat="1" ht="324" x14ac:dyDescent="0.3">
      <c r="B102" s="42"/>
      <c r="D102" s="188" t="s">
        <v>165</v>
      </c>
      <c r="F102" s="189" t="s">
        <v>166</v>
      </c>
      <c r="I102" s="150"/>
      <c r="L102" s="42"/>
      <c r="M102" s="190"/>
      <c r="N102" s="43"/>
      <c r="O102" s="43"/>
      <c r="P102" s="43"/>
      <c r="Q102" s="43"/>
      <c r="R102" s="43"/>
      <c r="S102" s="43"/>
      <c r="T102" s="71"/>
      <c r="AT102" s="24" t="s">
        <v>165</v>
      </c>
      <c r="AU102" s="24" t="s">
        <v>88</v>
      </c>
    </row>
    <row r="103" spans="2:65" s="13" customFormat="1" x14ac:dyDescent="0.3">
      <c r="B103" s="225"/>
      <c r="D103" s="188" t="s">
        <v>167</v>
      </c>
      <c r="E103" s="226" t="s">
        <v>5</v>
      </c>
      <c r="F103" s="227" t="s">
        <v>1435</v>
      </c>
      <c r="H103" s="226" t="s">
        <v>5</v>
      </c>
      <c r="I103" s="228"/>
      <c r="L103" s="225"/>
      <c r="M103" s="229"/>
      <c r="N103" s="230"/>
      <c r="O103" s="230"/>
      <c r="P103" s="230"/>
      <c r="Q103" s="230"/>
      <c r="R103" s="230"/>
      <c r="S103" s="230"/>
      <c r="T103" s="231"/>
      <c r="AT103" s="226" t="s">
        <v>167</v>
      </c>
      <c r="AU103" s="226" t="s">
        <v>88</v>
      </c>
      <c r="AV103" s="13" t="s">
        <v>86</v>
      </c>
      <c r="AW103" s="13" t="s">
        <v>41</v>
      </c>
      <c r="AX103" s="13" t="s">
        <v>78</v>
      </c>
      <c r="AY103" s="226" t="s">
        <v>156</v>
      </c>
    </row>
    <row r="104" spans="2:65" s="11" customFormat="1" x14ac:dyDescent="0.3">
      <c r="B104" s="191"/>
      <c r="D104" s="188" t="s">
        <v>167</v>
      </c>
      <c r="E104" s="192" t="s">
        <v>5</v>
      </c>
      <c r="F104" s="193" t="s">
        <v>1429</v>
      </c>
      <c r="H104" s="194">
        <v>13.2</v>
      </c>
      <c r="I104" s="195"/>
      <c r="L104" s="191"/>
      <c r="M104" s="196"/>
      <c r="N104" s="197"/>
      <c r="O104" s="197"/>
      <c r="P104" s="197"/>
      <c r="Q104" s="197"/>
      <c r="R104" s="197"/>
      <c r="S104" s="197"/>
      <c r="T104" s="198"/>
      <c r="AT104" s="192" t="s">
        <v>167</v>
      </c>
      <c r="AU104" s="192" t="s">
        <v>88</v>
      </c>
      <c r="AV104" s="11" t="s">
        <v>88</v>
      </c>
      <c r="AW104" s="11" t="s">
        <v>41</v>
      </c>
      <c r="AX104" s="11" t="s">
        <v>78</v>
      </c>
      <c r="AY104" s="192" t="s">
        <v>156</v>
      </c>
    </row>
    <row r="105" spans="2:65" s="11" customFormat="1" x14ac:dyDescent="0.3">
      <c r="B105" s="191"/>
      <c r="D105" s="188" t="s">
        <v>167</v>
      </c>
      <c r="E105" s="192" t="s">
        <v>5</v>
      </c>
      <c r="F105" s="193" t="s">
        <v>1430</v>
      </c>
      <c r="H105" s="194">
        <v>22.22</v>
      </c>
      <c r="I105" s="195"/>
      <c r="L105" s="191"/>
      <c r="M105" s="196"/>
      <c r="N105" s="197"/>
      <c r="O105" s="197"/>
      <c r="P105" s="197"/>
      <c r="Q105" s="197"/>
      <c r="R105" s="197"/>
      <c r="S105" s="197"/>
      <c r="T105" s="198"/>
      <c r="AT105" s="192" t="s">
        <v>167</v>
      </c>
      <c r="AU105" s="192" t="s">
        <v>88</v>
      </c>
      <c r="AV105" s="11" t="s">
        <v>88</v>
      </c>
      <c r="AW105" s="11" t="s">
        <v>41</v>
      </c>
      <c r="AX105" s="11" t="s">
        <v>78</v>
      </c>
      <c r="AY105" s="192" t="s">
        <v>156</v>
      </c>
    </row>
    <row r="106" spans="2:65" s="11" customFormat="1" x14ac:dyDescent="0.3">
      <c r="B106" s="191"/>
      <c r="D106" s="188" t="s">
        <v>167</v>
      </c>
      <c r="E106" s="192" t="s">
        <v>5</v>
      </c>
      <c r="F106" s="193" t="s">
        <v>1431</v>
      </c>
      <c r="H106" s="194">
        <v>11.66</v>
      </c>
      <c r="I106" s="195"/>
      <c r="L106" s="191"/>
      <c r="M106" s="196"/>
      <c r="N106" s="197"/>
      <c r="O106" s="197"/>
      <c r="P106" s="197"/>
      <c r="Q106" s="197"/>
      <c r="R106" s="197"/>
      <c r="S106" s="197"/>
      <c r="T106" s="198"/>
      <c r="AT106" s="192" t="s">
        <v>167</v>
      </c>
      <c r="AU106" s="192" t="s">
        <v>88</v>
      </c>
      <c r="AV106" s="11" t="s">
        <v>88</v>
      </c>
      <c r="AW106" s="11" t="s">
        <v>41</v>
      </c>
      <c r="AX106" s="11" t="s">
        <v>78</v>
      </c>
      <c r="AY106" s="192" t="s">
        <v>156</v>
      </c>
    </row>
    <row r="107" spans="2:65" s="14" customFormat="1" x14ac:dyDescent="0.3">
      <c r="B107" s="232"/>
      <c r="D107" s="188" t="s">
        <v>167</v>
      </c>
      <c r="E107" s="233" t="s">
        <v>5</v>
      </c>
      <c r="F107" s="234" t="s">
        <v>765</v>
      </c>
      <c r="H107" s="235">
        <v>47.08</v>
      </c>
      <c r="I107" s="236"/>
      <c r="L107" s="232"/>
      <c r="M107" s="237"/>
      <c r="N107" s="238"/>
      <c r="O107" s="238"/>
      <c r="P107" s="238"/>
      <c r="Q107" s="238"/>
      <c r="R107" s="238"/>
      <c r="S107" s="238"/>
      <c r="T107" s="239"/>
      <c r="AT107" s="233" t="s">
        <v>167</v>
      </c>
      <c r="AU107" s="233" t="s">
        <v>88</v>
      </c>
      <c r="AV107" s="14" t="s">
        <v>175</v>
      </c>
      <c r="AW107" s="14" t="s">
        <v>41</v>
      </c>
      <c r="AX107" s="14" t="s">
        <v>78</v>
      </c>
      <c r="AY107" s="233" t="s">
        <v>156</v>
      </c>
    </row>
    <row r="108" spans="2:65" s="12" customFormat="1" x14ac:dyDescent="0.3">
      <c r="B108" s="199"/>
      <c r="D108" s="188" t="s">
        <v>167</v>
      </c>
      <c r="E108" s="200" t="s">
        <v>1405</v>
      </c>
      <c r="F108" s="201" t="s">
        <v>169</v>
      </c>
      <c r="H108" s="202">
        <v>47.08</v>
      </c>
      <c r="I108" s="203"/>
      <c r="L108" s="199"/>
      <c r="M108" s="204"/>
      <c r="N108" s="205"/>
      <c r="O108" s="205"/>
      <c r="P108" s="205"/>
      <c r="Q108" s="205"/>
      <c r="R108" s="205"/>
      <c r="S108" s="205"/>
      <c r="T108" s="206"/>
      <c r="AT108" s="200" t="s">
        <v>167</v>
      </c>
      <c r="AU108" s="200" t="s">
        <v>88</v>
      </c>
      <c r="AV108" s="12" t="s">
        <v>163</v>
      </c>
      <c r="AW108" s="12" t="s">
        <v>41</v>
      </c>
      <c r="AX108" s="12" t="s">
        <v>86</v>
      </c>
      <c r="AY108" s="200" t="s">
        <v>156</v>
      </c>
    </row>
    <row r="109" spans="2:65" s="1" customFormat="1" ht="51" customHeight="1" x14ac:dyDescent="0.3">
      <c r="B109" s="175"/>
      <c r="C109" s="176" t="s">
        <v>175</v>
      </c>
      <c r="D109" s="176" t="s">
        <v>158</v>
      </c>
      <c r="E109" s="177" t="s">
        <v>1436</v>
      </c>
      <c r="F109" s="178" t="s">
        <v>1437</v>
      </c>
      <c r="G109" s="179" t="s">
        <v>161</v>
      </c>
      <c r="H109" s="180">
        <v>47.08</v>
      </c>
      <c r="I109" s="181"/>
      <c r="J109" s="182">
        <f>ROUND(I109*H109,2)</f>
        <v>0</v>
      </c>
      <c r="K109" s="178" t="s">
        <v>162</v>
      </c>
      <c r="L109" s="42"/>
      <c r="M109" s="183" t="s">
        <v>5</v>
      </c>
      <c r="N109" s="184" t="s">
        <v>49</v>
      </c>
      <c r="O109" s="43"/>
      <c r="P109" s="185">
        <f>O109*H109</f>
        <v>0</v>
      </c>
      <c r="Q109" s="185">
        <v>0</v>
      </c>
      <c r="R109" s="185">
        <f>Q109*H109</f>
        <v>0</v>
      </c>
      <c r="S109" s="185">
        <v>0.28999999999999998</v>
      </c>
      <c r="T109" s="186">
        <f>S109*H109</f>
        <v>13.653199999999998</v>
      </c>
      <c r="AR109" s="24" t="s">
        <v>86</v>
      </c>
      <c r="AT109" s="24" t="s">
        <v>158</v>
      </c>
      <c r="AU109" s="24" t="s">
        <v>88</v>
      </c>
      <c r="AY109" s="24" t="s">
        <v>156</v>
      </c>
      <c r="BE109" s="187">
        <f>IF(N109="základní",J109,0)</f>
        <v>0</v>
      </c>
      <c r="BF109" s="187">
        <f>IF(N109="snížená",J109,0)</f>
        <v>0</v>
      </c>
      <c r="BG109" s="187">
        <f>IF(N109="zákl. přenesená",J109,0)</f>
        <v>0</v>
      </c>
      <c r="BH109" s="187">
        <f>IF(N109="sníž. přenesená",J109,0)</f>
        <v>0</v>
      </c>
      <c r="BI109" s="187">
        <f>IF(N109="nulová",J109,0)</f>
        <v>0</v>
      </c>
      <c r="BJ109" s="24" t="s">
        <v>86</v>
      </c>
      <c r="BK109" s="187">
        <f>ROUND(I109*H109,2)</f>
        <v>0</v>
      </c>
      <c r="BL109" s="24" t="s">
        <v>86</v>
      </c>
      <c r="BM109" s="24" t="s">
        <v>1438</v>
      </c>
    </row>
    <row r="110" spans="2:65" s="1" customFormat="1" ht="324" x14ac:dyDescent="0.3">
      <c r="B110" s="42"/>
      <c r="D110" s="188" t="s">
        <v>165</v>
      </c>
      <c r="F110" s="189" t="s">
        <v>166</v>
      </c>
      <c r="I110" s="150"/>
      <c r="L110" s="42"/>
      <c r="M110" s="190"/>
      <c r="N110" s="43"/>
      <c r="O110" s="43"/>
      <c r="P110" s="43"/>
      <c r="Q110" s="43"/>
      <c r="R110" s="43"/>
      <c r="S110" s="43"/>
      <c r="T110" s="71"/>
      <c r="AT110" s="24" t="s">
        <v>165</v>
      </c>
      <c r="AU110" s="24" t="s">
        <v>88</v>
      </c>
    </row>
    <row r="111" spans="2:65" s="13" customFormat="1" x14ac:dyDescent="0.3">
      <c r="B111" s="225"/>
      <c r="D111" s="188" t="s">
        <v>167</v>
      </c>
      <c r="E111" s="226" t="s">
        <v>5</v>
      </c>
      <c r="F111" s="227" t="s">
        <v>1439</v>
      </c>
      <c r="H111" s="226" t="s">
        <v>5</v>
      </c>
      <c r="I111" s="228"/>
      <c r="L111" s="225"/>
      <c r="M111" s="229"/>
      <c r="N111" s="230"/>
      <c r="O111" s="230"/>
      <c r="P111" s="230"/>
      <c r="Q111" s="230"/>
      <c r="R111" s="230"/>
      <c r="S111" s="230"/>
      <c r="T111" s="231"/>
      <c r="AT111" s="226" t="s">
        <v>167</v>
      </c>
      <c r="AU111" s="226" t="s">
        <v>88</v>
      </c>
      <c r="AV111" s="13" t="s">
        <v>86</v>
      </c>
      <c r="AW111" s="13" t="s">
        <v>41</v>
      </c>
      <c r="AX111" s="13" t="s">
        <v>78</v>
      </c>
      <c r="AY111" s="226" t="s">
        <v>156</v>
      </c>
    </row>
    <row r="112" spans="2:65" s="11" customFormat="1" x14ac:dyDescent="0.3">
      <c r="B112" s="191"/>
      <c r="D112" s="188" t="s">
        <v>167</v>
      </c>
      <c r="E112" s="192" t="s">
        <v>5</v>
      </c>
      <c r="F112" s="193" t="s">
        <v>1429</v>
      </c>
      <c r="H112" s="194">
        <v>13.2</v>
      </c>
      <c r="I112" s="195"/>
      <c r="L112" s="191"/>
      <c r="M112" s="196"/>
      <c r="N112" s="197"/>
      <c r="O112" s="197"/>
      <c r="P112" s="197"/>
      <c r="Q112" s="197"/>
      <c r="R112" s="197"/>
      <c r="S112" s="197"/>
      <c r="T112" s="198"/>
      <c r="AT112" s="192" t="s">
        <v>167</v>
      </c>
      <c r="AU112" s="192" t="s">
        <v>88</v>
      </c>
      <c r="AV112" s="11" t="s">
        <v>88</v>
      </c>
      <c r="AW112" s="11" t="s">
        <v>41</v>
      </c>
      <c r="AX112" s="11" t="s">
        <v>78</v>
      </c>
      <c r="AY112" s="192" t="s">
        <v>156</v>
      </c>
    </row>
    <row r="113" spans="2:65" s="11" customFormat="1" x14ac:dyDescent="0.3">
      <c r="B113" s="191"/>
      <c r="D113" s="188" t="s">
        <v>167</v>
      </c>
      <c r="E113" s="192" t="s">
        <v>5</v>
      </c>
      <c r="F113" s="193" t="s">
        <v>1430</v>
      </c>
      <c r="H113" s="194">
        <v>22.22</v>
      </c>
      <c r="I113" s="195"/>
      <c r="L113" s="191"/>
      <c r="M113" s="196"/>
      <c r="N113" s="197"/>
      <c r="O113" s="197"/>
      <c r="P113" s="197"/>
      <c r="Q113" s="197"/>
      <c r="R113" s="197"/>
      <c r="S113" s="197"/>
      <c r="T113" s="198"/>
      <c r="AT113" s="192" t="s">
        <v>167</v>
      </c>
      <c r="AU113" s="192" t="s">
        <v>88</v>
      </c>
      <c r="AV113" s="11" t="s">
        <v>88</v>
      </c>
      <c r="AW113" s="11" t="s">
        <v>41</v>
      </c>
      <c r="AX113" s="11" t="s">
        <v>78</v>
      </c>
      <c r="AY113" s="192" t="s">
        <v>156</v>
      </c>
    </row>
    <row r="114" spans="2:65" s="11" customFormat="1" x14ac:dyDescent="0.3">
      <c r="B114" s="191"/>
      <c r="D114" s="188" t="s">
        <v>167</v>
      </c>
      <c r="E114" s="192" t="s">
        <v>5</v>
      </c>
      <c r="F114" s="193" t="s">
        <v>1431</v>
      </c>
      <c r="H114" s="194">
        <v>11.66</v>
      </c>
      <c r="I114" s="195"/>
      <c r="L114" s="191"/>
      <c r="M114" s="196"/>
      <c r="N114" s="197"/>
      <c r="O114" s="197"/>
      <c r="P114" s="197"/>
      <c r="Q114" s="197"/>
      <c r="R114" s="197"/>
      <c r="S114" s="197"/>
      <c r="T114" s="198"/>
      <c r="AT114" s="192" t="s">
        <v>167</v>
      </c>
      <c r="AU114" s="192" t="s">
        <v>88</v>
      </c>
      <c r="AV114" s="11" t="s">
        <v>88</v>
      </c>
      <c r="AW114" s="11" t="s">
        <v>41</v>
      </c>
      <c r="AX114" s="11" t="s">
        <v>78</v>
      </c>
      <c r="AY114" s="192" t="s">
        <v>156</v>
      </c>
    </row>
    <row r="115" spans="2:65" s="14" customFormat="1" x14ac:dyDescent="0.3">
      <c r="B115" s="232"/>
      <c r="D115" s="188" t="s">
        <v>167</v>
      </c>
      <c r="E115" s="233" t="s">
        <v>5</v>
      </c>
      <c r="F115" s="234" t="s">
        <v>765</v>
      </c>
      <c r="H115" s="235">
        <v>47.08</v>
      </c>
      <c r="I115" s="236"/>
      <c r="L115" s="232"/>
      <c r="M115" s="237"/>
      <c r="N115" s="238"/>
      <c r="O115" s="238"/>
      <c r="P115" s="238"/>
      <c r="Q115" s="238"/>
      <c r="R115" s="238"/>
      <c r="S115" s="238"/>
      <c r="T115" s="239"/>
      <c r="AT115" s="233" t="s">
        <v>167</v>
      </c>
      <c r="AU115" s="233" t="s">
        <v>88</v>
      </c>
      <c r="AV115" s="14" t="s">
        <v>175</v>
      </c>
      <c r="AW115" s="14" t="s">
        <v>41</v>
      </c>
      <c r="AX115" s="14" t="s">
        <v>78</v>
      </c>
      <c r="AY115" s="233" t="s">
        <v>156</v>
      </c>
    </row>
    <row r="116" spans="2:65" s="12" customFormat="1" x14ac:dyDescent="0.3">
      <c r="B116" s="199"/>
      <c r="D116" s="188" t="s">
        <v>167</v>
      </c>
      <c r="E116" s="200" t="s">
        <v>1366</v>
      </c>
      <c r="F116" s="201" t="s">
        <v>169</v>
      </c>
      <c r="H116" s="202">
        <v>47.08</v>
      </c>
      <c r="I116" s="203"/>
      <c r="L116" s="199"/>
      <c r="M116" s="204"/>
      <c r="N116" s="205"/>
      <c r="O116" s="205"/>
      <c r="P116" s="205"/>
      <c r="Q116" s="205"/>
      <c r="R116" s="205"/>
      <c r="S116" s="205"/>
      <c r="T116" s="206"/>
      <c r="AT116" s="200" t="s">
        <v>167</v>
      </c>
      <c r="AU116" s="200" t="s">
        <v>88</v>
      </c>
      <c r="AV116" s="12" t="s">
        <v>163</v>
      </c>
      <c r="AW116" s="12" t="s">
        <v>41</v>
      </c>
      <c r="AX116" s="12" t="s">
        <v>86</v>
      </c>
      <c r="AY116" s="200" t="s">
        <v>156</v>
      </c>
    </row>
    <row r="117" spans="2:65" s="1" customFormat="1" ht="51" customHeight="1" x14ac:dyDescent="0.3">
      <c r="B117" s="175"/>
      <c r="C117" s="176" t="s">
        <v>163</v>
      </c>
      <c r="D117" s="176" t="s">
        <v>158</v>
      </c>
      <c r="E117" s="177" t="s">
        <v>1440</v>
      </c>
      <c r="F117" s="178" t="s">
        <v>1441</v>
      </c>
      <c r="G117" s="179" t="s">
        <v>161</v>
      </c>
      <c r="H117" s="180">
        <v>47.08</v>
      </c>
      <c r="I117" s="181"/>
      <c r="J117" s="182">
        <f>ROUND(I117*H117,2)</f>
        <v>0</v>
      </c>
      <c r="K117" s="178" t="s">
        <v>162</v>
      </c>
      <c r="L117" s="42"/>
      <c r="M117" s="183" t="s">
        <v>5</v>
      </c>
      <c r="N117" s="184" t="s">
        <v>49</v>
      </c>
      <c r="O117" s="43"/>
      <c r="P117" s="185">
        <f>O117*H117</f>
        <v>0</v>
      </c>
      <c r="Q117" s="185">
        <v>0</v>
      </c>
      <c r="R117" s="185">
        <f>Q117*H117</f>
        <v>0</v>
      </c>
      <c r="S117" s="185">
        <v>0.44</v>
      </c>
      <c r="T117" s="186">
        <f>S117*H117</f>
        <v>20.715199999999999</v>
      </c>
      <c r="AR117" s="24" t="s">
        <v>86</v>
      </c>
      <c r="AT117" s="24" t="s">
        <v>158</v>
      </c>
      <c r="AU117" s="24" t="s">
        <v>88</v>
      </c>
      <c r="AY117" s="24" t="s">
        <v>156</v>
      </c>
      <c r="BE117" s="187">
        <f>IF(N117="základní",J117,0)</f>
        <v>0</v>
      </c>
      <c r="BF117" s="187">
        <f>IF(N117="snížená",J117,0)</f>
        <v>0</v>
      </c>
      <c r="BG117" s="187">
        <f>IF(N117="zákl. přenesená",J117,0)</f>
        <v>0</v>
      </c>
      <c r="BH117" s="187">
        <f>IF(N117="sníž. přenesená",J117,0)</f>
        <v>0</v>
      </c>
      <c r="BI117" s="187">
        <f>IF(N117="nulová",J117,0)</f>
        <v>0</v>
      </c>
      <c r="BJ117" s="24" t="s">
        <v>86</v>
      </c>
      <c r="BK117" s="187">
        <f>ROUND(I117*H117,2)</f>
        <v>0</v>
      </c>
      <c r="BL117" s="24" t="s">
        <v>86</v>
      </c>
      <c r="BM117" s="24" t="s">
        <v>1442</v>
      </c>
    </row>
    <row r="118" spans="2:65" s="1" customFormat="1" ht="324" x14ac:dyDescent="0.3">
      <c r="B118" s="42"/>
      <c r="D118" s="188" t="s">
        <v>165</v>
      </c>
      <c r="F118" s="189" t="s">
        <v>166</v>
      </c>
      <c r="I118" s="150"/>
      <c r="L118" s="42"/>
      <c r="M118" s="190"/>
      <c r="N118" s="43"/>
      <c r="O118" s="43"/>
      <c r="P118" s="43"/>
      <c r="Q118" s="43"/>
      <c r="R118" s="43"/>
      <c r="S118" s="43"/>
      <c r="T118" s="71"/>
      <c r="AT118" s="24" t="s">
        <v>165</v>
      </c>
      <c r="AU118" s="24" t="s">
        <v>88</v>
      </c>
    </row>
    <row r="119" spans="2:65" s="13" customFormat="1" x14ac:dyDescent="0.3">
      <c r="B119" s="225"/>
      <c r="D119" s="188" t="s">
        <v>167</v>
      </c>
      <c r="E119" s="226" t="s">
        <v>5</v>
      </c>
      <c r="F119" s="227" t="s">
        <v>1443</v>
      </c>
      <c r="H119" s="226" t="s">
        <v>5</v>
      </c>
      <c r="I119" s="228"/>
      <c r="L119" s="225"/>
      <c r="M119" s="229"/>
      <c r="N119" s="230"/>
      <c r="O119" s="230"/>
      <c r="P119" s="230"/>
      <c r="Q119" s="230"/>
      <c r="R119" s="230"/>
      <c r="S119" s="230"/>
      <c r="T119" s="231"/>
      <c r="AT119" s="226" t="s">
        <v>167</v>
      </c>
      <c r="AU119" s="226" t="s">
        <v>88</v>
      </c>
      <c r="AV119" s="13" t="s">
        <v>86</v>
      </c>
      <c r="AW119" s="13" t="s">
        <v>41</v>
      </c>
      <c r="AX119" s="13" t="s">
        <v>78</v>
      </c>
      <c r="AY119" s="226" t="s">
        <v>156</v>
      </c>
    </row>
    <row r="120" spans="2:65" s="11" customFormat="1" x14ac:dyDescent="0.3">
      <c r="B120" s="191"/>
      <c r="D120" s="188" t="s">
        <v>167</v>
      </c>
      <c r="E120" s="192" t="s">
        <v>5</v>
      </c>
      <c r="F120" s="193" t="s">
        <v>1429</v>
      </c>
      <c r="H120" s="194">
        <v>13.2</v>
      </c>
      <c r="I120" s="195"/>
      <c r="L120" s="191"/>
      <c r="M120" s="196"/>
      <c r="N120" s="197"/>
      <c r="O120" s="197"/>
      <c r="P120" s="197"/>
      <c r="Q120" s="197"/>
      <c r="R120" s="197"/>
      <c r="S120" s="197"/>
      <c r="T120" s="198"/>
      <c r="AT120" s="192" t="s">
        <v>167</v>
      </c>
      <c r="AU120" s="192" t="s">
        <v>88</v>
      </c>
      <c r="AV120" s="11" t="s">
        <v>88</v>
      </c>
      <c r="AW120" s="11" t="s">
        <v>41</v>
      </c>
      <c r="AX120" s="11" t="s">
        <v>78</v>
      </c>
      <c r="AY120" s="192" t="s">
        <v>156</v>
      </c>
    </row>
    <row r="121" spans="2:65" s="11" customFormat="1" x14ac:dyDescent="0.3">
      <c r="B121" s="191"/>
      <c r="D121" s="188" t="s">
        <v>167</v>
      </c>
      <c r="E121" s="192" t="s">
        <v>5</v>
      </c>
      <c r="F121" s="193" t="s">
        <v>1430</v>
      </c>
      <c r="H121" s="194">
        <v>22.22</v>
      </c>
      <c r="I121" s="195"/>
      <c r="L121" s="191"/>
      <c r="M121" s="196"/>
      <c r="N121" s="197"/>
      <c r="O121" s="197"/>
      <c r="P121" s="197"/>
      <c r="Q121" s="197"/>
      <c r="R121" s="197"/>
      <c r="S121" s="197"/>
      <c r="T121" s="198"/>
      <c r="AT121" s="192" t="s">
        <v>167</v>
      </c>
      <c r="AU121" s="192" t="s">
        <v>88</v>
      </c>
      <c r="AV121" s="11" t="s">
        <v>88</v>
      </c>
      <c r="AW121" s="11" t="s">
        <v>41</v>
      </c>
      <c r="AX121" s="11" t="s">
        <v>78</v>
      </c>
      <c r="AY121" s="192" t="s">
        <v>156</v>
      </c>
    </row>
    <row r="122" spans="2:65" s="11" customFormat="1" x14ac:dyDescent="0.3">
      <c r="B122" s="191"/>
      <c r="D122" s="188" t="s">
        <v>167</v>
      </c>
      <c r="E122" s="192" t="s">
        <v>5</v>
      </c>
      <c r="F122" s="193" t="s">
        <v>1431</v>
      </c>
      <c r="H122" s="194">
        <v>11.66</v>
      </c>
      <c r="I122" s="195"/>
      <c r="L122" s="191"/>
      <c r="M122" s="196"/>
      <c r="N122" s="197"/>
      <c r="O122" s="197"/>
      <c r="P122" s="197"/>
      <c r="Q122" s="197"/>
      <c r="R122" s="197"/>
      <c r="S122" s="197"/>
      <c r="T122" s="198"/>
      <c r="AT122" s="192" t="s">
        <v>167</v>
      </c>
      <c r="AU122" s="192" t="s">
        <v>88</v>
      </c>
      <c r="AV122" s="11" t="s">
        <v>88</v>
      </c>
      <c r="AW122" s="11" t="s">
        <v>41</v>
      </c>
      <c r="AX122" s="11" t="s">
        <v>78</v>
      </c>
      <c r="AY122" s="192" t="s">
        <v>156</v>
      </c>
    </row>
    <row r="123" spans="2:65" s="12" customFormat="1" x14ac:dyDescent="0.3">
      <c r="B123" s="199"/>
      <c r="D123" s="188" t="s">
        <v>167</v>
      </c>
      <c r="E123" s="200" t="s">
        <v>1407</v>
      </c>
      <c r="F123" s="201" t="s">
        <v>169</v>
      </c>
      <c r="H123" s="202">
        <v>47.08</v>
      </c>
      <c r="I123" s="203"/>
      <c r="L123" s="199"/>
      <c r="M123" s="204"/>
      <c r="N123" s="205"/>
      <c r="O123" s="205"/>
      <c r="P123" s="205"/>
      <c r="Q123" s="205"/>
      <c r="R123" s="205"/>
      <c r="S123" s="205"/>
      <c r="T123" s="206"/>
      <c r="AT123" s="200" t="s">
        <v>167</v>
      </c>
      <c r="AU123" s="200" t="s">
        <v>88</v>
      </c>
      <c r="AV123" s="12" t="s">
        <v>163</v>
      </c>
      <c r="AW123" s="12" t="s">
        <v>41</v>
      </c>
      <c r="AX123" s="12" t="s">
        <v>86</v>
      </c>
      <c r="AY123" s="200" t="s">
        <v>156</v>
      </c>
    </row>
    <row r="124" spans="2:65" s="1" customFormat="1" ht="51" customHeight="1" x14ac:dyDescent="0.3">
      <c r="B124" s="175"/>
      <c r="C124" s="176" t="s">
        <v>190</v>
      </c>
      <c r="D124" s="176" t="s">
        <v>158</v>
      </c>
      <c r="E124" s="177" t="s">
        <v>1444</v>
      </c>
      <c r="F124" s="178" t="s">
        <v>1445</v>
      </c>
      <c r="G124" s="179" t="s">
        <v>161</v>
      </c>
      <c r="H124" s="180">
        <v>15.4</v>
      </c>
      <c r="I124" s="181"/>
      <c r="J124" s="182">
        <f>ROUND(I124*H124,2)</f>
        <v>0</v>
      </c>
      <c r="K124" s="178" t="s">
        <v>162</v>
      </c>
      <c r="L124" s="42"/>
      <c r="M124" s="183" t="s">
        <v>5</v>
      </c>
      <c r="N124" s="184" t="s">
        <v>49</v>
      </c>
      <c r="O124" s="43"/>
      <c r="P124" s="185">
        <f>O124*H124</f>
        <v>0</v>
      </c>
      <c r="Q124" s="185">
        <v>0</v>
      </c>
      <c r="R124" s="185">
        <f>Q124*H124</f>
        <v>0</v>
      </c>
      <c r="S124" s="185">
        <v>0.19</v>
      </c>
      <c r="T124" s="186">
        <f>S124*H124</f>
        <v>2.9260000000000002</v>
      </c>
      <c r="AR124" s="24" t="s">
        <v>163</v>
      </c>
      <c r="AT124" s="24" t="s">
        <v>158</v>
      </c>
      <c r="AU124" s="24" t="s">
        <v>88</v>
      </c>
      <c r="AY124" s="24" t="s">
        <v>156</v>
      </c>
      <c r="BE124" s="187">
        <f>IF(N124="základní",J124,0)</f>
        <v>0</v>
      </c>
      <c r="BF124" s="187">
        <f>IF(N124="snížená",J124,0)</f>
        <v>0</v>
      </c>
      <c r="BG124" s="187">
        <f>IF(N124="zákl. přenesená",J124,0)</f>
        <v>0</v>
      </c>
      <c r="BH124" s="187">
        <f>IF(N124="sníž. přenesená",J124,0)</f>
        <v>0</v>
      </c>
      <c r="BI124" s="187">
        <f>IF(N124="nulová",J124,0)</f>
        <v>0</v>
      </c>
      <c r="BJ124" s="24" t="s">
        <v>86</v>
      </c>
      <c r="BK124" s="187">
        <f>ROUND(I124*H124,2)</f>
        <v>0</v>
      </c>
      <c r="BL124" s="24" t="s">
        <v>163</v>
      </c>
      <c r="BM124" s="24" t="s">
        <v>1446</v>
      </c>
    </row>
    <row r="125" spans="2:65" s="1" customFormat="1" ht="337.5" x14ac:dyDescent="0.3">
      <c r="B125" s="42"/>
      <c r="D125" s="188" t="s">
        <v>165</v>
      </c>
      <c r="F125" s="189" t="s">
        <v>1447</v>
      </c>
      <c r="I125" s="150"/>
      <c r="L125" s="42"/>
      <c r="M125" s="190"/>
      <c r="N125" s="43"/>
      <c r="O125" s="43"/>
      <c r="P125" s="43"/>
      <c r="Q125" s="43"/>
      <c r="R125" s="43"/>
      <c r="S125" s="43"/>
      <c r="T125" s="71"/>
      <c r="AT125" s="24" t="s">
        <v>165</v>
      </c>
      <c r="AU125" s="24" t="s">
        <v>88</v>
      </c>
    </row>
    <row r="126" spans="2:65" s="13" customFormat="1" x14ac:dyDescent="0.3">
      <c r="B126" s="225"/>
      <c r="D126" s="188" t="s">
        <v>167</v>
      </c>
      <c r="E126" s="226" t="s">
        <v>5</v>
      </c>
      <c r="F126" s="227" t="s">
        <v>1448</v>
      </c>
      <c r="H126" s="226" t="s">
        <v>5</v>
      </c>
      <c r="I126" s="228"/>
      <c r="L126" s="225"/>
      <c r="M126" s="229"/>
      <c r="N126" s="230"/>
      <c r="O126" s="230"/>
      <c r="P126" s="230"/>
      <c r="Q126" s="230"/>
      <c r="R126" s="230"/>
      <c r="S126" s="230"/>
      <c r="T126" s="231"/>
      <c r="AT126" s="226" t="s">
        <v>167</v>
      </c>
      <c r="AU126" s="226" t="s">
        <v>88</v>
      </c>
      <c r="AV126" s="13" t="s">
        <v>86</v>
      </c>
      <c r="AW126" s="13" t="s">
        <v>41</v>
      </c>
      <c r="AX126" s="13" t="s">
        <v>78</v>
      </c>
      <c r="AY126" s="226" t="s">
        <v>156</v>
      </c>
    </row>
    <row r="127" spans="2:65" s="11" customFormat="1" x14ac:dyDescent="0.3">
      <c r="B127" s="191"/>
      <c r="D127" s="188" t="s">
        <v>167</v>
      </c>
      <c r="E127" s="192" t="s">
        <v>5</v>
      </c>
      <c r="F127" s="193" t="s">
        <v>1449</v>
      </c>
      <c r="H127" s="194">
        <v>11</v>
      </c>
      <c r="I127" s="195"/>
      <c r="L127" s="191"/>
      <c r="M127" s="196"/>
      <c r="N127" s="197"/>
      <c r="O127" s="197"/>
      <c r="P127" s="197"/>
      <c r="Q127" s="197"/>
      <c r="R127" s="197"/>
      <c r="S127" s="197"/>
      <c r="T127" s="198"/>
      <c r="AT127" s="192" t="s">
        <v>167</v>
      </c>
      <c r="AU127" s="192" t="s">
        <v>88</v>
      </c>
      <c r="AV127" s="11" t="s">
        <v>88</v>
      </c>
      <c r="AW127" s="11" t="s">
        <v>41</v>
      </c>
      <c r="AX127" s="11" t="s">
        <v>78</v>
      </c>
      <c r="AY127" s="192" t="s">
        <v>156</v>
      </c>
    </row>
    <row r="128" spans="2:65" s="11" customFormat="1" x14ac:dyDescent="0.3">
      <c r="B128" s="191"/>
      <c r="D128" s="188" t="s">
        <v>167</v>
      </c>
      <c r="E128" s="192" t="s">
        <v>5</v>
      </c>
      <c r="F128" s="193" t="s">
        <v>1450</v>
      </c>
      <c r="H128" s="194">
        <v>4.4000000000000004</v>
      </c>
      <c r="I128" s="195"/>
      <c r="L128" s="191"/>
      <c r="M128" s="196"/>
      <c r="N128" s="197"/>
      <c r="O128" s="197"/>
      <c r="P128" s="197"/>
      <c r="Q128" s="197"/>
      <c r="R128" s="197"/>
      <c r="S128" s="197"/>
      <c r="T128" s="198"/>
      <c r="AT128" s="192" t="s">
        <v>167</v>
      </c>
      <c r="AU128" s="192" t="s">
        <v>88</v>
      </c>
      <c r="AV128" s="11" t="s">
        <v>88</v>
      </c>
      <c r="AW128" s="11" t="s">
        <v>41</v>
      </c>
      <c r="AX128" s="11" t="s">
        <v>78</v>
      </c>
      <c r="AY128" s="192" t="s">
        <v>156</v>
      </c>
    </row>
    <row r="129" spans="2:65" s="12" customFormat="1" x14ac:dyDescent="0.3">
      <c r="B129" s="199"/>
      <c r="D129" s="188" t="s">
        <v>167</v>
      </c>
      <c r="E129" s="200" t="s">
        <v>1451</v>
      </c>
      <c r="F129" s="201" t="s">
        <v>169</v>
      </c>
      <c r="H129" s="202">
        <v>15.4</v>
      </c>
      <c r="I129" s="203"/>
      <c r="L129" s="199"/>
      <c r="M129" s="204"/>
      <c r="N129" s="205"/>
      <c r="O129" s="205"/>
      <c r="P129" s="205"/>
      <c r="Q129" s="205"/>
      <c r="R129" s="205"/>
      <c r="S129" s="205"/>
      <c r="T129" s="206"/>
      <c r="AT129" s="200" t="s">
        <v>167</v>
      </c>
      <c r="AU129" s="200" t="s">
        <v>88</v>
      </c>
      <c r="AV129" s="12" t="s">
        <v>163</v>
      </c>
      <c r="AW129" s="12" t="s">
        <v>41</v>
      </c>
      <c r="AX129" s="12" t="s">
        <v>86</v>
      </c>
      <c r="AY129" s="200" t="s">
        <v>156</v>
      </c>
    </row>
    <row r="130" spans="2:65" s="1" customFormat="1" ht="25.5" customHeight="1" x14ac:dyDescent="0.3">
      <c r="B130" s="175"/>
      <c r="C130" s="176" t="s">
        <v>194</v>
      </c>
      <c r="D130" s="176" t="s">
        <v>158</v>
      </c>
      <c r="E130" s="177" t="s">
        <v>1452</v>
      </c>
      <c r="F130" s="178" t="s">
        <v>1453</v>
      </c>
      <c r="G130" s="179" t="s">
        <v>161</v>
      </c>
      <c r="H130" s="180">
        <v>21.4</v>
      </c>
      <c r="I130" s="181"/>
      <c r="J130" s="182">
        <f>ROUND(I130*H130,2)</f>
        <v>0</v>
      </c>
      <c r="K130" s="178" t="s">
        <v>162</v>
      </c>
      <c r="L130" s="42"/>
      <c r="M130" s="183" t="s">
        <v>5</v>
      </c>
      <c r="N130" s="184" t="s">
        <v>49</v>
      </c>
      <c r="O130" s="43"/>
      <c r="P130" s="185">
        <f>O130*H130</f>
        <v>0</v>
      </c>
      <c r="Q130" s="185">
        <v>0</v>
      </c>
      <c r="R130" s="185">
        <f>Q130*H130</f>
        <v>0</v>
      </c>
      <c r="S130" s="185">
        <v>0.35499999999999998</v>
      </c>
      <c r="T130" s="186">
        <f>S130*H130</f>
        <v>7.5969999999999995</v>
      </c>
      <c r="AR130" s="24" t="s">
        <v>163</v>
      </c>
      <c r="AT130" s="24" t="s">
        <v>158</v>
      </c>
      <c r="AU130" s="24" t="s">
        <v>88</v>
      </c>
      <c r="AY130" s="24" t="s">
        <v>156</v>
      </c>
      <c r="BE130" s="187">
        <f>IF(N130="základní",J130,0)</f>
        <v>0</v>
      </c>
      <c r="BF130" s="187">
        <f>IF(N130="snížená",J130,0)</f>
        <v>0</v>
      </c>
      <c r="BG130" s="187">
        <f>IF(N130="zákl. přenesená",J130,0)</f>
        <v>0</v>
      </c>
      <c r="BH130" s="187">
        <f>IF(N130="sníž. přenesená",J130,0)</f>
        <v>0</v>
      </c>
      <c r="BI130" s="187">
        <f>IF(N130="nulová",J130,0)</f>
        <v>0</v>
      </c>
      <c r="BJ130" s="24" t="s">
        <v>86</v>
      </c>
      <c r="BK130" s="187">
        <f>ROUND(I130*H130,2)</f>
        <v>0</v>
      </c>
      <c r="BL130" s="24" t="s">
        <v>163</v>
      </c>
      <c r="BM130" s="24" t="s">
        <v>1454</v>
      </c>
    </row>
    <row r="131" spans="2:65" s="1" customFormat="1" ht="54" x14ac:dyDescent="0.3">
      <c r="B131" s="42"/>
      <c r="D131" s="188" t="s">
        <v>165</v>
      </c>
      <c r="F131" s="189" t="s">
        <v>1455</v>
      </c>
      <c r="I131" s="150"/>
      <c r="L131" s="42"/>
      <c r="M131" s="190"/>
      <c r="N131" s="43"/>
      <c r="O131" s="43"/>
      <c r="P131" s="43"/>
      <c r="Q131" s="43"/>
      <c r="R131" s="43"/>
      <c r="S131" s="43"/>
      <c r="T131" s="71"/>
      <c r="AT131" s="24" t="s">
        <v>165</v>
      </c>
      <c r="AU131" s="24" t="s">
        <v>88</v>
      </c>
    </row>
    <row r="132" spans="2:65" s="13" customFormat="1" x14ac:dyDescent="0.3">
      <c r="B132" s="225"/>
      <c r="D132" s="188" t="s">
        <v>167</v>
      </c>
      <c r="E132" s="226" t="s">
        <v>5</v>
      </c>
      <c r="F132" s="227" t="s">
        <v>1456</v>
      </c>
      <c r="H132" s="226" t="s">
        <v>5</v>
      </c>
      <c r="I132" s="228"/>
      <c r="L132" s="225"/>
      <c r="M132" s="229"/>
      <c r="N132" s="230"/>
      <c r="O132" s="230"/>
      <c r="P132" s="230"/>
      <c r="Q132" s="230"/>
      <c r="R132" s="230"/>
      <c r="S132" s="230"/>
      <c r="T132" s="231"/>
      <c r="AT132" s="226" t="s">
        <v>167</v>
      </c>
      <c r="AU132" s="226" t="s">
        <v>88</v>
      </c>
      <c r="AV132" s="13" t="s">
        <v>86</v>
      </c>
      <c r="AW132" s="13" t="s">
        <v>41</v>
      </c>
      <c r="AX132" s="13" t="s">
        <v>78</v>
      </c>
      <c r="AY132" s="226" t="s">
        <v>156</v>
      </c>
    </row>
    <row r="133" spans="2:65" s="11" customFormat="1" x14ac:dyDescent="0.3">
      <c r="B133" s="191"/>
      <c r="D133" s="188" t="s">
        <v>167</v>
      </c>
      <c r="E133" s="192" t="s">
        <v>5</v>
      </c>
      <c r="F133" s="193" t="s">
        <v>1457</v>
      </c>
      <c r="H133" s="194">
        <v>11</v>
      </c>
      <c r="I133" s="195"/>
      <c r="L133" s="191"/>
      <c r="M133" s="196"/>
      <c r="N133" s="197"/>
      <c r="O133" s="197"/>
      <c r="P133" s="197"/>
      <c r="Q133" s="197"/>
      <c r="R133" s="197"/>
      <c r="S133" s="197"/>
      <c r="T133" s="198"/>
      <c r="AT133" s="192" t="s">
        <v>167</v>
      </c>
      <c r="AU133" s="192" t="s">
        <v>88</v>
      </c>
      <c r="AV133" s="11" t="s">
        <v>88</v>
      </c>
      <c r="AW133" s="11" t="s">
        <v>41</v>
      </c>
      <c r="AX133" s="11" t="s">
        <v>78</v>
      </c>
      <c r="AY133" s="192" t="s">
        <v>156</v>
      </c>
    </row>
    <row r="134" spans="2:65" s="11" customFormat="1" x14ac:dyDescent="0.3">
      <c r="B134" s="191"/>
      <c r="D134" s="188" t="s">
        <v>167</v>
      </c>
      <c r="E134" s="192" t="s">
        <v>5</v>
      </c>
      <c r="F134" s="193" t="s">
        <v>1458</v>
      </c>
      <c r="H134" s="194">
        <v>4.4000000000000004</v>
      </c>
      <c r="I134" s="195"/>
      <c r="L134" s="191"/>
      <c r="M134" s="196"/>
      <c r="N134" s="197"/>
      <c r="O134" s="197"/>
      <c r="P134" s="197"/>
      <c r="Q134" s="197"/>
      <c r="R134" s="197"/>
      <c r="S134" s="197"/>
      <c r="T134" s="198"/>
      <c r="AT134" s="192" t="s">
        <v>167</v>
      </c>
      <c r="AU134" s="192" t="s">
        <v>88</v>
      </c>
      <c r="AV134" s="11" t="s">
        <v>88</v>
      </c>
      <c r="AW134" s="11" t="s">
        <v>41</v>
      </c>
      <c r="AX134" s="11" t="s">
        <v>78</v>
      </c>
      <c r="AY134" s="192" t="s">
        <v>156</v>
      </c>
    </row>
    <row r="135" spans="2:65" s="14" customFormat="1" x14ac:dyDescent="0.3">
      <c r="B135" s="232"/>
      <c r="D135" s="188" t="s">
        <v>167</v>
      </c>
      <c r="E135" s="233" t="s">
        <v>5</v>
      </c>
      <c r="F135" s="234" t="s">
        <v>765</v>
      </c>
      <c r="H135" s="235">
        <v>15.4</v>
      </c>
      <c r="I135" s="236"/>
      <c r="L135" s="232"/>
      <c r="M135" s="237"/>
      <c r="N135" s="238"/>
      <c r="O135" s="238"/>
      <c r="P135" s="238"/>
      <c r="Q135" s="238"/>
      <c r="R135" s="238"/>
      <c r="S135" s="238"/>
      <c r="T135" s="239"/>
      <c r="AT135" s="233" t="s">
        <v>167</v>
      </c>
      <c r="AU135" s="233" t="s">
        <v>88</v>
      </c>
      <c r="AV135" s="14" t="s">
        <v>175</v>
      </c>
      <c r="AW135" s="14" t="s">
        <v>41</v>
      </c>
      <c r="AX135" s="14" t="s">
        <v>78</v>
      </c>
      <c r="AY135" s="233" t="s">
        <v>156</v>
      </c>
    </row>
    <row r="136" spans="2:65" s="11" customFormat="1" x14ac:dyDescent="0.3">
      <c r="B136" s="191"/>
      <c r="D136" s="188" t="s">
        <v>167</v>
      </c>
      <c r="E136" s="192" t="s">
        <v>5</v>
      </c>
      <c r="F136" s="193" t="s">
        <v>1459</v>
      </c>
      <c r="H136" s="194">
        <v>6</v>
      </c>
      <c r="I136" s="195"/>
      <c r="L136" s="191"/>
      <c r="M136" s="196"/>
      <c r="N136" s="197"/>
      <c r="O136" s="197"/>
      <c r="P136" s="197"/>
      <c r="Q136" s="197"/>
      <c r="R136" s="197"/>
      <c r="S136" s="197"/>
      <c r="T136" s="198"/>
      <c r="AT136" s="192" t="s">
        <v>167</v>
      </c>
      <c r="AU136" s="192" t="s">
        <v>88</v>
      </c>
      <c r="AV136" s="11" t="s">
        <v>88</v>
      </c>
      <c r="AW136" s="11" t="s">
        <v>41</v>
      </c>
      <c r="AX136" s="11" t="s">
        <v>78</v>
      </c>
      <c r="AY136" s="192" t="s">
        <v>156</v>
      </c>
    </row>
    <row r="137" spans="2:65" s="14" customFormat="1" x14ac:dyDescent="0.3">
      <c r="B137" s="232"/>
      <c r="D137" s="188" t="s">
        <v>167</v>
      </c>
      <c r="E137" s="233" t="s">
        <v>5</v>
      </c>
      <c r="F137" s="234" t="s">
        <v>765</v>
      </c>
      <c r="H137" s="235">
        <v>6</v>
      </c>
      <c r="I137" s="236"/>
      <c r="L137" s="232"/>
      <c r="M137" s="237"/>
      <c r="N137" s="238"/>
      <c r="O137" s="238"/>
      <c r="P137" s="238"/>
      <c r="Q137" s="238"/>
      <c r="R137" s="238"/>
      <c r="S137" s="238"/>
      <c r="T137" s="239"/>
      <c r="AT137" s="233" t="s">
        <v>167</v>
      </c>
      <c r="AU137" s="233" t="s">
        <v>88</v>
      </c>
      <c r="AV137" s="14" t="s">
        <v>175</v>
      </c>
      <c r="AW137" s="14" t="s">
        <v>41</v>
      </c>
      <c r="AX137" s="14" t="s">
        <v>78</v>
      </c>
      <c r="AY137" s="233" t="s">
        <v>156</v>
      </c>
    </row>
    <row r="138" spans="2:65" s="12" customFormat="1" x14ac:dyDescent="0.3">
      <c r="B138" s="199"/>
      <c r="D138" s="188" t="s">
        <v>167</v>
      </c>
      <c r="E138" s="200" t="s">
        <v>1394</v>
      </c>
      <c r="F138" s="201" t="s">
        <v>169</v>
      </c>
      <c r="H138" s="202">
        <v>21.4</v>
      </c>
      <c r="I138" s="203"/>
      <c r="L138" s="199"/>
      <c r="M138" s="204"/>
      <c r="N138" s="205"/>
      <c r="O138" s="205"/>
      <c r="P138" s="205"/>
      <c r="Q138" s="205"/>
      <c r="R138" s="205"/>
      <c r="S138" s="205"/>
      <c r="T138" s="206"/>
      <c r="AT138" s="200" t="s">
        <v>167</v>
      </c>
      <c r="AU138" s="200" t="s">
        <v>88</v>
      </c>
      <c r="AV138" s="12" t="s">
        <v>163</v>
      </c>
      <c r="AW138" s="12" t="s">
        <v>41</v>
      </c>
      <c r="AX138" s="12" t="s">
        <v>86</v>
      </c>
      <c r="AY138" s="200" t="s">
        <v>156</v>
      </c>
    </row>
    <row r="139" spans="2:65" s="1" customFormat="1" ht="25.5" customHeight="1" x14ac:dyDescent="0.3">
      <c r="B139" s="175"/>
      <c r="C139" s="176" t="s">
        <v>199</v>
      </c>
      <c r="D139" s="176" t="s">
        <v>158</v>
      </c>
      <c r="E139" s="177" t="s">
        <v>1460</v>
      </c>
      <c r="F139" s="178" t="s">
        <v>1461</v>
      </c>
      <c r="G139" s="179" t="s">
        <v>1462</v>
      </c>
      <c r="H139" s="180">
        <v>342</v>
      </c>
      <c r="I139" s="181"/>
      <c r="J139" s="182">
        <f>ROUND(I139*H139,2)</f>
        <v>0</v>
      </c>
      <c r="K139" s="178" t="s">
        <v>162</v>
      </c>
      <c r="L139" s="42"/>
      <c r="M139" s="183" t="s">
        <v>5</v>
      </c>
      <c r="N139" s="184" t="s">
        <v>49</v>
      </c>
      <c r="O139" s="43"/>
      <c r="P139" s="185">
        <f>O139*H139</f>
        <v>0</v>
      </c>
      <c r="Q139" s="185">
        <v>0</v>
      </c>
      <c r="R139" s="185">
        <f>Q139*H139</f>
        <v>0</v>
      </c>
      <c r="S139" s="185">
        <v>0</v>
      </c>
      <c r="T139" s="186">
        <f>S139*H139</f>
        <v>0</v>
      </c>
      <c r="AR139" s="24" t="s">
        <v>163</v>
      </c>
      <c r="AT139" s="24" t="s">
        <v>158</v>
      </c>
      <c r="AU139" s="24" t="s">
        <v>88</v>
      </c>
      <c r="AY139" s="24" t="s">
        <v>156</v>
      </c>
      <c r="BE139" s="187">
        <f>IF(N139="základní",J139,0)</f>
        <v>0</v>
      </c>
      <c r="BF139" s="187">
        <f>IF(N139="snížená",J139,0)</f>
        <v>0</v>
      </c>
      <c r="BG139" s="187">
        <f>IF(N139="zákl. přenesená",J139,0)</f>
        <v>0</v>
      </c>
      <c r="BH139" s="187">
        <f>IF(N139="sníž. přenesená",J139,0)</f>
        <v>0</v>
      </c>
      <c r="BI139" s="187">
        <f>IF(N139="nulová",J139,0)</f>
        <v>0</v>
      </c>
      <c r="BJ139" s="24" t="s">
        <v>86</v>
      </c>
      <c r="BK139" s="187">
        <f>ROUND(I139*H139,2)</f>
        <v>0</v>
      </c>
      <c r="BL139" s="24" t="s">
        <v>163</v>
      </c>
      <c r="BM139" s="24" t="s">
        <v>1463</v>
      </c>
    </row>
    <row r="140" spans="2:65" s="1" customFormat="1" ht="324" x14ac:dyDescent="0.3">
      <c r="B140" s="42"/>
      <c r="D140" s="188" t="s">
        <v>165</v>
      </c>
      <c r="F140" s="189" t="s">
        <v>1464</v>
      </c>
      <c r="I140" s="150"/>
      <c r="L140" s="42"/>
      <c r="M140" s="190"/>
      <c r="N140" s="43"/>
      <c r="O140" s="43"/>
      <c r="P140" s="43"/>
      <c r="Q140" s="43"/>
      <c r="R140" s="43"/>
      <c r="S140" s="43"/>
      <c r="T140" s="71"/>
      <c r="AT140" s="24" t="s">
        <v>165</v>
      </c>
      <c r="AU140" s="24" t="s">
        <v>88</v>
      </c>
    </row>
    <row r="141" spans="2:65" s="13" customFormat="1" x14ac:dyDescent="0.3">
      <c r="B141" s="225"/>
      <c r="D141" s="188" t="s">
        <v>167</v>
      </c>
      <c r="E141" s="226" t="s">
        <v>5</v>
      </c>
      <c r="F141" s="227" t="s">
        <v>1465</v>
      </c>
      <c r="H141" s="226" t="s">
        <v>5</v>
      </c>
      <c r="I141" s="228"/>
      <c r="L141" s="225"/>
      <c r="M141" s="229"/>
      <c r="N141" s="230"/>
      <c r="O141" s="230"/>
      <c r="P141" s="230"/>
      <c r="Q141" s="230"/>
      <c r="R141" s="230"/>
      <c r="S141" s="230"/>
      <c r="T141" s="231"/>
      <c r="AT141" s="226" t="s">
        <v>167</v>
      </c>
      <c r="AU141" s="226" t="s">
        <v>88</v>
      </c>
      <c r="AV141" s="13" t="s">
        <v>86</v>
      </c>
      <c r="AW141" s="13" t="s">
        <v>41</v>
      </c>
      <c r="AX141" s="13" t="s">
        <v>78</v>
      </c>
      <c r="AY141" s="226" t="s">
        <v>156</v>
      </c>
    </row>
    <row r="142" spans="2:65" s="11" customFormat="1" x14ac:dyDescent="0.3">
      <c r="B142" s="191"/>
      <c r="D142" s="188" t="s">
        <v>167</v>
      </c>
      <c r="E142" s="192" t="s">
        <v>5</v>
      </c>
      <c r="F142" s="193" t="s">
        <v>1466</v>
      </c>
      <c r="H142" s="194">
        <v>150</v>
      </c>
      <c r="I142" s="195"/>
      <c r="L142" s="191"/>
      <c r="M142" s="196"/>
      <c r="N142" s="197"/>
      <c r="O142" s="197"/>
      <c r="P142" s="197"/>
      <c r="Q142" s="197"/>
      <c r="R142" s="197"/>
      <c r="S142" s="197"/>
      <c r="T142" s="198"/>
      <c r="AT142" s="192" t="s">
        <v>167</v>
      </c>
      <c r="AU142" s="192" t="s">
        <v>88</v>
      </c>
      <c r="AV142" s="11" t="s">
        <v>88</v>
      </c>
      <c r="AW142" s="11" t="s">
        <v>41</v>
      </c>
      <c r="AX142" s="11" t="s">
        <v>78</v>
      </c>
      <c r="AY142" s="192" t="s">
        <v>156</v>
      </c>
    </row>
    <row r="143" spans="2:65" s="11" customFormat="1" x14ac:dyDescent="0.3">
      <c r="B143" s="191"/>
      <c r="D143" s="188" t="s">
        <v>167</v>
      </c>
      <c r="E143" s="192" t="s">
        <v>5</v>
      </c>
      <c r="F143" s="193" t="s">
        <v>1467</v>
      </c>
      <c r="H143" s="194">
        <v>192</v>
      </c>
      <c r="I143" s="195"/>
      <c r="L143" s="191"/>
      <c r="M143" s="196"/>
      <c r="N143" s="197"/>
      <c r="O143" s="197"/>
      <c r="P143" s="197"/>
      <c r="Q143" s="197"/>
      <c r="R143" s="197"/>
      <c r="S143" s="197"/>
      <c r="T143" s="198"/>
      <c r="AT143" s="192" t="s">
        <v>167</v>
      </c>
      <c r="AU143" s="192" t="s">
        <v>88</v>
      </c>
      <c r="AV143" s="11" t="s">
        <v>88</v>
      </c>
      <c r="AW143" s="11" t="s">
        <v>41</v>
      </c>
      <c r="AX143" s="11" t="s">
        <v>78</v>
      </c>
      <c r="AY143" s="192" t="s">
        <v>156</v>
      </c>
    </row>
    <row r="144" spans="2:65" s="12" customFormat="1" x14ac:dyDescent="0.3">
      <c r="B144" s="199"/>
      <c r="D144" s="188" t="s">
        <v>167</v>
      </c>
      <c r="E144" s="200" t="s">
        <v>5</v>
      </c>
      <c r="F144" s="201" t="s">
        <v>169</v>
      </c>
      <c r="H144" s="202">
        <v>342</v>
      </c>
      <c r="I144" s="203"/>
      <c r="L144" s="199"/>
      <c r="M144" s="204"/>
      <c r="N144" s="205"/>
      <c r="O144" s="205"/>
      <c r="P144" s="205"/>
      <c r="Q144" s="205"/>
      <c r="R144" s="205"/>
      <c r="S144" s="205"/>
      <c r="T144" s="206"/>
      <c r="AT144" s="200" t="s">
        <v>167</v>
      </c>
      <c r="AU144" s="200" t="s">
        <v>88</v>
      </c>
      <c r="AV144" s="12" t="s">
        <v>163</v>
      </c>
      <c r="AW144" s="12" t="s">
        <v>41</v>
      </c>
      <c r="AX144" s="12" t="s">
        <v>86</v>
      </c>
      <c r="AY144" s="200" t="s">
        <v>156</v>
      </c>
    </row>
    <row r="145" spans="2:65" s="1" customFormat="1" ht="25.5" customHeight="1" x14ac:dyDescent="0.3">
      <c r="B145" s="175"/>
      <c r="C145" s="176" t="s">
        <v>204</v>
      </c>
      <c r="D145" s="176" t="s">
        <v>158</v>
      </c>
      <c r="E145" s="177" t="s">
        <v>1468</v>
      </c>
      <c r="F145" s="178" t="s">
        <v>1469</v>
      </c>
      <c r="G145" s="179" t="s">
        <v>1470</v>
      </c>
      <c r="H145" s="180">
        <v>158</v>
      </c>
      <c r="I145" s="181"/>
      <c r="J145" s="182">
        <f>ROUND(I145*H145,2)</f>
        <v>0</v>
      </c>
      <c r="K145" s="178" t="s">
        <v>162</v>
      </c>
      <c r="L145" s="42"/>
      <c r="M145" s="183" t="s">
        <v>5</v>
      </c>
      <c r="N145" s="184" t="s">
        <v>49</v>
      </c>
      <c r="O145" s="43"/>
      <c r="P145" s="185">
        <f>O145*H145</f>
        <v>0</v>
      </c>
      <c r="Q145" s="185">
        <v>0</v>
      </c>
      <c r="R145" s="185">
        <f>Q145*H145</f>
        <v>0</v>
      </c>
      <c r="S145" s="185">
        <v>0</v>
      </c>
      <c r="T145" s="186">
        <f>S145*H145</f>
        <v>0</v>
      </c>
      <c r="AR145" s="24" t="s">
        <v>163</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163</v>
      </c>
      <c r="BM145" s="24" t="s">
        <v>1471</v>
      </c>
    </row>
    <row r="146" spans="2:65" s="1" customFormat="1" ht="175.5" x14ac:dyDescent="0.3">
      <c r="B146" s="42"/>
      <c r="D146" s="188" t="s">
        <v>165</v>
      </c>
      <c r="F146" s="189" t="s">
        <v>1472</v>
      </c>
      <c r="I146" s="150"/>
      <c r="L146" s="42"/>
      <c r="M146" s="190"/>
      <c r="N146" s="43"/>
      <c r="O146" s="43"/>
      <c r="P146" s="43"/>
      <c r="Q146" s="43"/>
      <c r="R146" s="43"/>
      <c r="S146" s="43"/>
      <c r="T146" s="71"/>
      <c r="AT146" s="24" t="s">
        <v>165</v>
      </c>
      <c r="AU146" s="24" t="s">
        <v>88</v>
      </c>
    </row>
    <row r="147" spans="2:65" s="13" customFormat="1" x14ac:dyDescent="0.3">
      <c r="B147" s="225"/>
      <c r="D147" s="188" t="s">
        <v>167</v>
      </c>
      <c r="E147" s="226" t="s">
        <v>5</v>
      </c>
      <c r="F147" s="227" t="s">
        <v>1473</v>
      </c>
      <c r="H147" s="226" t="s">
        <v>5</v>
      </c>
      <c r="I147" s="228"/>
      <c r="L147" s="225"/>
      <c r="M147" s="229"/>
      <c r="N147" s="230"/>
      <c r="O147" s="230"/>
      <c r="P147" s="230"/>
      <c r="Q147" s="230"/>
      <c r="R147" s="230"/>
      <c r="S147" s="230"/>
      <c r="T147" s="231"/>
      <c r="AT147" s="226" t="s">
        <v>167</v>
      </c>
      <c r="AU147" s="226" t="s">
        <v>88</v>
      </c>
      <c r="AV147" s="13" t="s">
        <v>86</v>
      </c>
      <c r="AW147" s="13" t="s">
        <v>41</v>
      </c>
      <c r="AX147" s="13" t="s">
        <v>78</v>
      </c>
      <c r="AY147" s="226" t="s">
        <v>156</v>
      </c>
    </row>
    <row r="148" spans="2:65" s="11" customFormat="1" x14ac:dyDescent="0.3">
      <c r="B148" s="191"/>
      <c r="D148" s="188" t="s">
        <v>167</v>
      </c>
      <c r="E148" s="192" t="s">
        <v>5</v>
      </c>
      <c r="F148" s="193" t="s">
        <v>1474</v>
      </c>
      <c r="H148" s="194">
        <v>158</v>
      </c>
      <c r="I148" s="195"/>
      <c r="L148" s="191"/>
      <c r="M148" s="196"/>
      <c r="N148" s="197"/>
      <c r="O148" s="197"/>
      <c r="P148" s="197"/>
      <c r="Q148" s="197"/>
      <c r="R148" s="197"/>
      <c r="S148" s="197"/>
      <c r="T148" s="198"/>
      <c r="AT148" s="192" t="s">
        <v>167</v>
      </c>
      <c r="AU148" s="192" t="s">
        <v>88</v>
      </c>
      <c r="AV148" s="11" t="s">
        <v>88</v>
      </c>
      <c r="AW148" s="11" t="s">
        <v>41</v>
      </c>
      <c r="AX148" s="11" t="s">
        <v>78</v>
      </c>
      <c r="AY148" s="192" t="s">
        <v>156</v>
      </c>
    </row>
    <row r="149" spans="2:65" s="12" customFormat="1" x14ac:dyDescent="0.3">
      <c r="B149" s="199"/>
      <c r="D149" s="188" t="s">
        <v>167</v>
      </c>
      <c r="E149" s="200" t="s">
        <v>5</v>
      </c>
      <c r="F149" s="201" t="s">
        <v>169</v>
      </c>
      <c r="H149" s="202">
        <v>158</v>
      </c>
      <c r="I149" s="203"/>
      <c r="L149" s="199"/>
      <c r="M149" s="204"/>
      <c r="N149" s="205"/>
      <c r="O149" s="205"/>
      <c r="P149" s="205"/>
      <c r="Q149" s="205"/>
      <c r="R149" s="205"/>
      <c r="S149" s="205"/>
      <c r="T149" s="206"/>
      <c r="AT149" s="200" t="s">
        <v>167</v>
      </c>
      <c r="AU149" s="200" t="s">
        <v>88</v>
      </c>
      <c r="AV149" s="12" t="s">
        <v>163</v>
      </c>
      <c r="AW149" s="12" t="s">
        <v>41</v>
      </c>
      <c r="AX149" s="12" t="s">
        <v>86</v>
      </c>
      <c r="AY149" s="200" t="s">
        <v>156</v>
      </c>
    </row>
    <row r="150" spans="2:65" s="1" customFormat="1" ht="16.5" customHeight="1" x14ac:dyDescent="0.3">
      <c r="B150" s="175"/>
      <c r="C150" s="176" t="s">
        <v>209</v>
      </c>
      <c r="D150" s="176" t="s">
        <v>158</v>
      </c>
      <c r="E150" s="177" t="s">
        <v>1475</v>
      </c>
      <c r="F150" s="178" t="s">
        <v>1476</v>
      </c>
      <c r="G150" s="179" t="s">
        <v>306</v>
      </c>
      <c r="H150" s="180">
        <v>84</v>
      </c>
      <c r="I150" s="181"/>
      <c r="J150" s="182">
        <f>ROUND(I150*H150,2)</f>
        <v>0</v>
      </c>
      <c r="K150" s="178" t="s">
        <v>162</v>
      </c>
      <c r="L150" s="42"/>
      <c r="M150" s="183" t="s">
        <v>5</v>
      </c>
      <c r="N150" s="184" t="s">
        <v>49</v>
      </c>
      <c r="O150" s="43"/>
      <c r="P150" s="185">
        <f>O150*H150</f>
        <v>0</v>
      </c>
      <c r="Q150" s="185">
        <v>5.5000000000000003E-4</v>
      </c>
      <c r="R150" s="185">
        <f>Q150*H150</f>
        <v>4.6200000000000005E-2</v>
      </c>
      <c r="S150" s="185">
        <v>0</v>
      </c>
      <c r="T150" s="186">
        <f>S150*H150</f>
        <v>0</v>
      </c>
      <c r="AR150" s="24" t="s">
        <v>163</v>
      </c>
      <c r="AT150" s="24" t="s">
        <v>158</v>
      </c>
      <c r="AU150" s="24" t="s">
        <v>88</v>
      </c>
      <c r="AY150" s="24" t="s">
        <v>156</v>
      </c>
      <c r="BE150" s="187">
        <f>IF(N150="základní",J150,0)</f>
        <v>0</v>
      </c>
      <c r="BF150" s="187">
        <f>IF(N150="snížená",J150,0)</f>
        <v>0</v>
      </c>
      <c r="BG150" s="187">
        <f>IF(N150="zákl. přenesená",J150,0)</f>
        <v>0</v>
      </c>
      <c r="BH150" s="187">
        <f>IF(N150="sníž. přenesená",J150,0)</f>
        <v>0</v>
      </c>
      <c r="BI150" s="187">
        <f>IF(N150="nulová",J150,0)</f>
        <v>0</v>
      </c>
      <c r="BJ150" s="24" t="s">
        <v>86</v>
      </c>
      <c r="BK150" s="187">
        <f>ROUND(I150*H150,2)</f>
        <v>0</v>
      </c>
      <c r="BL150" s="24" t="s">
        <v>163</v>
      </c>
      <c r="BM150" s="24" t="s">
        <v>1477</v>
      </c>
    </row>
    <row r="151" spans="2:65" s="1" customFormat="1" ht="175.5" x14ac:dyDescent="0.3">
      <c r="B151" s="42"/>
      <c r="D151" s="188" t="s">
        <v>165</v>
      </c>
      <c r="F151" s="189" t="s">
        <v>1478</v>
      </c>
      <c r="I151" s="150"/>
      <c r="L151" s="42"/>
      <c r="M151" s="190"/>
      <c r="N151" s="43"/>
      <c r="O151" s="43"/>
      <c r="P151" s="43"/>
      <c r="Q151" s="43"/>
      <c r="R151" s="43"/>
      <c r="S151" s="43"/>
      <c r="T151" s="71"/>
      <c r="AT151" s="24" t="s">
        <v>165</v>
      </c>
      <c r="AU151" s="24" t="s">
        <v>88</v>
      </c>
    </row>
    <row r="152" spans="2:65" s="13" customFormat="1" x14ac:dyDescent="0.3">
      <c r="B152" s="225"/>
      <c r="D152" s="188" t="s">
        <v>167</v>
      </c>
      <c r="E152" s="226" t="s">
        <v>5</v>
      </c>
      <c r="F152" s="227" t="s">
        <v>1479</v>
      </c>
      <c r="H152" s="226" t="s">
        <v>5</v>
      </c>
      <c r="I152" s="228"/>
      <c r="L152" s="225"/>
      <c r="M152" s="229"/>
      <c r="N152" s="230"/>
      <c r="O152" s="230"/>
      <c r="P152" s="230"/>
      <c r="Q152" s="230"/>
      <c r="R152" s="230"/>
      <c r="S152" s="230"/>
      <c r="T152" s="231"/>
      <c r="AT152" s="226" t="s">
        <v>167</v>
      </c>
      <c r="AU152" s="226" t="s">
        <v>88</v>
      </c>
      <c r="AV152" s="13" t="s">
        <v>86</v>
      </c>
      <c r="AW152" s="13" t="s">
        <v>41</v>
      </c>
      <c r="AX152" s="13" t="s">
        <v>78</v>
      </c>
      <c r="AY152" s="226" t="s">
        <v>156</v>
      </c>
    </row>
    <row r="153" spans="2:65" s="11" customFormat="1" x14ac:dyDescent="0.3">
      <c r="B153" s="191"/>
      <c r="D153" s="188" t="s">
        <v>167</v>
      </c>
      <c r="E153" s="192" t="s">
        <v>5</v>
      </c>
      <c r="F153" s="193" t="s">
        <v>1480</v>
      </c>
      <c r="H153" s="194">
        <v>20</v>
      </c>
      <c r="I153" s="195"/>
      <c r="L153" s="191"/>
      <c r="M153" s="196"/>
      <c r="N153" s="197"/>
      <c r="O153" s="197"/>
      <c r="P153" s="197"/>
      <c r="Q153" s="197"/>
      <c r="R153" s="197"/>
      <c r="S153" s="197"/>
      <c r="T153" s="198"/>
      <c r="AT153" s="192" t="s">
        <v>167</v>
      </c>
      <c r="AU153" s="192" t="s">
        <v>88</v>
      </c>
      <c r="AV153" s="11" t="s">
        <v>88</v>
      </c>
      <c r="AW153" s="11" t="s">
        <v>41</v>
      </c>
      <c r="AX153" s="11" t="s">
        <v>78</v>
      </c>
      <c r="AY153" s="192" t="s">
        <v>156</v>
      </c>
    </row>
    <row r="154" spans="2:65" s="11" customFormat="1" x14ac:dyDescent="0.3">
      <c r="B154" s="191"/>
      <c r="D154" s="188" t="s">
        <v>167</v>
      </c>
      <c r="E154" s="192" t="s">
        <v>5</v>
      </c>
      <c r="F154" s="193" t="s">
        <v>1481</v>
      </c>
      <c r="H154" s="194">
        <v>18</v>
      </c>
      <c r="I154" s="195"/>
      <c r="L154" s="191"/>
      <c r="M154" s="196"/>
      <c r="N154" s="197"/>
      <c r="O154" s="197"/>
      <c r="P154" s="197"/>
      <c r="Q154" s="197"/>
      <c r="R154" s="197"/>
      <c r="S154" s="197"/>
      <c r="T154" s="198"/>
      <c r="AT154" s="192" t="s">
        <v>167</v>
      </c>
      <c r="AU154" s="192" t="s">
        <v>88</v>
      </c>
      <c r="AV154" s="11" t="s">
        <v>88</v>
      </c>
      <c r="AW154" s="11" t="s">
        <v>41</v>
      </c>
      <c r="AX154" s="11" t="s">
        <v>78</v>
      </c>
      <c r="AY154" s="192" t="s">
        <v>156</v>
      </c>
    </row>
    <row r="155" spans="2:65" s="11" customFormat="1" x14ac:dyDescent="0.3">
      <c r="B155" s="191"/>
      <c r="D155" s="188" t="s">
        <v>167</v>
      </c>
      <c r="E155" s="192" t="s">
        <v>5</v>
      </c>
      <c r="F155" s="193" t="s">
        <v>1482</v>
      </c>
      <c r="H155" s="194">
        <v>26</v>
      </c>
      <c r="I155" s="195"/>
      <c r="L155" s="191"/>
      <c r="M155" s="196"/>
      <c r="N155" s="197"/>
      <c r="O155" s="197"/>
      <c r="P155" s="197"/>
      <c r="Q155" s="197"/>
      <c r="R155" s="197"/>
      <c r="S155" s="197"/>
      <c r="T155" s="198"/>
      <c r="AT155" s="192" t="s">
        <v>167</v>
      </c>
      <c r="AU155" s="192" t="s">
        <v>88</v>
      </c>
      <c r="AV155" s="11" t="s">
        <v>88</v>
      </c>
      <c r="AW155" s="11" t="s">
        <v>41</v>
      </c>
      <c r="AX155" s="11" t="s">
        <v>78</v>
      </c>
      <c r="AY155" s="192" t="s">
        <v>156</v>
      </c>
    </row>
    <row r="156" spans="2:65" s="11" customFormat="1" x14ac:dyDescent="0.3">
      <c r="B156" s="191"/>
      <c r="D156" s="188" t="s">
        <v>167</v>
      </c>
      <c r="E156" s="192" t="s">
        <v>5</v>
      </c>
      <c r="F156" s="193" t="s">
        <v>1483</v>
      </c>
      <c r="H156" s="194">
        <v>20</v>
      </c>
      <c r="I156" s="195"/>
      <c r="L156" s="191"/>
      <c r="M156" s="196"/>
      <c r="N156" s="197"/>
      <c r="O156" s="197"/>
      <c r="P156" s="197"/>
      <c r="Q156" s="197"/>
      <c r="R156" s="197"/>
      <c r="S156" s="197"/>
      <c r="T156" s="198"/>
      <c r="AT156" s="192" t="s">
        <v>167</v>
      </c>
      <c r="AU156" s="192" t="s">
        <v>88</v>
      </c>
      <c r="AV156" s="11" t="s">
        <v>88</v>
      </c>
      <c r="AW156" s="11" t="s">
        <v>41</v>
      </c>
      <c r="AX156" s="11" t="s">
        <v>78</v>
      </c>
      <c r="AY156" s="192" t="s">
        <v>156</v>
      </c>
    </row>
    <row r="157" spans="2:65" s="14" customFormat="1" x14ac:dyDescent="0.3">
      <c r="B157" s="232"/>
      <c r="D157" s="188" t="s">
        <v>167</v>
      </c>
      <c r="E157" s="233" t="s">
        <v>1403</v>
      </c>
      <c r="F157" s="234" t="s">
        <v>765</v>
      </c>
      <c r="H157" s="235">
        <v>84</v>
      </c>
      <c r="I157" s="236"/>
      <c r="L157" s="232"/>
      <c r="M157" s="237"/>
      <c r="N157" s="238"/>
      <c r="O157" s="238"/>
      <c r="P157" s="238"/>
      <c r="Q157" s="238"/>
      <c r="R157" s="238"/>
      <c r="S157" s="238"/>
      <c r="T157" s="239"/>
      <c r="AT157" s="233" t="s">
        <v>167</v>
      </c>
      <c r="AU157" s="233" t="s">
        <v>88</v>
      </c>
      <c r="AV157" s="14" t="s">
        <v>175</v>
      </c>
      <c r="AW157" s="14" t="s">
        <v>41</v>
      </c>
      <c r="AX157" s="14" t="s">
        <v>86</v>
      </c>
      <c r="AY157" s="233" t="s">
        <v>156</v>
      </c>
    </row>
    <row r="158" spans="2:65" s="1" customFormat="1" ht="25.5" customHeight="1" x14ac:dyDescent="0.3">
      <c r="B158" s="175"/>
      <c r="C158" s="176" t="s">
        <v>214</v>
      </c>
      <c r="D158" s="176" t="s">
        <v>158</v>
      </c>
      <c r="E158" s="177" t="s">
        <v>1484</v>
      </c>
      <c r="F158" s="178" t="s">
        <v>1485</v>
      </c>
      <c r="G158" s="179" t="s">
        <v>306</v>
      </c>
      <c r="H158" s="180">
        <v>84</v>
      </c>
      <c r="I158" s="181"/>
      <c r="J158" s="182">
        <f>ROUND(I158*H158,2)</f>
        <v>0</v>
      </c>
      <c r="K158" s="178" t="s">
        <v>162</v>
      </c>
      <c r="L158" s="42"/>
      <c r="M158" s="183" t="s">
        <v>5</v>
      </c>
      <c r="N158" s="184" t="s">
        <v>49</v>
      </c>
      <c r="O158" s="43"/>
      <c r="P158" s="185">
        <f>O158*H158</f>
        <v>0</v>
      </c>
      <c r="Q158" s="185">
        <v>0</v>
      </c>
      <c r="R158" s="185">
        <f>Q158*H158</f>
        <v>0</v>
      </c>
      <c r="S158" s="185">
        <v>0</v>
      </c>
      <c r="T158" s="186">
        <f>S158*H158</f>
        <v>0</v>
      </c>
      <c r="AR158" s="24" t="s">
        <v>163</v>
      </c>
      <c r="AT158" s="24" t="s">
        <v>158</v>
      </c>
      <c r="AU158" s="24" t="s">
        <v>88</v>
      </c>
      <c r="AY158" s="24" t="s">
        <v>156</v>
      </c>
      <c r="BE158" s="187">
        <f>IF(N158="základní",J158,0)</f>
        <v>0</v>
      </c>
      <c r="BF158" s="187">
        <f>IF(N158="snížená",J158,0)</f>
        <v>0</v>
      </c>
      <c r="BG158" s="187">
        <f>IF(N158="zákl. přenesená",J158,0)</f>
        <v>0</v>
      </c>
      <c r="BH158" s="187">
        <f>IF(N158="sníž. přenesená",J158,0)</f>
        <v>0</v>
      </c>
      <c r="BI158" s="187">
        <f>IF(N158="nulová",J158,0)</f>
        <v>0</v>
      </c>
      <c r="BJ158" s="24" t="s">
        <v>86</v>
      </c>
      <c r="BK158" s="187">
        <f>ROUND(I158*H158,2)</f>
        <v>0</v>
      </c>
      <c r="BL158" s="24" t="s">
        <v>163</v>
      </c>
      <c r="BM158" s="24" t="s">
        <v>1486</v>
      </c>
    </row>
    <row r="159" spans="2:65" s="1" customFormat="1" ht="175.5" x14ac:dyDescent="0.3">
      <c r="B159" s="42"/>
      <c r="D159" s="188" t="s">
        <v>165</v>
      </c>
      <c r="F159" s="189" t="s">
        <v>1478</v>
      </c>
      <c r="I159" s="150"/>
      <c r="L159" s="42"/>
      <c r="M159" s="190"/>
      <c r="N159" s="43"/>
      <c r="O159" s="43"/>
      <c r="P159" s="43"/>
      <c r="Q159" s="43"/>
      <c r="R159" s="43"/>
      <c r="S159" s="43"/>
      <c r="T159" s="71"/>
      <c r="AT159" s="24" t="s">
        <v>165</v>
      </c>
      <c r="AU159" s="24" t="s">
        <v>88</v>
      </c>
    </row>
    <row r="160" spans="2:65" s="11" customFormat="1" x14ac:dyDescent="0.3">
      <c r="B160" s="191"/>
      <c r="D160" s="188" t="s">
        <v>167</v>
      </c>
      <c r="E160" s="192" t="s">
        <v>5</v>
      </c>
      <c r="F160" s="193" t="s">
        <v>1403</v>
      </c>
      <c r="H160" s="194">
        <v>84</v>
      </c>
      <c r="I160" s="195"/>
      <c r="L160" s="191"/>
      <c r="M160" s="196"/>
      <c r="N160" s="197"/>
      <c r="O160" s="197"/>
      <c r="P160" s="197"/>
      <c r="Q160" s="197"/>
      <c r="R160" s="197"/>
      <c r="S160" s="197"/>
      <c r="T160" s="198"/>
      <c r="AT160" s="192" t="s">
        <v>167</v>
      </c>
      <c r="AU160" s="192" t="s">
        <v>88</v>
      </c>
      <c r="AV160" s="11" t="s">
        <v>88</v>
      </c>
      <c r="AW160" s="11" t="s">
        <v>41</v>
      </c>
      <c r="AX160" s="11" t="s">
        <v>78</v>
      </c>
      <c r="AY160" s="192" t="s">
        <v>156</v>
      </c>
    </row>
    <row r="161" spans="2:65" s="12" customFormat="1" x14ac:dyDescent="0.3">
      <c r="B161" s="199"/>
      <c r="D161" s="188" t="s">
        <v>167</v>
      </c>
      <c r="E161" s="200" t="s">
        <v>5</v>
      </c>
      <c r="F161" s="201" t="s">
        <v>169</v>
      </c>
      <c r="H161" s="202">
        <v>84</v>
      </c>
      <c r="I161" s="203"/>
      <c r="L161" s="199"/>
      <c r="M161" s="204"/>
      <c r="N161" s="205"/>
      <c r="O161" s="205"/>
      <c r="P161" s="205"/>
      <c r="Q161" s="205"/>
      <c r="R161" s="205"/>
      <c r="S161" s="205"/>
      <c r="T161" s="206"/>
      <c r="AT161" s="200" t="s">
        <v>167</v>
      </c>
      <c r="AU161" s="200" t="s">
        <v>88</v>
      </c>
      <c r="AV161" s="12" t="s">
        <v>163</v>
      </c>
      <c r="AW161" s="12" t="s">
        <v>41</v>
      </c>
      <c r="AX161" s="12" t="s">
        <v>86</v>
      </c>
      <c r="AY161" s="200" t="s">
        <v>156</v>
      </c>
    </row>
    <row r="162" spans="2:65" s="1" customFormat="1" ht="25.5" customHeight="1" x14ac:dyDescent="0.3">
      <c r="B162" s="175"/>
      <c r="C162" s="176" t="s">
        <v>221</v>
      </c>
      <c r="D162" s="176" t="s">
        <v>158</v>
      </c>
      <c r="E162" s="177" t="s">
        <v>1487</v>
      </c>
      <c r="F162" s="178" t="s">
        <v>1488</v>
      </c>
      <c r="G162" s="179" t="s">
        <v>306</v>
      </c>
      <c r="H162" s="180">
        <v>205.6</v>
      </c>
      <c r="I162" s="181"/>
      <c r="J162" s="182">
        <f>ROUND(I162*H162,2)</f>
        <v>0</v>
      </c>
      <c r="K162" s="178" t="s">
        <v>162</v>
      </c>
      <c r="L162" s="42"/>
      <c r="M162" s="183" t="s">
        <v>5</v>
      </c>
      <c r="N162" s="184" t="s">
        <v>49</v>
      </c>
      <c r="O162" s="43"/>
      <c r="P162" s="185">
        <f>O162*H162</f>
        <v>0</v>
      </c>
      <c r="Q162" s="185">
        <v>2.9999999999999997E-4</v>
      </c>
      <c r="R162" s="185">
        <f>Q162*H162</f>
        <v>6.1679999999999992E-2</v>
      </c>
      <c r="S162" s="185">
        <v>0</v>
      </c>
      <c r="T162" s="186">
        <f>S162*H162</f>
        <v>0</v>
      </c>
      <c r="AR162" s="24" t="s">
        <v>163</v>
      </c>
      <c r="AT162" s="24" t="s">
        <v>158</v>
      </c>
      <c r="AU162" s="24" t="s">
        <v>88</v>
      </c>
      <c r="AY162" s="24" t="s">
        <v>156</v>
      </c>
      <c r="BE162" s="187">
        <f>IF(N162="základní",J162,0)</f>
        <v>0</v>
      </c>
      <c r="BF162" s="187">
        <f>IF(N162="snížená",J162,0)</f>
        <v>0</v>
      </c>
      <c r="BG162" s="187">
        <f>IF(N162="zákl. přenesená",J162,0)</f>
        <v>0</v>
      </c>
      <c r="BH162" s="187">
        <f>IF(N162="sníž. přenesená",J162,0)</f>
        <v>0</v>
      </c>
      <c r="BI162" s="187">
        <f>IF(N162="nulová",J162,0)</f>
        <v>0</v>
      </c>
      <c r="BJ162" s="24" t="s">
        <v>86</v>
      </c>
      <c r="BK162" s="187">
        <f>ROUND(I162*H162,2)</f>
        <v>0</v>
      </c>
      <c r="BL162" s="24" t="s">
        <v>163</v>
      </c>
      <c r="BM162" s="24" t="s">
        <v>1489</v>
      </c>
    </row>
    <row r="163" spans="2:65" s="1" customFormat="1" ht="175.5" x14ac:dyDescent="0.3">
      <c r="B163" s="42"/>
      <c r="D163" s="188" t="s">
        <v>165</v>
      </c>
      <c r="F163" s="189" t="s">
        <v>1478</v>
      </c>
      <c r="I163" s="150"/>
      <c r="L163" s="42"/>
      <c r="M163" s="190"/>
      <c r="N163" s="43"/>
      <c r="O163" s="43"/>
      <c r="P163" s="43"/>
      <c r="Q163" s="43"/>
      <c r="R163" s="43"/>
      <c r="S163" s="43"/>
      <c r="T163" s="71"/>
      <c r="AT163" s="24" t="s">
        <v>165</v>
      </c>
      <c r="AU163" s="24" t="s">
        <v>88</v>
      </c>
    </row>
    <row r="164" spans="2:65" s="13" customFormat="1" x14ac:dyDescent="0.3">
      <c r="B164" s="225"/>
      <c r="D164" s="188" t="s">
        <v>167</v>
      </c>
      <c r="E164" s="226" t="s">
        <v>5</v>
      </c>
      <c r="F164" s="227" t="s">
        <v>1490</v>
      </c>
      <c r="H164" s="226" t="s">
        <v>5</v>
      </c>
      <c r="I164" s="228"/>
      <c r="L164" s="225"/>
      <c r="M164" s="229"/>
      <c r="N164" s="230"/>
      <c r="O164" s="230"/>
      <c r="P164" s="230"/>
      <c r="Q164" s="230"/>
      <c r="R164" s="230"/>
      <c r="S164" s="230"/>
      <c r="T164" s="231"/>
      <c r="AT164" s="226" t="s">
        <v>167</v>
      </c>
      <c r="AU164" s="226" t="s">
        <v>88</v>
      </c>
      <c r="AV164" s="13" t="s">
        <v>86</v>
      </c>
      <c r="AW164" s="13" t="s">
        <v>41</v>
      </c>
      <c r="AX164" s="13" t="s">
        <v>78</v>
      </c>
      <c r="AY164" s="226" t="s">
        <v>156</v>
      </c>
    </row>
    <row r="165" spans="2:65" s="11" customFormat="1" x14ac:dyDescent="0.3">
      <c r="B165" s="191"/>
      <c r="D165" s="188" t="s">
        <v>167</v>
      </c>
      <c r="E165" s="192" t="s">
        <v>5</v>
      </c>
      <c r="F165" s="193" t="s">
        <v>1491</v>
      </c>
      <c r="H165" s="194">
        <v>40</v>
      </c>
      <c r="I165" s="195"/>
      <c r="L165" s="191"/>
      <c r="M165" s="196"/>
      <c r="N165" s="197"/>
      <c r="O165" s="197"/>
      <c r="P165" s="197"/>
      <c r="Q165" s="197"/>
      <c r="R165" s="197"/>
      <c r="S165" s="197"/>
      <c r="T165" s="198"/>
      <c r="AT165" s="192" t="s">
        <v>167</v>
      </c>
      <c r="AU165" s="192" t="s">
        <v>88</v>
      </c>
      <c r="AV165" s="11" t="s">
        <v>88</v>
      </c>
      <c r="AW165" s="11" t="s">
        <v>41</v>
      </c>
      <c r="AX165" s="11" t="s">
        <v>78</v>
      </c>
      <c r="AY165" s="192" t="s">
        <v>156</v>
      </c>
    </row>
    <row r="166" spans="2:65" s="11" customFormat="1" x14ac:dyDescent="0.3">
      <c r="B166" s="191"/>
      <c r="D166" s="188" t="s">
        <v>167</v>
      </c>
      <c r="E166" s="192" t="s">
        <v>5</v>
      </c>
      <c r="F166" s="193" t="s">
        <v>1492</v>
      </c>
      <c r="H166" s="194">
        <v>27.6</v>
      </c>
      <c r="I166" s="195"/>
      <c r="L166" s="191"/>
      <c r="M166" s="196"/>
      <c r="N166" s="197"/>
      <c r="O166" s="197"/>
      <c r="P166" s="197"/>
      <c r="Q166" s="197"/>
      <c r="R166" s="197"/>
      <c r="S166" s="197"/>
      <c r="T166" s="198"/>
      <c r="AT166" s="192" t="s">
        <v>167</v>
      </c>
      <c r="AU166" s="192" t="s">
        <v>88</v>
      </c>
      <c r="AV166" s="11" t="s">
        <v>88</v>
      </c>
      <c r="AW166" s="11" t="s">
        <v>41</v>
      </c>
      <c r="AX166" s="11" t="s">
        <v>78</v>
      </c>
      <c r="AY166" s="192" t="s">
        <v>156</v>
      </c>
    </row>
    <row r="167" spans="2:65" s="11" customFormat="1" x14ac:dyDescent="0.3">
      <c r="B167" s="191"/>
      <c r="D167" s="188" t="s">
        <v>167</v>
      </c>
      <c r="E167" s="192" t="s">
        <v>5</v>
      </c>
      <c r="F167" s="193" t="s">
        <v>1493</v>
      </c>
      <c r="H167" s="194">
        <v>27.6</v>
      </c>
      <c r="I167" s="195"/>
      <c r="L167" s="191"/>
      <c r="M167" s="196"/>
      <c r="N167" s="197"/>
      <c r="O167" s="197"/>
      <c r="P167" s="197"/>
      <c r="Q167" s="197"/>
      <c r="R167" s="197"/>
      <c r="S167" s="197"/>
      <c r="T167" s="198"/>
      <c r="AT167" s="192" t="s">
        <v>167</v>
      </c>
      <c r="AU167" s="192" t="s">
        <v>88</v>
      </c>
      <c r="AV167" s="11" t="s">
        <v>88</v>
      </c>
      <c r="AW167" s="11" t="s">
        <v>41</v>
      </c>
      <c r="AX167" s="11" t="s">
        <v>78</v>
      </c>
      <c r="AY167" s="192" t="s">
        <v>156</v>
      </c>
    </row>
    <row r="168" spans="2:65" s="11" customFormat="1" x14ac:dyDescent="0.3">
      <c r="B168" s="191"/>
      <c r="D168" s="188" t="s">
        <v>167</v>
      </c>
      <c r="E168" s="192" t="s">
        <v>5</v>
      </c>
      <c r="F168" s="193" t="s">
        <v>1494</v>
      </c>
      <c r="H168" s="194">
        <v>27.6</v>
      </c>
      <c r="I168" s="195"/>
      <c r="L168" s="191"/>
      <c r="M168" s="196"/>
      <c r="N168" s="197"/>
      <c r="O168" s="197"/>
      <c r="P168" s="197"/>
      <c r="Q168" s="197"/>
      <c r="R168" s="197"/>
      <c r="S168" s="197"/>
      <c r="T168" s="198"/>
      <c r="AT168" s="192" t="s">
        <v>167</v>
      </c>
      <c r="AU168" s="192" t="s">
        <v>88</v>
      </c>
      <c r="AV168" s="11" t="s">
        <v>88</v>
      </c>
      <c r="AW168" s="11" t="s">
        <v>41</v>
      </c>
      <c r="AX168" s="11" t="s">
        <v>78</v>
      </c>
      <c r="AY168" s="192" t="s">
        <v>156</v>
      </c>
    </row>
    <row r="169" spans="2:65" s="11" customFormat="1" x14ac:dyDescent="0.3">
      <c r="B169" s="191"/>
      <c r="D169" s="188" t="s">
        <v>167</v>
      </c>
      <c r="E169" s="192" t="s">
        <v>5</v>
      </c>
      <c r="F169" s="193" t="s">
        <v>1495</v>
      </c>
      <c r="H169" s="194">
        <v>41.4</v>
      </c>
      <c r="I169" s="195"/>
      <c r="L169" s="191"/>
      <c r="M169" s="196"/>
      <c r="N169" s="197"/>
      <c r="O169" s="197"/>
      <c r="P169" s="197"/>
      <c r="Q169" s="197"/>
      <c r="R169" s="197"/>
      <c r="S169" s="197"/>
      <c r="T169" s="198"/>
      <c r="AT169" s="192" t="s">
        <v>167</v>
      </c>
      <c r="AU169" s="192" t="s">
        <v>88</v>
      </c>
      <c r="AV169" s="11" t="s">
        <v>88</v>
      </c>
      <c r="AW169" s="11" t="s">
        <v>41</v>
      </c>
      <c r="AX169" s="11" t="s">
        <v>78</v>
      </c>
      <c r="AY169" s="192" t="s">
        <v>156</v>
      </c>
    </row>
    <row r="170" spans="2:65" s="11" customFormat="1" x14ac:dyDescent="0.3">
      <c r="B170" s="191"/>
      <c r="D170" s="188" t="s">
        <v>167</v>
      </c>
      <c r="E170" s="192" t="s">
        <v>5</v>
      </c>
      <c r="F170" s="193" t="s">
        <v>1496</v>
      </c>
      <c r="H170" s="194">
        <v>41.4</v>
      </c>
      <c r="I170" s="195"/>
      <c r="L170" s="191"/>
      <c r="M170" s="196"/>
      <c r="N170" s="197"/>
      <c r="O170" s="197"/>
      <c r="P170" s="197"/>
      <c r="Q170" s="197"/>
      <c r="R170" s="197"/>
      <c r="S170" s="197"/>
      <c r="T170" s="198"/>
      <c r="AT170" s="192" t="s">
        <v>167</v>
      </c>
      <c r="AU170" s="192" t="s">
        <v>88</v>
      </c>
      <c r="AV170" s="11" t="s">
        <v>88</v>
      </c>
      <c r="AW170" s="11" t="s">
        <v>41</v>
      </c>
      <c r="AX170" s="11" t="s">
        <v>78</v>
      </c>
      <c r="AY170" s="192" t="s">
        <v>156</v>
      </c>
    </row>
    <row r="171" spans="2:65" s="12" customFormat="1" x14ac:dyDescent="0.3">
      <c r="B171" s="199"/>
      <c r="D171" s="188" t="s">
        <v>167</v>
      </c>
      <c r="E171" s="200" t="s">
        <v>1497</v>
      </c>
      <c r="F171" s="201" t="s">
        <v>169</v>
      </c>
      <c r="H171" s="202">
        <v>205.6</v>
      </c>
      <c r="I171" s="203"/>
      <c r="L171" s="199"/>
      <c r="M171" s="204"/>
      <c r="N171" s="205"/>
      <c r="O171" s="205"/>
      <c r="P171" s="205"/>
      <c r="Q171" s="205"/>
      <c r="R171" s="205"/>
      <c r="S171" s="205"/>
      <c r="T171" s="206"/>
      <c r="AT171" s="200" t="s">
        <v>167</v>
      </c>
      <c r="AU171" s="200" t="s">
        <v>88</v>
      </c>
      <c r="AV171" s="12" t="s">
        <v>163</v>
      </c>
      <c r="AW171" s="12" t="s">
        <v>41</v>
      </c>
      <c r="AX171" s="12" t="s">
        <v>86</v>
      </c>
      <c r="AY171" s="200" t="s">
        <v>156</v>
      </c>
    </row>
    <row r="172" spans="2:65" s="1" customFormat="1" ht="25.5" customHeight="1" x14ac:dyDescent="0.3">
      <c r="B172" s="175"/>
      <c r="C172" s="176" t="s">
        <v>227</v>
      </c>
      <c r="D172" s="176" t="s">
        <v>158</v>
      </c>
      <c r="E172" s="177" t="s">
        <v>1498</v>
      </c>
      <c r="F172" s="178" t="s">
        <v>1499</v>
      </c>
      <c r="G172" s="179" t="s">
        <v>306</v>
      </c>
      <c r="H172" s="180">
        <v>205.6</v>
      </c>
      <c r="I172" s="181"/>
      <c r="J172" s="182">
        <f>ROUND(I172*H172,2)</f>
        <v>0</v>
      </c>
      <c r="K172" s="178" t="s">
        <v>162</v>
      </c>
      <c r="L172" s="42"/>
      <c r="M172" s="183" t="s">
        <v>5</v>
      </c>
      <c r="N172" s="184" t="s">
        <v>49</v>
      </c>
      <c r="O172" s="43"/>
      <c r="P172" s="185">
        <f>O172*H172</f>
        <v>0</v>
      </c>
      <c r="Q172" s="185">
        <v>0</v>
      </c>
      <c r="R172" s="185">
        <f>Q172*H172</f>
        <v>0</v>
      </c>
      <c r="S172" s="185">
        <v>0</v>
      </c>
      <c r="T172" s="186">
        <f>S172*H172</f>
        <v>0</v>
      </c>
      <c r="AR172" s="24" t="s">
        <v>163</v>
      </c>
      <c r="AT172" s="24" t="s">
        <v>158</v>
      </c>
      <c r="AU172" s="24" t="s">
        <v>88</v>
      </c>
      <c r="AY172" s="24" t="s">
        <v>156</v>
      </c>
      <c r="BE172" s="187">
        <f>IF(N172="základní",J172,0)</f>
        <v>0</v>
      </c>
      <c r="BF172" s="187">
        <f>IF(N172="snížená",J172,0)</f>
        <v>0</v>
      </c>
      <c r="BG172" s="187">
        <f>IF(N172="zákl. přenesená",J172,0)</f>
        <v>0</v>
      </c>
      <c r="BH172" s="187">
        <f>IF(N172="sníž. přenesená",J172,0)</f>
        <v>0</v>
      </c>
      <c r="BI172" s="187">
        <f>IF(N172="nulová",J172,0)</f>
        <v>0</v>
      </c>
      <c r="BJ172" s="24" t="s">
        <v>86</v>
      </c>
      <c r="BK172" s="187">
        <f>ROUND(I172*H172,2)</f>
        <v>0</v>
      </c>
      <c r="BL172" s="24" t="s">
        <v>163</v>
      </c>
      <c r="BM172" s="24" t="s">
        <v>1500</v>
      </c>
    </row>
    <row r="173" spans="2:65" s="1" customFormat="1" ht="175.5" x14ac:dyDescent="0.3">
      <c r="B173" s="42"/>
      <c r="D173" s="188" t="s">
        <v>165</v>
      </c>
      <c r="F173" s="189" t="s">
        <v>1478</v>
      </c>
      <c r="I173" s="150"/>
      <c r="L173" s="42"/>
      <c r="M173" s="190"/>
      <c r="N173" s="43"/>
      <c r="O173" s="43"/>
      <c r="P173" s="43"/>
      <c r="Q173" s="43"/>
      <c r="R173" s="43"/>
      <c r="S173" s="43"/>
      <c r="T173" s="71"/>
      <c r="AT173" s="24" t="s">
        <v>165</v>
      </c>
      <c r="AU173" s="24" t="s">
        <v>88</v>
      </c>
    </row>
    <row r="174" spans="2:65" s="11" customFormat="1" x14ac:dyDescent="0.3">
      <c r="B174" s="191"/>
      <c r="D174" s="188" t="s">
        <v>167</v>
      </c>
      <c r="E174" s="192" t="s">
        <v>5</v>
      </c>
      <c r="F174" s="193" t="s">
        <v>1501</v>
      </c>
      <c r="H174" s="194">
        <v>205.6</v>
      </c>
      <c r="I174" s="195"/>
      <c r="L174" s="191"/>
      <c r="M174" s="196"/>
      <c r="N174" s="197"/>
      <c r="O174" s="197"/>
      <c r="P174" s="197"/>
      <c r="Q174" s="197"/>
      <c r="R174" s="197"/>
      <c r="S174" s="197"/>
      <c r="T174" s="198"/>
      <c r="AT174" s="192" t="s">
        <v>167</v>
      </c>
      <c r="AU174" s="192" t="s">
        <v>88</v>
      </c>
      <c r="AV174" s="11" t="s">
        <v>88</v>
      </c>
      <c r="AW174" s="11" t="s">
        <v>41</v>
      </c>
      <c r="AX174" s="11" t="s">
        <v>78</v>
      </c>
      <c r="AY174" s="192" t="s">
        <v>156</v>
      </c>
    </row>
    <row r="175" spans="2:65" s="12" customFormat="1" x14ac:dyDescent="0.3">
      <c r="B175" s="199"/>
      <c r="D175" s="188" t="s">
        <v>167</v>
      </c>
      <c r="E175" s="200" t="s">
        <v>5</v>
      </c>
      <c r="F175" s="201" t="s">
        <v>169</v>
      </c>
      <c r="H175" s="202">
        <v>205.6</v>
      </c>
      <c r="I175" s="203"/>
      <c r="L175" s="199"/>
      <c r="M175" s="204"/>
      <c r="N175" s="205"/>
      <c r="O175" s="205"/>
      <c r="P175" s="205"/>
      <c r="Q175" s="205"/>
      <c r="R175" s="205"/>
      <c r="S175" s="205"/>
      <c r="T175" s="206"/>
      <c r="AT175" s="200" t="s">
        <v>167</v>
      </c>
      <c r="AU175" s="200" t="s">
        <v>88</v>
      </c>
      <c r="AV175" s="12" t="s">
        <v>163</v>
      </c>
      <c r="AW175" s="12" t="s">
        <v>41</v>
      </c>
      <c r="AX175" s="12" t="s">
        <v>86</v>
      </c>
      <c r="AY175" s="200" t="s">
        <v>156</v>
      </c>
    </row>
    <row r="176" spans="2:65" s="1" customFormat="1" ht="25.5" customHeight="1" x14ac:dyDescent="0.3">
      <c r="B176" s="175"/>
      <c r="C176" s="176" t="s">
        <v>234</v>
      </c>
      <c r="D176" s="176" t="s">
        <v>158</v>
      </c>
      <c r="E176" s="177" t="s">
        <v>1502</v>
      </c>
      <c r="F176" s="178" t="s">
        <v>1503</v>
      </c>
      <c r="G176" s="179" t="s">
        <v>306</v>
      </c>
      <c r="H176" s="180">
        <v>11</v>
      </c>
      <c r="I176" s="181"/>
      <c r="J176" s="182">
        <f>ROUND(I176*H176,2)</f>
        <v>0</v>
      </c>
      <c r="K176" s="178" t="s">
        <v>162</v>
      </c>
      <c r="L176" s="42"/>
      <c r="M176" s="183" t="s">
        <v>5</v>
      </c>
      <c r="N176" s="184" t="s">
        <v>49</v>
      </c>
      <c r="O176" s="43"/>
      <c r="P176" s="185">
        <f>O176*H176</f>
        <v>0</v>
      </c>
      <c r="Q176" s="185">
        <v>1.1820000000000001E-2</v>
      </c>
      <c r="R176" s="185">
        <f>Q176*H176</f>
        <v>0.13002</v>
      </c>
      <c r="S176" s="185">
        <v>0</v>
      </c>
      <c r="T176" s="186">
        <f>S176*H176</f>
        <v>0</v>
      </c>
      <c r="AR176" s="24" t="s">
        <v>163</v>
      </c>
      <c r="AT176" s="24" t="s">
        <v>158</v>
      </c>
      <c r="AU176" s="24" t="s">
        <v>88</v>
      </c>
      <c r="AY176" s="24" t="s">
        <v>156</v>
      </c>
      <c r="BE176" s="187">
        <f>IF(N176="základní",J176,0)</f>
        <v>0</v>
      </c>
      <c r="BF176" s="187">
        <f>IF(N176="snížená",J176,0)</f>
        <v>0</v>
      </c>
      <c r="BG176" s="187">
        <f>IF(N176="zákl. přenesená",J176,0)</f>
        <v>0</v>
      </c>
      <c r="BH176" s="187">
        <f>IF(N176="sníž. přenesená",J176,0)</f>
        <v>0</v>
      </c>
      <c r="BI176" s="187">
        <f>IF(N176="nulová",J176,0)</f>
        <v>0</v>
      </c>
      <c r="BJ176" s="24" t="s">
        <v>86</v>
      </c>
      <c r="BK176" s="187">
        <f>ROUND(I176*H176,2)</f>
        <v>0</v>
      </c>
      <c r="BL176" s="24" t="s">
        <v>163</v>
      </c>
      <c r="BM176" s="24" t="s">
        <v>1504</v>
      </c>
    </row>
    <row r="177" spans="2:65" s="1" customFormat="1" ht="175.5" x14ac:dyDescent="0.3">
      <c r="B177" s="42"/>
      <c r="D177" s="188" t="s">
        <v>165</v>
      </c>
      <c r="F177" s="189" t="s">
        <v>1478</v>
      </c>
      <c r="I177" s="150"/>
      <c r="L177" s="42"/>
      <c r="M177" s="190"/>
      <c r="N177" s="43"/>
      <c r="O177" s="43"/>
      <c r="P177" s="43"/>
      <c r="Q177" s="43"/>
      <c r="R177" s="43"/>
      <c r="S177" s="43"/>
      <c r="T177" s="71"/>
      <c r="AT177" s="24" t="s">
        <v>165</v>
      </c>
      <c r="AU177" s="24" t="s">
        <v>88</v>
      </c>
    </row>
    <row r="178" spans="2:65" s="11" customFormat="1" x14ac:dyDescent="0.3">
      <c r="B178" s="191"/>
      <c r="D178" s="188" t="s">
        <v>167</v>
      </c>
      <c r="E178" s="192" t="s">
        <v>5</v>
      </c>
      <c r="F178" s="193" t="s">
        <v>1505</v>
      </c>
      <c r="H178" s="194">
        <v>11</v>
      </c>
      <c r="I178" s="195"/>
      <c r="L178" s="191"/>
      <c r="M178" s="196"/>
      <c r="N178" s="197"/>
      <c r="O178" s="197"/>
      <c r="P178" s="197"/>
      <c r="Q178" s="197"/>
      <c r="R178" s="197"/>
      <c r="S178" s="197"/>
      <c r="T178" s="198"/>
      <c r="AT178" s="192" t="s">
        <v>167</v>
      </c>
      <c r="AU178" s="192" t="s">
        <v>88</v>
      </c>
      <c r="AV178" s="11" t="s">
        <v>88</v>
      </c>
      <c r="AW178" s="11" t="s">
        <v>41</v>
      </c>
      <c r="AX178" s="11" t="s">
        <v>78</v>
      </c>
      <c r="AY178" s="192" t="s">
        <v>156</v>
      </c>
    </row>
    <row r="179" spans="2:65" s="12" customFormat="1" x14ac:dyDescent="0.3">
      <c r="B179" s="199"/>
      <c r="D179" s="188" t="s">
        <v>167</v>
      </c>
      <c r="E179" s="200" t="s">
        <v>1412</v>
      </c>
      <c r="F179" s="201" t="s">
        <v>169</v>
      </c>
      <c r="H179" s="202">
        <v>11</v>
      </c>
      <c r="I179" s="203"/>
      <c r="L179" s="199"/>
      <c r="M179" s="204"/>
      <c r="N179" s="205"/>
      <c r="O179" s="205"/>
      <c r="P179" s="205"/>
      <c r="Q179" s="205"/>
      <c r="R179" s="205"/>
      <c r="S179" s="205"/>
      <c r="T179" s="206"/>
      <c r="AT179" s="200" t="s">
        <v>167</v>
      </c>
      <c r="AU179" s="200" t="s">
        <v>88</v>
      </c>
      <c r="AV179" s="12" t="s">
        <v>163</v>
      </c>
      <c r="AW179" s="12" t="s">
        <v>41</v>
      </c>
      <c r="AX179" s="12" t="s">
        <v>86</v>
      </c>
      <c r="AY179" s="200" t="s">
        <v>156</v>
      </c>
    </row>
    <row r="180" spans="2:65" s="1" customFormat="1" ht="25.5" customHeight="1" x14ac:dyDescent="0.3">
      <c r="B180" s="175"/>
      <c r="C180" s="176" t="s">
        <v>238</v>
      </c>
      <c r="D180" s="176" t="s">
        <v>158</v>
      </c>
      <c r="E180" s="177" t="s">
        <v>1506</v>
      </c>
      <c r="F180" s="178" t="s">
        <v>1507</v>
      </c>
      <c r="G180" s="179" t="s">
        <v>306</v>
      </c>
      <c r="H180" s="180">
        <v>11</v>
      </c>
      <c r="I180" s="181"/>
      <c r="J180" s="182">
        <f>ROUND(I180*H180,2)</f>
        <v>0</v>
      </c>
      <c r="K180" s="178" t="s">
        <v>162</v>
      </c>
      <c r="L180" s="42"/>
      <c r="M180" s="183" t="s">
        <v>5</v>
      </c>
      <c r="N180" s="184" t="s">
        <v>49</v>
      </c>
      <c r="O180" s="43"/>
      <c r="P180" s="185">
        <f>O180*H180</f>
        <v>0</v>
      </c>
      <c r="Q180" s="185">
        <v>0</v>
      </c>
      <c r="R180" s="185">
        <f>Q180*H180</f>
        <v>0</v>
      </c>
      <c r="S180" s="185">
        <v>0</v>
      </c>
      <c r="T180" s="186">
        <f>S180*H180</f>
        <v>0</v>
      </c>
      <c r="AR180" s="24" t="s">
        <v>163</v>
      </c>
      <c r="AT180" s="24" t="s">
        <v>158</v>
      </c>
      <c r="AU180" s="24" t="s">
        <v>88</v>
      </c>
      <c r="AY180" s="24" t="s">
        <v>156</v>
      </c>
      <c r="BE180" s="187">
        <f>IF(N180="základní",J180,0)</f>
        <v>0</v>
      </c>
      <c r="BF180" s="187">
        <f>IF(N180="snížená",J180,0)</f>
        <v>0</v>
      </c>
      <c r="BG180" s="187">
        <f>IF(N180="zákl. přenesená",J180,0)</f>
        <v>0</v>
      </c>
      <c r="BH180" s="187">
        <f>IF(N180="sníž. přenesená",J180,0)</f>
        <v>0</v>
      </c>
      <c r="BI180" s="187">
        <f>IF(N180="nulová",J180,0)</f>
        <v>0</v>
      </c>
      <c r="BJ180" s="24" t="s">
        <v>86</v>
      </c>
      <c r="BK180" s="187">
        <f>ROUND(I180*H180,2)</f>
        <v>0</v>
      </c>
      <c r="BL180" s="24" t="s">
        <v>163</v>
      </c>
      <c r="BM180" s="24" t="s">
        <v>1508</v>
      </c>
    </row>
    <row r="181" spans="2:65" s="1" customFormat="1" ht="175.5" x14ac:dyDescent="0.3">
      <c r="B181" s="42"/>
      <c r="D181" s="188" t="s">
        <v>165</v>
      </c>
      <c r="F181" s="189" t="s">
        <v>1478</v>
      </c>
      <c r="I181" s="150"/>
      <c r="L181" s="42"/>
      <c r="M181" s="190"/>
      <c r="N181" s="43"/>
      <c r="O181" s="43"/>
      <c r="P181" s="43"/>
      <c r="Q181" s="43"/>
      <c r="R181" s="43"/>
      <c r="S181" s="43"/>
      <c r="T181" s="71"/>
      <c r="AT181" s="24" t="s">
        <v>165</v>
      </c>
      <c r="AU181" s="24" t="s">
        <v>88</v>
      </c>
    </row>
    <row r="182" spans="2:65" s="11" customFormat="1" x14ac:dyDescent="0.3">
      <c r="B182" s="191"/>
      <c r="D182" s="188" t="s">
        <v>167</v>
      </c>
      <c r="E182" s="192" t="s">
        <v>5</v>
      </c>
      <c r="F182" s="193" t="s">
        <v>1412</v>
      </c>
      <c r="H182" s="194">
        <v>11</v>
      </c>
      <c r="I182" s="195"/>
      <c r="L182" s="191"/>
      <c r="M182" s="196"/>
      <c r="N182" s="197"/>
      <c r="O182" s="197"/>
      <c r="P182" s="197"/>
      <c r="Q182" s="197"/>
      <c r="R182" s="197"/>
      <c r="S182" s="197"/>
      <c r="T182" s="198"/>
      <c r="AT182" s="192" t="s">
        <v>167</v>
      </c>
      <c r="AU182" s="192" t="s">
        <v>88</v>
      </c>
      <c r="AV182" s="11" t="s">
        <v>88</v>
      </c>
      <c r="AW182" s="11" t="s">
        <v>41</v>
      </c>
      <c r="AX182" s="11" t="s">
        <v>78</v>
      </c>
      <c r="AY182" s="192" t="s">
        <v>156</v>
      </c>
    </row>
    <row r="183" spans="2:65" s="12" customFormat="1" x14ac:dyDescent="0.3">
      <c r="B183" s="199"/>
      <c r="D183" s="188" t="s">
        <v>167</v>
      </c>
      <c r="E183" s="200" t="s">
        <v>5</v>
      </c>
      <c r="F183" s="201" t="s">
        <v>169</v>
      </c>
      <c r="H183" s="202">
        <v>11</v>
      </c>
      <c r="I183" s="203"/>
      <c r="L183" s="199"/>
      <c r="M183" s="204"/>
      <c r="N183" s="205"/>
      <c r="O183" s="205"/>
      <c r="P183" s="205"/>
      <c r="Q183" s="205"/>
      <c r="R183" s="205"/>
      <c r="S183" s="205"/>
      <c r="T183" s="206"/>
      <c r="AT183" s="200" t="s">
        <v>167</v>
      </c>
      <c r="AU183" s="200" t="s">
        <v>88</v>
      </c>
      <c r="AV183" s="12" t="s">
        <v>163</v>
      </c>
      <c r="AW183" s="12" t="s">
        <v>41</v>
      </c>
      <c r="AX183" s="12" t="s">
        <v>86</v>
      </c>
      <c r="AY183" s="200" t="s">
        <v>156</v>
      </c>
    </row>
    <row r="184" spans="2:65" s="1" customFormat="1" ht="38.25" customHeight="1" x14ac:dyDescent="0.3">
      <c r="B184" s="175"/>
      <c r="C184" s="176" t="s">
        <v>11</v>
      </c>
      <c r="D184" s="176" t="s">
        <v>158</v>
      </c>
      <c r="E184" s="177" t="s">
        <v>176</v>
      </c>
      <c r="F184" s="178" t="s">
        <v>177</v>
      </c>
      <c r="G184" s="179" t="s">
        <v>178</v>
      </c>
      <c r="H184" s="180">
        <v>13.942</v>
      </c>
      <c r="I184" s="181"/>
      <c r="J184" s="182">
        <f>ROUND(I184*H184,2)</f>
        <v>0</v>
      </c>
      <c r="K184" s="178" t="s">
        <v>162</v>
      </c>
      <c r="L184" s="42"/>
      <c r="M184" s="183" t="s">
        <v>5</v>
      </c>
      <c r="N184" s="184" t="s">
        <v>49</v>
      </c>
      <c r="O184" s="43"/>
      <c r="P184" s="185">
        <f>O184*H184</f>
        <v>0</v>
      </c>
      <c r="Q184" s="185">
        <v>0</v>
      </c>
      <c r="R184" s="185">
        <f>Q184*H184</f>
        <v>0</v>
      </c>
      <c r="S184" s="185">
        <v>0</v>
      </c>
      <c r="T184" s="186">
        <f>S184*H184</f>
        <v>0</v>
      </c>
      <c r="AR184" s="24" t="s">
        <v>163</v>
      </c>
      <c r="AT184" s="24" t="s">
        <v>158</v>
      </c>
      <c r="AU184" s="24" t="s">
        <v>88</v>
      </c>
      <c r="AY184" s="24" t="s">
        <v>156</v>
      </c>
      <c r="BE184" s="187">
        <f>IF(N184="základní",J184,0)</f>
        <v>0</v>
      </c>
      <c r="BF184" s="187">
        <f>IF(N184="snížená",J184,0)</f>
        <v>0</v>
      </c>
      <c r="BG184" s="187">
        <f>IF(N184="zákl. přenesená",J184,0)</f>
        <v>0</v>
      </c>
      <c r="BH184" s="187">
        <f>IF(N184="sníž. přenesená",J184,0)</f>
        <v>0</v>
      </c>
      <c r="BI184" s="187">
        <f>IF(N184="nulová",J184,0)</f>
        <v>0</v>
      </c>
      <c r="BJ184" s="24" t="s">
        <v>86</v>
      </c>
      <c r="BK184" s="187">
        <f>ROUND(I184*H184,2)</f>
        <v>0</v>
      </c>
      <c r="BL184" s="24" t="s">
        <v>163</v>
      </c>
      <c r="BM184" s="24" t="s">
        <v>1509</v>
      </c>
    </row>
    <row r="185" spans="2:65" s="1" customFormat="1" ht="310.5" x14ac:dyDescent="0.3">
      <c r="B185" s="42"/>
      <c r="D185" s="188" t="s">
        <v>165</v>
      </c>
      <c r="F185" s="189" t="s">
        <v>180</v>
      </c>
      <c r="I185" s="150"/>
      <c r="L185" s="42"/>
      <c r="M185" s="190"/>
      <c r="N185" s="43"/>
      <c r="O185" s="43"/>
      <c r="P185" s="43"/>
      <c r="Q185" s="43"/>
      <c r="R185" s="43"/>
      <c r="S185" s="43"/>
      <c r="T185" s="71"/>
      <c r="AT185" s="24" t="s">
        <v>165</v>
      </c>
      <c r="AU185" s="24" t="s">
        <v>88</v>
      </c>
    </row>
    <row r="186" spans="2:65" s="13" customFormat="1" x14ac:dyDescent="0.3">
      <c r="B186" s="225"/>
      <c r="D186" s="188" t="s">
        <v>167</v>
      </c>
      <c r="E186" s="226" t="s">
        <v>5</v>
      </c>
      <c r="F186" s="227" t="s">
        <v>1510</v>
      </c>
      <c r="H186" s="226" t="s">
        <v>5</v>
      </c>
      <c r="I186" s="228"/>
      <c r="L186" s="225"/>
      <c r="M186" s="229"/>
      <c r="N186" s="230"/>
      <c r="O186" s="230"/>
      <c r="P186" s="230"/>
      <c r="Q186" s="230"/>
      <c r="R186" s="230"/>
      <c r="S186" s="230"/>
      <c r="T186" s="231"/>
      <c r="AT186" s="226" t="s">
        <v>167</v>
      </c>
      <c r="AU186" s="226" t="s">
        <v>88</v>
      </c>
      <c r="AV186" s="13" t="s">
        <v>86</v>
      </c>
      <c r="AW186" s="13" t="s">
        <v>41</v>
      </c>
      <c r="AX186" s="13" t="s">
        <v>78</v>
      </c>
      <c r="AY186" s="226" t="s">
        <v>156</v>
      </c>
    </row>
    <row r="187" spans="2:65" s="11" customFormat="1" x14ac:dyDescent="0.3">
      <c r="B187" s="191"/>
      <c r="D187" s="188" t="s">
        <v>167</v>
      </c>
      <c r="E187" s="192" t="s">
        <v>5</v>
      </c>
      <c r="F187" s="193" t="s">
        <v>1511</v>
      </c>
      <c r="H187" s="194">
        <v>0.90200000000000002</v>
      </c>
      <c r="I187" s="195"/>
      <c r="L187" s="191"/>
      <c r="M187" s="196"/>
      <c r="N187" s="197"/>
      <c r="O187" s="197"/>
      <c r="P187" s="197"/>
      <c r="Q187" s="197"/>
      <c r="R187" s="197"/>
      <c r="S187" s="197"/>
      <c r="T187" s="198"/>
      <c r="AT187" s="192" t="s">
        <v>167</v>
      </c>
      <c r="AU187" s="192" t="s">
        <v>88</v>
      </c>
      <c r="AV187" s="11" t="s">
        <v>88</v>
      </c>
      <c r="AW187" s="11" t="s">
        <v>41</v>
      </c>
      <c r="AX187" s="11" t="s">
        <v>78</v>
      </c>
      <c r="AY187" s="192" t="s">
        <v>156</v>
      </c>
    </row>
    <row r="188" spans="2:65" s="11" customFormat="1" x14ac:dyDescent="0.3">
      <c r="B188" s="191"/>
      <c r="D188" s="188" t="s">
        <v>167</v>
      </c>
      <c r="E188" s="192" t="s">
        <v>5</v>
      </c>
      <c r="F188" s="193" t="s">
        <v>1512</v>
      </c>
      <c r="H188" s="194">
        <v>0.52800000000000002</v>
      </c>
      <c r="I188" s="195"/>
      <c r="L188" s="191"/>
      <c r="M188" s="196"/>
      <c r="N188" s="197"/>
      <c r="O188" s="197"/>
      <c r="P188" s="197"/>
      <c r="Q188" s="197"/>
      <c r="R188" s="197"/>
      <c r="S188" s="197"/>
      <c r="T188" s="198"/>
      <c r="AT188" s="192" t="s">
        <v>167</v>
      </c>
      <c r="AU188" s="192" t="s">
        <v>88</v>
      </c>
      <c r="AV188" s="11" t="s">
        <v>88</v>
      </c>
      <c r="AW188" s="11" t="s">
        <v>41</v>
      </c>
      <c r="AX188" s="11" t="s">
        <v>78</v>
      </c>
      <c r="AY188" s="192" t="s">
        <v>156</v>
      </c>
    </row>
    <row r="189" spans="2:65" s="11" customFormat="1" x14ac:dyDescent="0.3">
      <c r="B189" s="191"/>
      <c r="D189" s="188" t="s">
        <v>167</v>
      </c>
      <c r="E189" s="192" t="s">
        <v>5</v>
      </c>
      <c r="F189" s="193" t="s">
        <v>1513</v>
      </c>
      <c r="H189" s="194">
        <v>0.46200000000000002</v>
      </c>
      <c r="I189" s="195"/>
      <c r="L189" s="191"/>
      <c r="M189" s="196"/>
      <c r="N189" s="197"/>
      <c r="O189" s="197"/>
      <c r="P189" s="197"/>
      <c r="Q189" s="197"/>
      <c r="R189" s="197"/>
      <c r="S189" s="197"/>
      <c r="T189" s="198"/>
      <c r="AT189" s="192" t="s">
        <v>167</v>
      </c>
      <c r="AU189" s="192" t="s">
        <v>88</v>
      </c>
      <c r="AV189" s="11" t="s">
        <v>88</v>
      </c>
      <c r="AW189" s="11" t="s">
        <v>41</v>
      </c>
      <c r="AX189" s="11" t="s">
        <v>78</v>
      </c>
      <c r="AY189" s="192" t="s">
        <v>156</v>
      </c>
    </row>
    <row r="190" spans="2:65" s="11" customFormat="1" x14ac:dyDescent="0.3">
      <c r="B190" s="191"/>
      <c r="D190" s="188" t="s">
        <v>167</v>
      </c>
      <c r="E190" s="192" t="s">
        <v>5</v>
      </c>
      <c r="F190" s="193" t="s">
        <v>1514</v>
      </c>
      <c r="H190" s="194">
        <v>0.55000000000000004</v>
      </c>
      <c r="I190" s="195"/>
      <c r="L190" s="191"/>
      <c r="M190" s="196"/>
      <c r="N190" s="197"/>
      <c r="O190" s="197"/>
      <c r="P190" s="197"/>
      <c r="Q190" s="197"/>
      <c r="R190" s="197"/>
      <c r="S190" s="197"/>
      <c r="T190" s="198"/>
      <c r="AT190" s="192" t="s">
        <v>167</v>
      </c>
      <c r="AU190" s="192" t="s">
        <v>88</v>
      </c>
      <c r="AV190" s="11" t="s">
        <v>88</v>
      </c>
      <c r="AW190" s="11" t="s">
        <v>41</v>
      </c>
      <c r="AX190" s="11" t="s">
        <v>78</v>
      </c>
      <c r="AY190" s="192" t="s">
        <v>156</v>
      </c>
    </row>
    <row r="191" spans="2:65" s="14" customFormat="1" x14ac:dyDescent="0.3">
      <c r="B191" s="232"/>
      <c r="D191" s="188" t="s">
        <v>167</v>
      </c>
      <c r="E191" s="233" t="s">
        <v>5</v>
      </c>
      <c r="F191" s="234" t="s">
        <v>765</v>
      </c>
      <c r="H191" s="235">
        <v>2.4420000000000002</v>
      </c>
      <c r="I191" s="236"/>
      <c r="L191" s="232"/>
      <c r="M191" s="237"/>
      <c r="N191" s="238"/>
      <c r="O191" s="238"/>
      <c r="P191" s="238"/>
      <c r="Q191" s="238"/>
      <c r="R191" s="238"/>
      <c r="S191" s="238"/>
      <c r="T191" s="239"/>
      <c r="AT191" s="233" t="s">
        <v>167</v>
      </c>
      <c r="AU191" s="233" t="s">
        <v>88</v>
      </c>
      <c r="AV191" s="14" t="s">
        <v>175</v>
      </c>
      <c r="AW191" s="14" t="s">
        <v>41</v>
      </c>
      <c r="AX191" s="14" t="s">
        <v>78</v>
      </c>
      <c r="AY191" s="233" t="s">
        <v>156</v>
      </c>
    </row>
    <row r="192" spans="2:65" s="13" customFormat="1" x14ac:dyDescent="0.3">
      <c r="B192" s="225"/>
      <c r="D192" s="188" t="s">
        <v>167</v>
      </c>
      <c r="E192" s="226" t="s">
        <v>5</v>
      </c>
      <c r="F192" s="227" t="s">
        <v>1515</v>
      </c>
      <c r="H192" s="226" t="s">
        <v>5</v>
      </c>
      <c r="I192" s="228"/>
      <c r="L192" s="225"/>
      <c r="M192" s="229"/>
      <c r="N192" s="230"/>
      <c r="O192" s="230"/>
      <c r="P192" s="230"/>
      <c r="Q192" s="230"/>
      <c r="R192" s="230"/>
      <c r="S192" s="230"/>
      <c r="T192" s="231"/>
      <c r="AT192" s="226" t="s">
        <v>167</v>
      </c>
      <c r="AU192" s="226" t="s">
        <v>88</v>
      </c>
      <c r="AV192" s="13" t="s">
        <v>86</v>
      </c>
      <c r="AW192" s="13" t="s">
        <v>41</v>
      </c>
      <c r="AX192" s="13" t="s">
        <v>78</v>
      </c>
      <c r="AY192" s="226" t="s">
        <v>156</v>
      </c>
    </row>
    <row r="193" spans="2:65" s="11" customFormat="1" x14ac:dyDescent="0.3">
      <c r="B193" s="191"/>
      <c r="D193" s="188" t="s">
        <v>167</v>
      </c>
      <c r="E193" s="192" t="s">
        <v>5</v>
      </c>
      <c r="F193" s="193" t="s">
        <v>1516</v>
      </c>
      <c r="H193" s="194">
        <v>5.2</v>
      </c>
      <c r="I193" s="195"/>
      <c r="L193" s="191"/>
      <c r="M193" s="196"/>
      <c r="N193" s="197"/>
      <c r="O193" s="197"/>
      <c r="P193" s="197"/>
      <c r="Q193" s="197"/>
      <c r="R193" s="197"/>
      <c r="S193" s="197"/>
      <c r="T193" s="198"/>
      <c r="AT193" s="192" t="s">
        <v>167</v>
      </c>
      <c r="AU193" s="192" t="s">
        <v>88</v>
      </c>
      <c r="AV193" s="11" t="s">
        <v>88</v>
      </c>
      <c r="AW193" s="11" t="s">
        <v>41</v>
      </c>
      <c r="AX193" s="11" t="s">
        <v>78</v>
      </c>
      <c r="AY193" s="192" t="s">
        <v>156</v>
      </c>
    </row>
    <row r="194" spans="2:65" s="11" customFormat="1" x14ac:dyDescent="0.3">
      <c r="B194" s="191"/>
      <c r="D194" s="188" t="s">
        <v>167</v>
      </c>
      <c r="E194" s="192" t="s">
        <v>5</v>
      </c>
      <c r="F194" s="193" t="s">
        <v>1517</v>
      </c>
      <c r="H194" s="194">
        <v>1</v>
      </c>
      <c r="I194" s="195"/>
      <c r="L194" s="191"/>
      <c r="M194" s="196"/>
      <c r="N194" s="197"/>
      <c r="O194" s="197"/>
      <c r="P194" s="197"/>
      <c r="Q194" s="197"/>
      <c r="R194" s="197"/>
      <c r="S194" s="197"/>
      <c r="T194" s="198"/>
      <c r="AT194" s="192" t="s">
        <v>167</v>
      </c>
      <c r="AU194" s="192" t="s">
        <v>88</v>
      </c>
      <c r="AV194" s="11" t="s">
        <v>88</v>
      </c>
      <c r="AW194" s="11" t="s">
        <v>41</v>
      </c>
      <c r="AX194" s="11" t="s">
        <v>78</v>
      </c>
      <c r="AY194" s="192" t="s">
        <v>156</v>
      </c>
    </row>
    <row r="195" spans="2:65" s="11" customFormat="1" x14ac:dyDescent="0.3">
      <c r="B195" s="191"/>
      <c r="D195" s="188" t="s">
        <v>167</v>
      </c>
      <c r="E195" s="192" t="s">
        <v>5</v>
      </c>
      <c r="F195" s="193" t="s">
        <v>1518</v>
      </c>
      <c r="H195" s="194">
        <v>1</v>
      </c>
      <c r="I195" s="195"/>
      <c r="L195" s="191"/>
      <c r="M195" s="196"/>
      <c r="N195" s="197"/>
      <c r="O195" s="197"/>
      <c r="P195" s="197"/>
      <c r="Q195" s="197"/>
      <c r="R195" s="197"/>
      <c r="S195" s="197"/>
      <c r="T195" s="198"/>
      <c r="AT195" s="192" t="s">
        <v>167</v>
      </c>
      <c r="AU195" s="192" t="s">
        <v>88</v>
      </c>
      <c r="AV195" s="11" t="s">
        <v>88</v>
      </c>
      <c r="AW195" s="11" t="s">
        <v>41</v>
      </c>
      <c r="AX195" s="11" t="s">
        <v>78</v>
      </c>
      <c r="AY195" s="192" t="s">
        <v>156</v>
      </c>
    </row>
    <row r="196" spans="2:65" s="11" customFormat="1" x14ac:dyDescent="0.3">
      <c r="B196" s="191"/>
      <c r="D196" s="188" t="s">
        <v>167</v>
      </c>
      <c r="E196" s="192" t="s">
        <v>5</v>
      </c>
      <c r="F196" s="193" t="s">
        <v>1519</v>
      </c>
      <c r="H196" s="194">
        <v>2.2999999999999998</v>
      </c>
      <c r="I196" s="195"/>
      <c r="L196" s="191"/>
      <c r="M196" s="196"/>
      <c r="N196" s="197"/>
      <c r="O196" s="197"/>
      <c r="P196" s="197"/>
      <c r="Q196" s="197"/>
      <c r="R196" s="197"/>
      <c r="S196" s="197"/>
      <c r="T196" s="198"/>
      <c r="AT196" s="192" t="s">
        <v>167</v>
      </c>
      <c r="AU196" s="192" t="s">
        <v>88</v>
      </c>
      <c r="AV196" s="11" t="s">
        <v>88</v>
      </c>
      <c r="AW196" s="11" t="s">
        <v>41</v>
      </c>
      <c r="AX196" s="11" t="s">
        <v>78</v>
      </c>
      <c r="AY196" s="192" t="s">
        <v>156</v>
      </c>
    </row>
    <row r="197" spans="2:65" s="11" customFormat="1" x14ac:dyDescent="0.3">
      <c r="B197" s="191"/>
      <c r="D197" s="188" t="s">
        <v>167</v>
      </c>
      <c r="E197" s="192" t="s">
        <v>5</v>
      </c>
      <c r="F197" s="193" t="s">
        <v>1520</v>
      </c>
      <c r="H197" s="194">
        <v>1</v>
      </c>
      <c r="I197" s="195"/>
      <c r="L197" s="191"/>
      <c r="M197" s="196"/>
      <c r="N197" s="197"/>
      <c r="O197" s="197"/>
      <c r="P197" s="197"/>
      <c r="Q197" s="197"/>
      <c r="R197" s="197"/>
      <c r="S197" s="197"/>
      <c r="T197" s="198"/>
      <c r="AT197" s="192" t="s">
        <v>167</v>
      </c>
      <c r="AU197" s="192" t="s">
        <v>88</v>
      </c>
      <c r="AV197" s="11" t="s">
        <v>88</v>
      </c>
      <c r="AW197" s="11" t="s">
        <v>41</v>
      </c>
      <c r="AX197" s="11" t="s">
        <v>78</v>
      </c>
      <c r="AY197" s="192" t="s">
        <v>156</v>
      </c>
    </row>
    <row r="198" spans="2:65" s="11" customFormat="1" x14ac:dyDescent="0.3">
      <c r="B198" s="191"/>
      <c r="D198" s="188" t="s">
        <v>167</v>
      </c>
      <c r="E198" s="192" t="s">
        <v>5</v>
      </c>
      <c r="F198" s="193" t="s">
        <v>1521</v>
      </c>
      <c r="H198" s="194">
        <v>1</v>
      </c>
      <c r="I198" s="195"/>
      <c r="L198" s="191"/>
      <c r="M198" s="196"/>
      <c r="N198" s="197"/>
      <c r="O198" s="197"/>
      <c r="P198" s="197"/>
      <c r="Q198" s="197"/>
      <c r="R198" s="197"/>
      <c r="S198" s="197"/>
      <c r="T198" s="198"/>
      <c r="AT198" s="192" t="s">
        <v>167</v>
      </c>
      <c r="AU198" s="192" t="s">
        <v>88</v>
      </c>
      <c r="AV198" s="11" t="s">
        <v>88</v>
      </c>
      <c r="AW198" s="11" t="s">
        <v>41</v>
      </c>
      <c r="AX198" s="11" t="s">
        <v>78</v>
      </c>
      <c r="AY198" s="192" t="s">
        <v>156</v>
      </c>
    </row>
    <row r="199" spans="2:65" s="14" customFormat="1" x14ac:dyDescent="0.3">
      <c r="B199" s="232"/>
      <c r="D199" s="188" t="s">
        <v>167</v>
      </c>
      <c r="E199" s="233" t="s">
        <v>5</v>
      </c>
      <c r="F199" s="234" t="s">
        <v>765</v>
      </c>
      <c r="H199" s="235">
        <v>11.5</v>
      </c>
      <c r="I199" s="236"/>
      <c r="L199" s="232"/>
      <c r="M199" s="237"/>
      <c r="N199" s="238"/>
      <c r="O199" s="238"/>
      <c r="P199" s="238"/>
      <c r="Q199" s="238"/>
      <c r="R199" s="238"/>
      <c r="S199" s="238"/>
      <c r="T199" s="239"/>
      <c r="AT199" s="233" t="s">
        <v>167</v>
      </c>
      <c r="AU199" s="233" t="s">
        <v>88</v>
      </c>
      <c r="AV199" s="14" t="s">
        <v>175</v>
      </c>
      <c r="AW199" s="14" t="s">
        <v>41</v>
      </c>
      <c r="AX199" s="14" t="s">
        <v>78</v>
      </c>
      <c r="AY199" s="233" t="s">
        <v>156</v>
      </c>
    </row>
    <row r="200" spans="2:65" s="12" customFormat="1" x14ac:dyDescent="0.3">
      <c r="B200" s="199"/>
      <c r="D200" s="188" t="s">
        <v>167</v>
      </c>
      <c r="E200" s="200" t="s">
        <v>1377</v>
      </c>
      <c r="F200" s="201" t="s">
        <v>169</v>
      </c>
      <c r="H200" s="202">
        <v>13.942</v>
      </c>
      <c r="I200" s="203"/>
      <c r="L200" s="199"/>
      <c r="M200" s="204"/>
      <c r="N200" s="205"/>
      <c r="O200" s="205"/>
      <c r="P200" s="205"/>
      <c r="Q200" s="205"/>
      <c r="R200" s="205"/>
      <c r="S200" s="205"/>
      <c r="T200" s="206"/>
      <c r="AT200" s="200" t="s">
        <v>167</v>
      </c>
      <c r="AU200" s="200" t="s">
        <v>88</v>
      </c>
      <c r="AV200" s="12" t="s">
        <v>163</v>
      </c>
      <c r="AW200" s="12" t="s">
        <v>41</v>
      </c>
      <c r="AX200" s="12" t="s">
        <v>86</v>
      </c>
      <c r="AY200" s="200" t="s">
        <v>156</v>
      </c>
    </row>
    <row r="201" spans="2:65" s="1" customFormat="1" ht="25.5" customHeight="1" x14ac:dyDescent="0.3">
      <c r="B201" s="175"/>
      <c r="C201" s="176" t="s">
        <v>251</v>
      </c>
      <c r="D201" s="176" t="s">
        <v>158</v>
      </c>
      <c r="E201" s="177" t="s">
        <v>1522</v>
      </c>
      <c r="F201" s="178" t="s">
        <v>1523</v>
      </c>
      <c r="G201" s="179" t="s">
        <v>178</v>
      </c>
      <c r="H201" s="180">
        <v>0.375</v>
      </c>
      <c r="I201" s="181"/>
      <c r="J201" s="182">
        <f>ROUND(I201*H201,2)</f>
        <v>0</v>
      </c>
      <c r="K201" s="178" t="s">
        <v>162</v>
      </c>
      <c r="L201" s="42"/>
      <c r="M201" s="183" t="s">
        <v>5</v>
      </c>
      <c r="N201" s="184" t="s">
        <v>49</v>
      </c>
      <c r="O201" s="43"/>
      <c r="P201" s="185">
        <f>O201*H201</f>
        <v>0</v>
      </c>
      <c r="Q201" s="185">
        <v>0</v>
      </c>
      <c r="R201" s="185">
        <f>Q201*H201</f>
        <v>0</v>
      </c>
      <c r="S201" s="185">
        <v>0</v>
      </c>
      <c r="T201" s="186">
        <f>S201*H201</f>
        <v>0</v>
      </c>
      <c r="AR201" s="24" t="s">
        <v>163</v>
      </c>
      <c r="AT201" s="24" t="s">
        <v>158</v>
      </c>
      <c r="AU201" s="24" t="s">
        <v>88</v>
      </c>
      <c r="AY201" s="24" t="s">
        <v>156</v>
      </c>
      <c r="BE201" s="187">
        <f>IF(N201="základní",J201,0)</f>
        <v>0</v>
      </c>
      <c r="BF201" s="187">
        <f>IF(N201="snížená",J201,0)</f>
        <v>0</v>
      </c>
      <c r="BG201" s="187">
        <f>IF(N201="zákl. přenesená",J201,0)</f>
        <v>0</v>
      </c>
      <c r="BH201" s="187">
        <f>IF(N201="sníž. přenesená",J201,0)</f>
        <v>0</v>
      </c>
      <c r="BI201" s="187">
        <f>IF(N201="nulová",J201,0)</f>
        <v>0</v>
      </c>
      <c r="BJ201" s="24" t="s">
        <v>86</v>
      </c>
      <c r="BK201" s="187">
        <f>ROUND(I201*H201,2)</f>
        <v>0</v>
      </c>
      <c r="BL201" s="24" t="s">
        <v>163</v>
      </c>
      <c r="BM201" s="24" t="s">
        <v>1524</v>
      </c>
    </row>
    <row r="202" spans="2:65" s="1" customFormat="1" ht="270" x14ac:dyDescent="0.3">
      <c r="B202" s="42"/>
      <c r="D202" s="188" t="s">
        <v>165</v>
      </c>
      <c r="F202" s="189" t="s">
        <v>1525</v>
      </c>
      <c r="I202" s="150"/>
      <c r="L202" s="42"/>
      <c r="M202" s="190"/>
      <c r="N202" s="43"/>
      <c r="O202" s="43"/>
      <c r="P202" s="43"/>
      <c r="Q202" s="43"/>
      <c r="R202" s="43"/>
      <c r="S202" s="43"/>
      <c r="T202" s="71"/>
      <c r="AT202" s="24" t="s">
        <v>165</v>
      </c>
      <c r="AU202" s="24" t="s">
        <v>88</v>
      </c>
    </row>
    <row r="203" spans="2:65" s="13" customFormat="1" x14ac:dyDescent="0.3">
      <c r="B203" s="225"/>
      <c r="D203" s="188" t="s">
        <v>167</v>
      </c>
      <c r="E203" s="226" t="s">
        <v>5</v>
      </c>
      <c r="F203" s="227" t="s">
        <v>1526</v>
      </c>
      <c r="H203" s="226" t="s">
        <v>5</v>
      </c>
      <c r="I203" s="228"/>
      <c r="L203" s="225"/>
      <c r="M203" s="229"/>
      <c r="N203" s="230"/>
      <c r="O203" s="230"/>
      <c r="P203" s="230"/>
      <c r="Q203" s="230"/>
      <c r="R203" s="230"/>
      <c r="S203" s="230"/>
      <c r="T203" s="231"/>
      <c r="AT203" s="226" t="s">
        <v>167</v>
      </c>
      <c r="AU203" s="226" t="s">
        <v>88</v>
      </c>
      <c r="AV203" s="13" t="s">
        <v>86</v>
      </c>
      <c r="AW203" s="13" t="s">
        <v>41</v>
      </c>
      <c r="AX203" s="13" t="s">
        <v>78</v>
      </c>
      <c r="AY203" s="226" t="s">
        <v>156</v>
      </c>
    </row>
    <row r="204" spans="2:65" s="11" customFormat="1" x14ac:dyDescent="0.3">
      <c r="B204" s="191"/>
      <c r="D204" s="188" t="s">
        <v>167</v>
      </c>
      <c r="E204" s="192" t="s">
        <v>5</v>
      </c>
      <c r="F204" s="193" t="s">
        <v>1527</v>
      </c>
      <c r="H204" s="194">
        <v>0.375</v>
      </c>
      <c r="I204" s="195"/>
      <c r="L204" s="191"/>
      <c r="M204" s="196"/>
      <c r="N204" s="197"/>
      <c r="O204" s="197"/>
      <c r="P204" s="197"/>
      <c r="Q204" s="197"/>
      <c r="R204" s="197"/>
      <c r="S204" s="197"/>
      <c r="T204" s="198"/>
      <c r="AT204" s="192" t="s">
        <v>167</v>
      </c>
      <c r="AU204" s="192" t="s">
        <v>88</v>
      </c>
      <c r="AV204" s="11" t="s">
        <v>88</v>
      </c>
      <c r="AW204" s="11" t="s">
        <v>41</v>
      </c>
      <c r="AX204" s="11" t="s">
        <v>78</v>
      </c>
      <c r="AY204" s="192" t="s">
        <v>156</v>
      </c>
    </row>
    <row r="205" spans="2:65" s="12" customFormat="1" x14ac:dyDescent="0.3">
      <c r="B205" s="199"/>
      <c r="D205" s="188" t="s">
        <v>167</v>
      </c>
      <c r="E205" s="200" t="s">
        <v>5</v>
      </c>
      <c r="F205" s="201" t="s">
        <v>169</v>
      </c>
      <c r="H205" s="202">
        <v>0.375</v>
      </c>
      <c r="I205" s="203"/>
      <c r="L205" s="199"/>
      <c r="M205" s="204"/>
      <c r="N205" s="205"/>
      <c r="O205" s="205"/>
      <c r="P205" s="205"/>
      <c r="Q205" s="205"/>
      <c r="R205" s="205"/>
      <c r="S205" s="205"/>
      <c r="T205" s="206"/>
      <c r="AT205" s="200" t="s">
        <v>167</v>
      </c>
      <c r="AU205" s="200" t="s">
        <v>88</v>
      </c>
      <c r="AV205" s="12" t="s">
        <v>163</v>
      </c>
      <c r="AW205" s="12" t="s">
        <v>41</v>
      </c>
      <c r="AX205" s="12" t="s">
        <v>86</v>
      </c>
      <c r="AY205" s="200" t="s">
        <v>156</v>
      </c>
    </row>
    <row r="206" spans="2:65" s="1" customFormat="1" ht="25.5" customHeight="1" x14ac:dyDescent="0.3">
      <c r="B206" s="175"/>
      <c r="C206" s="176" t="s">
        <v>256</v>
      </c>
      <c r="D206" s="176" t="s">
        <v>158</v>
      </c>
      <c r="E206" s="177" t="s">
        <v>1528</v>
      </c>
      <c r="F206" s="178" t="s">
        <v>1529</v>
      </c>
      <c r="G206" s="179" t="s">
        <v>178</v>
      </c>
      <c r="H206" s="180">
        <v>350.303</v>
      </c>
      <c r="I206" s="181"/>
      <c r="J206" s="182">
        <f>ROUND(I206*H206,2)</f>
        <v>0</v>
      </c>
      <c r="K206" s="178" t="s">
        <v>162</v>
      </c>
      <c r="L206" s="42"/>
      <c r="M206" s="183" t="s">
        <v>5</v>
      </c>
      <c r="N206" s="184" t="s">
        <v>49</v>
      </c>
      <c r="O206" s="43"/>
      <c r="P206" s="185">
        <f>O206*H206</f>
        <v>0</v>
      </c>
      <c r="Q206" s="185">
        <v>0</v>
      </c>
      <c r="R206" s="185">
        <f>Q206*H206</f>
        <v>0</v>
      </c>
      <c r="S206" s="185">
        <v>0</v>
      </c>
      <c r="T206" s="186">
        <f>S206*H206</f>
        <v>0</v>
      </c>
      <c r="AR206" s="24" t="s">
        <v>163</v>
      </c>
      <c r="AT206" s="24" t="s">
        <v>158</v>
      </c>
      <c r="AU206" s="24" t="s">
        <v>88</v>
      </c>
      <c r="AY206" s="24" t="s">
        <v>156</v>
      </c>
      <c r="BE206" s="187">
        <f>IF(N206="základní",J206,0)</f>
        <v>0</v>
      </c>
      <c r="BF206" s="187">
        <f>IF(N206="snížená",J206,0)</f>
        <v>0</v>
      </c>
      <c r="BG206" s="187">
        <f>IF(N206="zákl. přenesená",J206,0)</f>
        <v>0</v>
      </c>
      <c r="BH206" s="187">
        <f>IF(N206="sníž. přenesená",J206,0)</f>
        <v>0</v>
      </c>
      <c r="BI206" s="187">
        <f>IF(N206="nulová",J206,0)</f>
        <v>0</v>
      </c>
      <c r="BJ206" s="24" t="s">
        <v>86</v>
      </c>
      <c r="BK206" s="187">
        <f>ROUND(I206*H206,2)</f>
        <v>0</v>
      </c>
      <c r="BL206" s="24" t="s">
        <v>163</v>
      </c>
      <c r="BM206" s="24" t="s">
        <v>1530</v>
      </c>
    </row>
    <row r="207" spans="2:65" s="1" customFormat="1" ht="121.5" x14ac:dyDescent="0.3">
      <c r="B207" s="42"/>
      <c r="D207" s="188" t="s">
        <v>165</v>
      </c>
      <c r="F207" s="189" t="s">
        <v>1531</v>
      </c>
      <c r="I207" s="150"/>
      <c r="L207" s="42"/>
      <c r="M207" s="190"/>
      <c r="N207" s="43"/>
      <c r="O207" s="43"/>
      <c r="P207" s="43"/>
      <c r="Q207" s="43"/>
      <c r="R207" s="43"/>
      <c r="S207" s="43"/>
      <c r="T207" s="71"/>
      <c r="AT207" s="24" t="s">
        <v>165</v>
      </c>
      <c r="AU207" s="24" t="s">
        <v>88</v>
      </c>
    </row>
    <row r="208" spans="2:65" s="11" customFormat="1" x14ac:dyDescent="0.3">
      <c r="B208" s="191"/>
      <c r="D208" s="188" t="s">
        <v>167</v>
      </c>
      <c r="E208" s="192" t="s">
        <v>5</v>
      </c>
      <c r="F208" s="193" t="s">
        <v>1532</v>
      </c>
      <c r="H208" s="194">
        <v>27.027000000000001</v>
      </c>
      <c r="I208" s="195"/>
      <c r="L208" s="191"/>
      <c r="M208" s="196"/>
      <c r="N208" s="197"/>
      <c r="O208" s="197"/>
      <c r="P208" s="197"/>
      <c r="Q208" s="197"/>
      <c r="R208" s="197"/>
      <c r="S208" s="197"/>
      <c r="T208" s="198"/>
      <c r="AT208" s="192" t="s">
        <v>167</v>
      </c>
      <c r="AU208" s="192" t="s">
        <v>88</v>
      </c>
      <c r="AV208" s="11" t="s">
        <v>88</v>
      </c>
      <c r="AW208" s="11" t="s">
        <v>41</v>
      </c>
      <c r="AX208" s="11" t="s">
        <v>78</v>
      </c>
      <c r="AY208" s="192" t="s">
        <v>156</v>
      </c>
    </row>
    <row r="209" spans="2:51" s="11" customFormat="1" x14ac:dyDescent="0.3">
      <c r="B209" s="191"/>
      <c r="D209" s="188" t="s">
        <v>167</v>
      </c>
      <c r="E209" s="192" t="s">
        <v>5</v>
      </c>
      <c r="F209" s="193" t="s">
        <v>1533</v>
      </c>
      <c r="H209" s="194">
        <v>30.03</v>
      </c>
      <c r="I209" s="195"/>
      <c r="L209" s="191"/>
      <c r="M209" s="196"/>
      <c r="N209" s="197"/>
      <c r="O209" s="197"/>
      <c r="P209" s="197"/>
      <c r="Q209" s="197"/>
      <c r="R209" s="197"/>
      <c r="S209" s="197"/>
      <c r="T209" s="198"/>
      <c r="AT209" s="192" t="s">
        <v>167</v>
      </c>
      <c r="AU209" s="192" t="s">
        <v>88</v>
      </c>
      <c r="AV209" s="11" t="s">
        <v>88</v>
      </c>
      <c r="AW209" s="11" t="s">
        <v>41</v>
      </c>
      <c r="AX209" s="11" t="s">
        <v>78</v>
      </c>
      <c r="AY209" s="192" t="s">
        <v>156</v>
      </c>
    </row>
    <row r="210" spans="2:51" s="11" customFormat="1" x14ac:dyDescent="0.3">
      <c r="B210" s="191"/>
      <c r="D210" s="188" t="s">
        <v>167</v>
      </c>
      <c r="E210" s="192" t="s">
        <v>5</v>
      </c>
      <c r="F210" s="193" t="s">
        <v>1534</v>
      </c>
      <c r="H210" s="194">
        <v>42.81</v>
      </c>
      <c r="I210" s="195"/>
      <c r="L210" s="191"/>
      <c r="M210" s="196"/>
      <c r="N210" s="197"/>
      <c r="O210" s="197"/>
      <c r="P210" s="197"/>
      <c r="Q210" s="197"/>
      <c r="R210" s="197"/>
      <c r="S210" s="197"/>
      <c r="T210" s="198"/>
      <c r="AT210" s="192" t="s">
        <v>167</v>
      </c>
      <c r="AU210" s="192" t="s">
        <v>88</v>
      </c>
      <c r="AV210" s="11" t="s">
        <v>88</v>
      </c>
      <c r="AW210" s="11" t="s">
        <v>41</v>
      </c>
      <c r="AX210" s="11" t="s">
        <v>78</v>
      </c>
      <c r="AY210" s="192" t="s">
        <v>156</v>
      </c>
    </row>
    <row r="211" spans="2:51" s="11" customFormat="1" x14ac:dyDescent="0.3">
      <c r="B211" s="191"/>
      <c r="D211" s="188" t="s">
        <v>167</v>
      </c>
      <c r="E211" s="192" t="s">
        <v>5</v>
      </c>
      <c r="F211" s="193" t="s">
        <v>1535</v>
      </c>
      <c r="H211" s="194">
        <v>35.143000000000001</v>
      </c>
      <c r="I211" s="195"/>
      <c r="L211" s="191"/>
      <c r="M211" s="196"/>
      <c r="N211" s="197"/>
      <c r="O211" s="197"/>
      <c r="P211" s="197"/>
      <c r="Q211" s="197"/>
      <c r="R211" s="197"/>
      <c r="S211" s="197"/>
      <c r="T211" s="198"/>
      <c r="AT211" s="192" t="s">
        <v>167</v>
      </c>
      <c r="AU211" s="192" t="s">
        <v>88</v>
      </c>
      <c r="AV211" s="11" t="s">
        <v>88</v>
      </c>
      <c r="AW211" s="11" t="s">
        <v>41</v>
      </c>
      <c r="AX211" s="11" t="s">
        <v>78</v>
      </c>
      <c r="AY211" s="192" t="s">
        <v>156</v>
      </c>
    </row>
    <row r="212" spans="2:51" s="14" customFormat="1" x14ac:dyDescent="0.3">
      <c r="B212" s="232"/>
      <c r="D212" s="188" t="s">
        <v>167</v>
      </c>
      <c r="E212" s="233" t="s">
        <v>5</v>
      </c>
      <c r="F212" s="234" t="s">
        <v>765</v>
      </c>
      <c r="H212" s="235">
        <v>135.01</v>
      </c>
      <c r="I212" s="236"/>
      <c r="L212" s="232"/>
      <c r="M212" s="237"/>
      <c r="N212" s="238"/>
      <c r="O212" s="238"/>
      <c r="P212" s="238"/>
      <c r="Q212" s="238"/>
      <c r="R212" s="238"/>
      <c r="S212" s="238"/>
      <c r="T212" s="239"/>
      <c r="AT212" s="233" t="s">
        <v>167</v>
      </c>
      <c r="AU212" s="233" t="s">
        <v>88</v>
      </c>
      <c r="AV212" s="14" t="s">
        <v>175</v>
      </c>
      <c r="AW212" s="14" t="s">
        <v>41</v>
      </c>
      <c r="AX212" s="14" t="s">
        <v>78</v>
      </c>
      <c r="AY212" s="233" t="s">
        <v>156</v>
      </c>
    </row>
    <row r="213" spans="2:51" s="13" customFormat="1" x14ac:dyDescent="0.3">
      <c r="B213" s="225"/>
      <c r="D213" s="188" t="s">
        <v>167</v>
      </c>
      <c r="E213" s="226" t="s">
        <v>5</v>
      </c>
      <c r="F213" s="227" t="s">
        <v>1536</v>
      </c>
      <c r="H213" s="226" t="s">
        <v>5</v>
      </c>
      <c r="I213" s="228"/>
      <c r="L213" s="225"/>
      <c r="M213" s="229"/>
      <c r="N213" s="230"/>
      <c r="O213" s="230"/>
      <c r="P213" s="230"/>
      <c r="Q213" s="230"/>
      <c r="R213" s="230"/>
      <c r="S213" s="230"/>
      <c r="T213" s="231"/>
      <c r="AT213" s="226" t="s">
        <v>167</v>
      </c>
      <c r="AU213" s="226" t="s">
        <v>88</v>
      </c>
      <c r="AV213" s="13" t="s">
        <v>86</v>
      </c>
      <c r="AW213" s="13" t="s">
        <v>41</v>
      </c>
      <c r="AX213" s="13" t="s">
        <v>78</v>
      </c>
      <c r="AY213" s="226" t="s">
        <v>156</v>
      </c>
    </row>
    <row r="214" spans="2:51" s="11" customFormat="1" x14ac:dyDescent="0.3">
      <c r="B214" s="191"/>
      <c r="D214" s="188" t="s">
        <v>167</v>
      </c>
      <c r="E214" s="192" t="s">
        <v>5</v>
      </c>
      <c r="F214" s="193" t="s">
        <v>1537</v>
      </c>
      <c r="H214" s="194">
        <v>126</v>
      </c>
      <c r="I214" s="195"/>
      <c r="L214" s="191"/>
      <c r="M214" s="196"/>
      <c r="N214" s="197"/>
      <c r="O214" s="197"/>
      <c r="P214" s="197"/>
      <c r="Q214" s="197"/>
      <c r="R214" s="197"/>
      <c r="S214" s="197"/>
      <c r="T214" s="198"/>
      <c r="AT214" s="192" t="s">
        <v>167</v>
      </c>
      <c r="AU214" s="192" t="s">
        <v>88</v>
      </c>
      <c r="AV214" s="11" t="s">
        <v>88</v>
      </c>
      <c r="AW214" s="11" t="s">
        <v>41</v>
      </c>
      <c r="AX214" s="11" t="s">
        <v>78</v>
      </c>
      <c r="AY214" s="192" t="s">
        <v>156</v>
      </c>
    </row>
    <row r="215" spans="2:51" s="11" customFormat="1" x14ac:dyDescent="0.3">
      <c r="B215" s="191"/>
      <c r="D215" s="188" t="s">
        <v>167</v>
      </c>
      <c r="E215" s="192" t="s">
        <v>5</v>
      </c>
      <c r="F215" s="193" t="s">
        <v>1538</v>
      </c>
      <c r="H215" s="194">
        <v>15</v>
      </c>
      <c r="I215" s="195"/>
      <c r="L215" s="191"/>
      <c r="M215" s="196"/>
      <c r="N215" s="197"/>
      <c r="O215" s="197"/>
      <c r="P215" s="197"/>
      <c r="Q215" s="197"/>
      <c r="R215" s="197"/>
      <c r="S215" s="197"/>
      <c r="T215" s="198"/>
      <c r="AT215" s="192" t="s">
        <v>167</v>
      </c>
      <c r="AU215" s="192" t="s">
        <v>88</v>
      </c>
      <c r="AV215" s="11" t="s">
        <v>88</v>
      </c>
      <c r="AW215" s="11" t="s">
        <v>41</v>
      </c>
      <c r="AX215" s="11" t="s">
        <v>78</v>
      </c>
      <c r="AY215" s="192" t="s">
        <v>156</v>
      </c>
    </row>
    <row r="216" spans="2:51" s="11" customFormat="1" x14ac:dyDescent="0.3">
      <c r="B216" s="191"/>
      <c r="D216" s="188" t="s">
        <v>167</v>
      </c>
      <c r="E216" s="192" t="s">
        <v>5</v>
      </c>
      <c r="F216" s="193" t="s">
        <v>1539</v>
      </c>
      <c r="H216" s="194">
        <v>20</v>
      </c>
      <c r="I216" s="195"/>
      <c r="L216" s="191"/>
      <c r="M216" s="196"/>
      <c r="N216" s="197"/>
      <c r="O216" s="197"/>
      <c r="P216" s="197"/>
      <c r="Q216" s="197"/>
      <c r="R216" s="197"/>
      <c r="S216" s="197"/>
      <c r="T216" s="198"/>
      <c r="AT216" s="192" t="s">
        <v>167</v>
      </c>
      <c r="AU216" s="192" t="s">
        <v>88</v>
      </c>
      <c r="AV216" s="11" t="s">
        <v>88</v>
      </c>
      <c r="AW216" s="11" t="s">
        <v>41</v>
      </c>
      <c r="AX216" s="11" t="s">
        <v>78</v>
      </c>
      <c r="AY216" s="192" t="s">
        <v>156</v>
      </c>
    </row>
    <row r="217" spans="2:51" s="11" customFormat="1" x14ac:dyDescent="0.3">
      <c r="B217" s="191"/>
      <c r="D217" s="188" t="s">
        <v>167</v>
      </c>
      <c r="E217" s="192" t="s">
        <v>5</v>
      </c>
      <c r="F217" s="193" t="s">
        <v>1540</v>
      </c>
      <c r="H217" s="194">
        <v>10</v>
      </c>
      <c r="I217" s="195"/>
      <c r="L217" s="191"/>
      <c r="M217" s="196"/>
      <c r="N217" s="197"/>
      <c r="O217" s="197"/>
      <c r="P217" s="197"/>
      <c r="Q217" s="197"/>
      <c r="R217" s="197"/>
      <c r="S217" s="197"/>
      <c r="T217" s="198"/>
      <c r="AT217" s="192" t="s">
        <v>167</v>
      </c>
      <c r="AU217" s="192" t="s">
        <v>88</v>
      </c>
      <c r="AV217" s="11" t="s">
        <v>88</v>
      </c>
      <c r="AW217" s="11" t="s">
        <v>41</v>
      </c>
      <c r="AX217" s="11" t="s">
        <v>78</v>
      </c>
      <c r="AY217" s="192" t="s">
        <v>156</v>
      </c>
    </row>
    <row r="218" spans="2:51" s="11" customFormat="1" x14ac:dyDescent="0.3">
      <c r="B218" s="191"/>
      <c r="D218" s="188" t="s">
        <v>167</v>
      </c>
      <c r="E218" s="192" t="s">
        <v>5</v>
      </c>
      <c r="F218" s="193" t="s">
        <v>1541</v>
      </c>
      <c r="H218" s="194">
        <v>45</v>
      </c>
      <c r="I218" s="195"/>
      <c r="L218" s="191"/>
      <c r="M218" s="196"/>
      <c r="N218" s="197"/>
      <c r="O218" s="197"/>
      <c r="P218" s="197"/>
      <c r="Q218" s="197"/>
      <c r="R218" s="197"/>
      <c r="S218" s="197"/>
      <c r="T218" s="198"/>
      <c r="AT218" s="192" t="s">
        <v>167</v>
      </c>
      <c r="AU218" s="192" t="s">
        <v>88</v>
      </c>
      <c r="AV218" s="11" t="s">
        <v>88</v>
      </c>
      <c r="AW218" s="11" t="s">
        <v>41</v>
      </c>
      <c r="AX218" s="11" t="s">
        <v>78</v>
      </c>
      <c r="AY218" s="192" t="s">
        <v>156</v>
      </c>
    </row>
    <row r="219" spans="2:51" s="11" customFormat="1" x14ac:dyDescent="0.3">
      <c r="B219" s="191"/>
      <c r="D219" s="188" t="s">
        <v>167</v>
      </c>
      <c r="E219" s="192" t="s">
        <v>5</v>
      </c>
      <c r="F219" s="193" t="s">
        <v>1542</v>
      </c>
      <c r="H219" s="194">
        <v>20</v>
      </c>
      <c r="I219" s="195"/>
      <c r="L219" s="191"/>
      <c r="M219" s="196"/>
      <c r="N219" s="197"/>
      <c r="O219" s="197"/>
      <c r="P219" s="197"/>
      <c r="Q219" s="197"/>
      <c r="R219" s="197"/>
      <c r="S219" s="197"/>
      <c r="T219" s="198"/>
      <c r="AT219" s="192" t="s">
        <v>167</v>
      </c>
      <c r="AU219" s="192" t="s">
        <v>88</v>
      </c>
      <c r="AV219" s="11" t="s">
        <v>88</v>
      </c>
      <c r="AW219" s="11" t="s">
        <v>41</v>
      </c>
      <c r="AX219" s="11" t="s">
        <v>78</v>
      </c>
      <c r="AY219" s="192" t="s">
        <v>156</v>
      </c>
    </row>
    <row r="220" spans="2:51" s="11" customFormat="1" x14ac:dyDescent="0.3">
      <c r="B220" s="191"/>
      <c r="D220" s="188" t="s">
        <v>167</v>
      </c>
      <c r="E220" s="192" t="s">
        <v>5</v>
      </c>
      <c r="F220" s="193" t="s">
        <v>1543</v>
      </c>
      <c r="H220" s="194">
        <v>20</v>
      </c>
      <c r="I220" s="195"/>
      <c r="L220" s="191"/>
      <c r="M220" s="196"/>
      <c r="N220" s="197"/>
      <c r="O220" s="197"/>
      <c r="P220" s="197"/>
      <c r="Q220" s="197"/>
      <c r="R220" s="197"/>
      <c r="S220" s="197"/>
      <c r="T220" s="198"/>
      <c r="AT220" s="192" t="s">
        <v>167</v>
      </c>
      <c r="AU220" s="192" t="s">
        <v>88</v>
      </c>
      <c r="AV220" s="11" t="s">
        <v>88</v>
      </c>
      <c r="AW220" s="11" t="s">
        <v>41</v>
      </c>
      <c r="AX220" s="11" t="s">
        <v>78</v>
      </c>
      <c r="AY220" s="192" t="s">
        <v>156</v>
      </c>
    </row>
    <row r="221" spans="2:51" s="14" customFormat="1" x14ac:dyDescent="0.3">
      <c r="B221" s="232"/>
      <c r="D221" s="188" t="s">
        <v>167</v>
      </c>
      <c r="E221" s="233" t="s">
        <v>5</v>
      </c>
      <c r="F221" s="234" t="s">
        <v>765</v>
      </c>
      <c r="H221" s="235">
        <v>256</v>
      </c>
      <c r="I221" s="236"/>
      <c r="L221" s="232"/>
      <c r="M221" s="237"/>
      <c r="N221" s="238"/>
      <c r="O221" s="238"/>
      <c r="P221" s="238"/>
      <c r="Q221" s="238"/>
      <c r="R221" s="238"/>
      <c r="S221" s="238"/>
      <c r="T221" s="239"/>
      <c r="AT221" s="233" t="s">
        <v>167</v>
      </c>
      <c r="AU221" s="233" t="s">
        <v>88</v>
      </c>
      <c r="AV221" s="14" t="s">
        <v>175</v>
      </c>
      <c r="AW221" s="14" t="s">
        <v>41</v>
      </c>
      <c r="AX221" s="14" t="s">
        <v>78</v>
      </c>
      <c r="AY221" s="233" t="s">
        <v>156</v>
      </c>
    </row>
    <row r="222" spans="2:51" s="13" customFormat="1" x14ac:dyDescent="0.3">
      <c r="B222" s="225"/>
      <c r="D222" s="188" t="s">
        <v>167</v>
      </c>
      <c r="E222" s="226" t="s">
        <v>5</v>
      </c>
      <c r="F222" s="227" t="s">
        <v>1544</v>
      </c>
      <c r="H222" s="226" t="s">
        <v>5</v>
      </c>
      <c r="I222" s="228"/>
      <c r="L222" s="225"/>
      <c r="M222" s="229"/>
      <c r="N222" s="230"/>
      <c r="O222" s="230"/>
      <c r="P222" s="230"/>
      <c r="Q222" s="230"/>
      <c r="R222" s="230"/>
      <c r="S222" s="230"/>
      <c r="T222" s="231"/>
      <c r="AT222" s="226" t="s">
        <v>167</v>
      </c>
      <c r="AU222" s="226" t="s">
        <v>88</v>
      </c>
      <c r="AV222" s="13" t="s">
        <v>86</v>
      </c>
      <c r="AW222" s="13" t="s">
        <v>41</v>
      </c>
      <c r="AX222" s="13" t="s">
        <v>78</v>
      </c>
      <c r="AY222" s="226" t="s">
        <v>156</v>
      </c>
    </row>
    <row r="223" spans="2:51" s="11" customFormat="1" x14ac:dyDescent="0.3">
      <c r="B223" s="191"/>
      <c r="D223" s="188" t="s">
        <v>167</v>
      </c>
      <c r="E223" s="192" t="s">
        <v>5</v>
      </c>
      <c r="F223" s="193" t="s">
        <v>1545</v>
      </c>
      <c r="H223" s="194">
        <v>-13.942</v>
      </c>
      <c r="I223" s="195"/>
      <c r="L223" s="191"/>
      <c r="M223" s="196"/>
      <c r="N223" s="197"/>
      <c r="O223" s="197"/>
      <c r="P223" s="197"/>
      <c r="Q223" s="197"/>
      <c r="R223" s="197"/>
      <c r="S223" s="197"/>
      <c r="T223" s="198"/>
      <c r="AT223" s="192" t="s">
        <v>167</v>
      </c>
      <c r="AU223" s="192" t="s">
        <v>88</v>
      </c>
      <c r="AV223" s="11" t="s">
        <v>88</v>
      </c>
      <c r="AW223" s="11" t="s">
        <v>41</v>
      </c>
      <c r="AX223" s="11" t="s">
        <v>78</v>
      </c>
      <c r="AY223" s="192" t="s">
        <v>156</v>
      </c>
    </row>
    <row r="224" spans="2:51" s="11" customFormat="1" x14ac:dyDescent="0.3">
      <c r="B224" s="191"/>
      <c r="D224" s="188" t="s">
        <v>167</v>
      </c>
      <c r="E224" s="192" t="s">
        <v>5</v>
      </c>
      <c r="F224" s="193" t="s">
        <v>1546</v>
      </c>
      <c r="H224" s="194">
        <v>-23.454000000000001</v>
      </c>
      <c r="I224" s="195"/>
      <c r="L224" s="191"/>
      <c r="M224" s="196"/>
      <c r="N224" s="197"/>
      <c r="O224" s="197"/>
      <c r="P224" s="197"/>
      <c r="Q224" s="197"/>
      <c r="R224" s="197"/>
      <c r="S224" s="197"/>
      <c r="T224" s="198"/>
      <c r="AT224" s="192" t="s">
        <v>167</v>
      </c>
      <c r="AU224" s="192" t="s">
        <v>88</v>
      </c>
      <c r="AV224" s="11" t="s">
        <v>88</v>
      </c>
      <c r="AW224" s="11" t="s">
        <v>41</v>
      </c>
      <c r="AX224" s="11" t="s">
        <v>78</v>
      </c>
      <c r="AY224" s="192" t="s">
        <v>156</v>
      </c>
    </row>
    <row r="225" spans="2:65" s="11" customFormat="1" x14ac:dyDescent="0.3">
      <c r="B225" s="191"/>
      <c r="D225" s="188" t="s">
        <v>167</v>
      </c>
      <c r="E225" s="192" t="s">
        <v>5</v>
      </c>
      <c r="F225" s="193" t="s">
        <v>1547</v>
      </c>
      <c r="H225" s="194">
        <v>-3.3109999999999999</v>
      </c>
      <c r="I225" s="195"/>
      <c r="L225" s="191"/>
      <c r="M225" s="196"/>
      <c r="N225" s="197"/>
      <c r="O225" s="197"/>
      <c r="P225" s="197"/>
      <c r="Q225" s="197"/>
      <c r="R225" s="197"/>
      <c r="S225" s="197"/>
      <c r="T225" s="198"/>
      <c r="AT225" s="192" t="s">
        <v>167</v>
      </c>
      <c r="AU225" s="192" t="s">
        <v>88</v>
      </c>
      <c r="AV225" s="11" t="s">
        <v>88</v>
      </c>
      <c r="AW225" s="11" t="s">
        <v>41</v>
      </c>
      <c r="AX225" s="11" t="s">
        <v>78</v>
      </c>
      <c r="AY225" s="192" t="s">
        <v>156</v>
      </c>
    </row>
    <row r="226" spans="2:65" s="14" customFormat="1" x14ac:dyDescent="0.3">
      <c r="B226" s="232"/>
      <c r="D226" s="188" t="s">
        <v>167</v>
      </c>
      <c r="E226" s="233" t="s">
        <v>5</v>
      </c>
      <c r="F226" s="234" t="s">
        <v>765</v>
      </c>
      <c r="H226" s="235">
        <v>-40.707000000000001</v>
      </c>
      <c r="I226" s="236"/>
      <c r="L226" s="232"/>
      <c r="M226" s="237"/>
      <c r="N226" s="238"/>
      <c r="O226" s="238"/>
      <c r="P226" s="238"/>
      <c r="Q226" s="238"/>
      <c r="R226" s="238"/>
      <c r="S226" s="238"/>
      <c r="T226" s="239"/>
      <c r="AT226" s="233" t="s">
        <v>167</v>
      </c>
      <c r="AU226" s="233" t="s">
        <v>88</v>
      </c>
      <c r="AV226" s="14" t="s">
        <v>175</v>
      </c>
      <c r="AW226" s="14" t="s">
        <v>41</v>
      </c>
      <c r="AX226" s="14" t="s">
        <v>78</v>
      </c>
      <c r="AY226" s="233" t="s">
        <v>156</v>
      </c>
    </row>
    <row r="227" spans="2:65" s="12" customFormat="1" x14ac:dyDescent="0.3">
      <c r="B227" s="199"/>
      <c r="D227" s="188" t="s">
        <v>167</v>
      </c>
      <c r="E227" s="200" t="s">
        <v>1368</v>
      </c>
      <c r="F227" s="201" t="s">
        <v>169</v>
      </c>
      <c r="H227" s="202">
        <v>350.303</v>
      </c>
      <c r="I227" s="203"/>
      <c r="L227" s="199"/>
      <c r="M227" s="204"/>
      <c r="N227" s="205"/>
      <c r="O227" s="205"/>
      <c r="P227" s="205"/>
      <c r="Q227" s="205"/>
      <c r="R227" s="205"/>
      <c r="S227" s="205"/>
      <c r="T227" s="206"/>
      <c r="AT227" s="200" t="s">
        <v>167</v>
      </c>
      <c r="AU227" s="200" t="s">
        <v>88</v>
      </c>
      <c r="AV227" s="12" t="s">
        <v>163</v>
      </c>
      <c r="AW227" s="12" t="s">
        <v>41</v>
      </c>
      <c r="AX227" s="12" t="s">
        <v>86</v>
      </c>
      <c r="AY227" s="200" t="s">
        <v>156</v>
      </c>
    </row>
    <row r="228" spans="2:65" s="1" customFormat="1" ht="38.25" customHeight="1" x14ac:dyDescent="0.3">
      <c r="B228" s="175"/>
      <c r="C228" s="176" t="s">
        <v>261</v>
      </c>
      <c r="D228" s="176" t="s">
        <v>158</v>
      </c>
      <c r="E228" s="177" t="s">
        <v>1548</v>
      </c>
      <c r="F228" s="178" t="s">
        <v>1549</v>
      </c>
      <c r="G228" s="179" t="s">
        <v>306</v>
      </c>
      <c r="H228" s="180">
        <v>175.1</v>
      </c>
      <c r="I228" s="181"/>
      <c r="J228" s="182">
        <f>ROUND(I228*H228,2)</f>
        <v>0</v>
      </c>
      <c r="K228" s="178" t="s">
        <v>162</v>
      </c>
      <c r="L228" s="42"/>
      <c r="M228" s="183" t="s">
        <v>5</v>
      </c>
      <c r="N228" s="184" t="s">
        <v>49</v>
      </c>
      <c r="O228" s="43"/>
      <c r="P228" s="185">
        <f>O228*H228</f>
        <v>0</v>
      </c>
      <c r="Q228" s="185">
        <v>1.1900000000000001E-3</v>
      </c>
      <c r="R228" s="185">
        <f>Q228*H228</f>
        <v>0.208369</v>
      </c>
      <c r="S228" s="185">
        <v>0</v>
      </c>
      <c r="T228" s="186">
        <f>S228*H228</f>
        <v>0</v>
      </c>
      <c r="AR228" s="24" t="s">
        <v>86</v>
      </c>
      <c r="AT228" s="24" t="s">
        <v>158</v>
      </c>
      <c r="AU228" s="24" t="s">
        <v>88</v>
      </c>
      <c r="AY228" s="24" t="s">
        <v>156</v>
      </c>
      <c r="BE228" s="187">
        <f>IF(N228="základní",J228,0)</f>
        <v>0</v>
      </c>
      <c r="BF228" s="187">
        <f>IF(N228="snížená",J228,0)</f>
        <v>0</v>
      </c>
      <c r="BG228" s="187">
        <f>IF(N228="zákl. přenesená",J228,0)</f>
        <v>0</v>
      </c>
      <c r="BH228" s="187">
        <f>IF(N228="sníž. přenesená",J228,0)</f>
        <v>0</v>
      </c>
      <c r="BI228" s="187">
        <f>IF(N228="nulová",J228,0)</f>
        <v>0</v>
      </c>
      <c r="BJ228" s="24" t="s">
        <v>86</v>
      </c>
      <c r="BK228" s="187">
        <f>ROUND(I228*H228,2)</f>
        <v>0</v>
      </c>
      <c r="BL228" s="24" t="s">
        <v>86</v>
      </c>
      <c r="BM228" s="24" t="s">
        <v>1550</v>
      </c>
    </row>
    <row r="229" spans="2:65" s="1" customFormat="1" ht="202.5" x14ac:dyDescent="0.3">
      <c r="B229" s="42"/>
      <c r="D229" s="188" t="s">
        <v>165</v>
      </c>
      <c r="F229" s="189" t="s">
        <v>1551</v>
      </c>
      <c r="I229" s="150"/>
      <c r="L229" s="42"/>
      <c r="M229" s="190"/>
      <c r="N229" s="43"/>
      <c r="O229" s="43"/>
      <c r="P229" s="43"/>
      <c r="Q229" s="43"/>
      <c r="R229" s="43"/>
      <c r="S229" s="43"/>
      <c r="T229" s="71"/>
      <c r="AT229" s="24" t="s">
        <v>165</v>
      </c>
      <c r="AU229" s="24" t="s">
        <v>88</v>
      </c>
    </row>
    <row r="230" spans="2:65" s="11" customFormat="1" x14ac:dyDescent="0.3">
      <c r="B230" s="191"/>
      <c r="D230" s="188" t="s">
        <v>167</v>
      </c>
      <c r="E230" s="192" t="s">
        <v>5</v>
      </c>
      <c r="F230" s="193" t="s">
        <v>1552</v>
      </c>
      <c r="H230" s="194">
        <v>175.1</v>
      </c>
      <c r="I230" s="195"/>
      <c r="L230" s="191"/>
      <c r="M230" s="196"/>
      <c r="N230" s="197"/>
      <c r="O230" s="197"/>
      <c r="P230" s="197"/>
      <c r="Q230" s="197"/>
      <c r="R230" s="197"/>
      <c r="S230" s="197"/>
      <c r="T230" s="198"/>
      <c r="AT230" s="192" t="s">
        <v>167</v>
      </c>
      <c r="AU230" s="192" t="s">
        <v>88</v>
      </c>
      <c r="AV230" s="11" t="s">
        <v>88</v>
      </c>
      <c r="AW230" s="11" t="s">
        <v>41</v>
      </c>
      <c r="AX230" s="11" t="s">
        <v>78</v>
      </c>
      <c r="AY230" s="192" t="s">
        <v>156</v>
      </c>
    </row>
    <row r="231" spans="2:65" s="12" customFormat="1" x14ac:dyDescent="0.3">
      <c r="B231" s="199"/>
      <c r="D231" s="188" t="s">
        <v>167</v>
      </c>
      <c r="E231" s="200" t="s">
        <v>5</v>
      </c>
      <c r="F231" s="201" t="s">
        <v>169</v>
      </c>
      <c r="H231" s="202">
        <v>175.1</v>
      </c>
      <c r="I231" s="203"/>
      <c r="L231" s="199"/>
      <c r="M231" s="204"/>
      <c r="N231" s="205"/>
      <c r="O231" s="205"/>
      <c r="P231" s="205"/>
      <c r="Q231" s="205"/>
      <c r="R231" s="205"/>
      <c r="S231" s="205"/>
      <c r="T231" s="206"/>
      <c r="AT231" s="200" t="s">
        <v>167</v>
      </c>
      <c r="AU231" s="200" t="s">
        <v>88</v>
      </c>
      <c r="AV231" s="12" t="s">
        <v>163</v>
      </c>
      <c r="AW231" s="12" t="s">
        <v>41</v>
      </c>
      <c r="AX231" s="12" t="s">
        <v>86</v>
      </c>
      <c r="AY231" s="200" t="s">
        <v>156</v>
      </c>
    </row>
    <row r="232" spans="2:65" s="1" customFormat="1" ht="16.5" customHeight="1" x14ac:dyDescent="0.3">
      <c r="B232" s="175"/>
      <c r="C232" s="208" t="s">
        <v>266</v>
      </c>
      <c r="D232" s="208" t="s">
        <v>228</v>
      </c>
      <c r="E232" s="209" t="s">
        <v>1553</v>
      </c>
      <c r="F232" s="210" t="s">
        <v>1554</v>
      </c>
      <c r="G232" s="211" t="s">
        <v>217</v>
      </c>
      <c r="H232" s="212">
        <v>27.140999999999998</v>
      </c>
      <c r="I232" s="213"/>
      <c r="J232" s="214">
        <f>ROUND(I232*H232,2)</f>
        <v>0</v>
      </c>
      <c r="K232" s="210" t="s">
        <v>5</v>
      </c>
      <c r="L232" s="215"/>
      <c r="M232" s="216" t="s">
        <v>5</v>
      </c>
      <c r="N232" s="217" t="s">
        <v>49</v>
      </c>
      <c r="O232" s="43"/>
      <c r="P232" s="185">
        <f>O232*H232</f>
        <v>0</v>
      </c>
      <c r="Q232" s="185">
        <v>1</v>
      </c>
      <c r="R232" s="185">
        <f>Q232*H232</f>
        <v>27.140999999999998</v>
      </c>
      <c r="S232" s="185">
        <v>0</v>
      </c>
      <c r="T232" s="186">
        <f>S232*H232</f>
        <v>0</v>
      </c>
      <c r="AR232" s="24" t="s">
        <v>88</v>
      </c>
      <c r="AT232" s="24" t="s">
        <v>228</v>
      </c>
      <c r="AU232" s="24" t="s">
        <v>88</v>
      </c>
      <c r="AY232" s="24" t="s">
        <v>156</v>
      </c>
      <c r="BE232" s="187">
        <f>IF(N232="základní",J232,0)</f>
        <v>0</v>
      </c>
      <c r="BF232" s="187">
        <f>IF(N232="snížená",J232,0)</f>
        <v>0</v>
      </c>
      <c r="BG232" s="187">
        <f>IF(N232="zákl. přenesená",J232,0)</f>
        <v>0</v>
      </c>
      <c r="BH232" s="187">
        <f>IF(N232="sníž. přenesená",J232,0)</f>
        <v>0</v>
      </c>
      <c r="BI232" s="187">
        <f>IF(N232="nulová",J232,0)</f>
        <v>0</v>
      </c>
      <c r="BJ232" s="24" t="s">
        <v>86</v>
      </c>
      <c r="BK232" s="187">
        <f>ROUND(I232*H232,2)</f>
        <v>0</v>
      </c>
      <c r="BL232" s="24" t="s">
        <v>86</v>
      </c>
      <c r="BM232" s="24" t="s">
        <v>1555</v>
      </c>
    </row>
    <row r="233" spans="2:65" s="11" customFormat="1" x14ac:dyDescent="0.3">
      <c r="B233" s="191"/>
      <c r="D233" s="188" t="s">
        <v>167</v>
      </c>
      <c r="E233" s="192" t="s">
        <v>5</v>
      </c>
      <c r="F233" s="193" t="s">
        <v>1556</v>
      </c>
      <c r="H233" s="194">
        <v>27.140999999999998</v>
      </c>
      <c r="I233" s="195"/>
      <c r="L233" s="191"/>
      <c r="M233" s="196"/>
      <c r="N233" s="197"/>
      <c r="O233" s="197"/>
      <c r="P233" s="197"/>
      <c r="Q233" s="197"/>
      <c r="R233" s="197"/>
      <c r="S233" s="197"/>
      <c r="T233" s="198"/>
      <c r="AT233" s="192" t="s">
        <v>167</v>
      </c>
      <c r="AU233" s="192" t="s">
        <v>88</v>
      </c>
      <c r="AV233" s="11" t="s">
        <v>88</v>
      </c>
      <c r="AW233" s="11" t="s">
        <v>41</v>
      </c>
      <c r="AX233" s="11" t="s">
        <v>78</v>
      </c>
      <c r="AY233" s="192" t="s">
        <v>156</v>
      </c>
    </row>
    <row r="234" spans="2:65" s="12" customFormat="1" x14ac:dyDescent="0.3">
      <c r="B234" s="199"/>
      <c r="D234" s="188" t="s">
        <v>167</v>
      </c>
      <c r="E234" s="200" t="s">
        <v>5</v>
      </c>
      <c r="F234" s="201" t="s">
        <v>169</v>
      </c>
      <c r="H234" s="202">
        <v>27.140999999999998</v>
      </c>
      <c r="I234" s="203"/>
      <c r="L234" s="199"/>
      <c r="M234" s="204"/>
      <c r="N234" s="205"/>
      <c r="O234" s="205"/>
      <c r="P234" s="205"/>
      <c r="Q234" s="205"/>
      <c r="R234" s="205"/>
      <c r="S234" s="205"/>
      <c r="T234" s="206"/>
      <c r="AT234" s="200" t="s">
        <v>167</v>
      </c>
      <c r="AU234" s="200" t="s">
        <v>88</v>
      </c>
      <c r="AV234" s="12" t="s">
        <v>163</v>
      </c>
      <c r="AW234" s="12" t="s">
        <v>41</v>
      </c>
      <c r="AX234" s="12" t="s">
        <v>86</v>
      </c>
      <c r="AY234" s="200" t="s">
        <v>156</v>
      </c>
    </row>
    <row r="235" spans="2:65" s="1" customFormat="1" ht="16.5" customHeight="1" x14ac:dyDescent="0.3">
      <c r="B235" s="175"/>
      <c r="C235" s="176" t="s">
        <v>273</v>
      </c>
      <c r="D235" s="176" t="s">
        <v>158</v>
      </c>
      <c r="E235" s="177" t="s">
        <v>1557</v>
      </c>
      <c r="F235" s="178" t="s">
        <v>1558</v>
      </c>
      <c r="G235" s="179" t="s">
        <v>306</v>
      </c>
      <c r="H235" s="180">
        <v>175.1</v>
      </c>
      <c r="I235" s="181"/>
      <c r="J235" s="182">
        <f>ROUND(I235*H235,2)</f>
        <v>0</v>
      </c>
      <c r="K235" s="178" t="s">
        <v>162</v>
      </c>
      <c r="L235" s="42"/>
      <c r="M235" s="183" t="s">
        <v>5</v>
      </c>
      <c r="N235" s="184" t="s">
        <v>49</v>
      </c>
      <c r="O235" s="43"/>
      <c r="P235" s="185">
        <f>O235*H235</f>
        <v>0</v>
      </c>
      <c r="Q235" s="185">
        <v>0</v>
      </c>
      <c r="R235" s="185">
        <f>Q235*H235</f>
        <v>0</v>
      </c>
      <c r="S235" s="185">
        <v>0</v>
      </c>
      <c r="T235" s="186">
        <f>S235*H235</f>
        <v>0</v>
      </c>
      <c r="AR235" s="24" t="s">
        <v>86</v>
      </c>
      <c r="AT235" s="24" t="s">
        <v>158</v>
      </c>
      <c r="AU235" s="24" t="s">
        <v>88</v>
      </c>
      <c r="AY235" s="24" t="s">
        <v>156</v>
      </c>
      <c r="BE235" s="187">
        <f>IF(N235="základní",J235,0)</f>
        <v>0</v>
      </c>
      <c r="BF235" s="187">
        <f>IF(N235="snížená",J235,0)</f>
        <v>0</v>
      </c>
      <c r="BG235" s="187">
        <f>IF(N235="zákl. přenesená",J235,0)</f>
        <v>0</v>
      </c>
      <c r="BH235" s="187">
        <f>IF(N235="sníž. přenesená",J235,0)</f>
        <v>0</v>
      </c>
      <c r="BI235" s="187">
        <f>IF(N235="nulová",J235,0)</f>
        <v>0</v>
      </c>
      <c r="BJ235" s="24" t="s">
        <v>86</v>
      </c>
      <c r="BK235" s="187">
        <f>ROUND(I235*H235,2)</f>
        <v>0</v>
      </c>
      <c r="BL235" s="24" t="s">
        <v>86</v>
      </c>
      <c r="BM235" s="24" t="s">
        <v>1559</v>
      </c>
    </row>
    <row r="236" spans="2:65" s="11" customFormat="1" x14ac:dyDescent="0.3">
      <c r="B236" s="191"/>
      <c r="D236" s="188" t="s">
        <v>167</v>
      </c>
      <c r="E236" s="192" t="s">
        <v>5</v>
      </c>
      <c r="F236" s="193" t="s">
        <v>1552</v>
      </c>
      <c r="H236" s="194">
        <v>175.1</v>
      </c>
      <c r="I236" s="195"/>
      <c r="L236" s="191"/>
      <c r="M236" s="196"/>
      <c r="N236" s="197"/>
      <c r="O236" s="197"/>
      <c r="P236" s="197"/>
      <c r="Q236" s="197"/>
      <c r="R236" s="197"/>
      <c r="S236" s="197"/>
      <c r="T236" s="198"/>
      <c r="AT236" s="192" t="s">
        <v>167</v>
      </c>
      <c r="AU236" s="192" t="s">
        <v>88</v>
      </c>
      <c r="AV236" s="11" t="s">
        <v>88</v>
      </c>
      <c r="AW236" s="11" t="s">
        <v>41</v>
      </c>
      <c r="AX236" s="11" t="s">
        <v>78</v>
      </c>
      <c r="AY236" s="192" t="s">
        <v>156</v>
      </c>
    </row>
    <row r="237" spans="2:65" s="12" customFormat="1" x14ac:dyDescent="0.3">
      <c r="B237" s="199"/>
      <c r="D237" s="188" t="s">
        <v>167</v>
      </c>
      <c r="E237" s="200" t="s">
        <v>5</v>
      </c>
      <c r="F237" s="201" t="s">
        <v>169</v>
      </c>
      <c r="H237" s="202">
        <v>175.1</v>
      </c>
      <c r="I237" s="203"/>
      <c r="L237" s="199"/>
      <c r="M237" s="204"/>
      <c r="N237" s="205"/>
      <c r="O237" s="205"/>
      <c r="P237" s="205"/>
      <c r="Q237" s="205"/>
      <c r="R237" s="205"/>
      <c r="S237" s="205"/>
      <c r="T237" s="206"/>
      <c r="AT237" s="200" t="s">
        <v>167</v>
      </c>
      <c r="AU237" s="200" t="s">
        <v>88</v>
      </c>
      <c r="AV237" s="12" t="s">
        <v>163</v>
      </c>
      <c r="AW237" s="12" t="s">
        <v>41</v>
      </c>
      <c r="AX237" s="12" t="s">
        <v>86</v>
      </c>
      <c r="AY237" s="200" t="s">
        <v>156</v>
      </c>
    </row>
    <row r="238" spans="2:65" s="1" customFormat="1" ht="25.5" customHeight="1" x14ac:dyDescent="0.3">
      <c r="B238" s="175"/>
      <c r="C238" s="176" t="s">
        <v>10</v>
      </c>
      <c r="D238" s="176" t="s">
        <v>158</v>
      </c>
      <c r="E238" s="177" t="s">
        <v>1560</v>
      </c>
      <c r="F238" s="178" t="s">
        <v>1561</v>
      </c>
      <c r="G238" s="179" t="s">
        <v>306</v>
      </c>
      <c r="H238" s="180">
        <v>68</v>
      </c>
      <c r="I238" s="181"/>
      <c r="J238" s="182">
        <f>ROUND(I238*H238,2)</f>
        <v>0</v>
      </c>
      <c r="K238" s="178" t="s">
        <v>162</v>
      </c>
      <c r="L238" s="42"/>
      <c r="M238" s="183" t="s">
        <v>5</v>
      </c>
      <c r="N238" s="184" t="s">
        <v>49</v>
      </c>
      <c r="O238" s="43"/>
      <c r="P238" s="185">
        <f>O238*H238</f>
        <v>0</v>
      </c>
      <c r="Q238" s="185">
        <v>0.15478</v>
      </c>
      <c r="R238" s="185">
        <f>Q238*H238</f>
        <v>10.525040000000001</v>
      </c>
      <c r="S238" s="185">
        <v>0</v>
      </c>
      <c r="T238" s="186">
        <f>S238*H238</f>
        <v>0</v>
      </c>
      <c r="AR238" s="24" t="s">
        <v>86</v>
      </c>
      <c r="AT238" s="24" t="s">
        <v>158</v>
      </c>
      <c r="AU238" s="24" t="s">
        <v>88</v>
      </c>
      <c r="AY238" s="24" t="s">
        <v>156</v>
      </c>
      <c r="BE238" s="187">
        <f>IF(N238="základní",J238,0)</f>
        <v>0</v>
      </c>
      <c r="BF238" s="187">
        <f>IF(N238="snížená",J238,0)</f>
        <v>0</v>
      </c>
      <c r="BG238" s="187">
        <f>IF(N238="zákl. přenesená",J238,0)</f>
        <v>0</v>
      </c>
      <c r="BH238" s="187">
        <f>IF(N238="sníž. přenesená",J238,0)</f>
        <v>0</v>
      </c>
      <c r="BI238" s="187">
        <f>IF(N238="nulová",J238,0)</f>
        <v>0</v>
      </c>
      <c r="BJ238" s="24" t="s">
        <v>86</v>
      </c>
      <c r="BK238" s="187">
        <f>ROUND(I238*H238,2)</f>
        <v>0</v>
      </c>
      <c r="BL238" s="24" t="s">
        <v>86</v>
      </c>
      <c r="BM238" s="24" t="s">
        <v>1562</v>
      </c>
    </row>
    <row r="239" spans="2:65" s="1" customFormat="1" ht="54" x14ac:dyDescent="0.3">
      <c r="B239" s="42"/>
      <c r="D239" s="188" t="s">
        <v>165</v>
      </c>
      <c r="F239" s="189" t="s">
        <v>1563</v>
      </c>
      <c r="I239" s="150"/>
      <c r="L239" s="42"/>
      <c r="M239" s="190"/>
      <c r="N239" s="43"/>
      <c r="O239" s="43"/>
      <c r="P239" s="43"/>
      <c r="Q239" s="43"/>
      <c r="R239" s="43"/>
      <c r="S239" s="43"/>
      <c r="T239" s="71"/>
      <c r="AT239" s="24" t="s">
        <v>165</v>
      </c>
      <c r="AU239" s="24" t="s">
        <v>88</v>
      </c>
    </row>
    <row r="240" spans="2:65" s="11" customFormat="1" x14ac:dyDescent="0.3">
      <c r="B240" s="191"/>
      <c r="D240" s="188" t="s">
        <v>167</v>
      </c>
      <c r="E240" s="192" t="s">
        <v>5</v>
      </c>
      <c r="F240" s="193" t="s">
        <v>1564</v>
      </c>
      <c r="H240" s="194">
        <v>68</v>
      </c>
      <c r="I240" s="195"/>
      <c r="L240" s="191"/>
      <c r="M240" s="196"/>
      <c r="N240" s="197"/>
      <c r="O240" s="197"/>
      <c r="P240" s="197"/>
      <c r="Q240" s="197"/>
      <c r="R240" s="197"/>
      <c r="S240" s="197"/>
      <c r="T240" s="198"/>
      <c r="AT240" s="192" t="s">
        <v>167</v>
      </c>
      <c r="AU240" s="192" t="s">
        <v>88</v>
      </c>
      <c r="AV240" s="11" t="s">
        <v>88</v>
      </c>
      <c r="AW240" s="11" t="s">
        <v>41</v>
      </c>
      <c r="AX240" s="11" t="s">
        <v>78</v>
      </c>
      <c r="AY240" s="192" t="s">
        <v>156</v>
      </c>
    </row>
    <row r="241" spans="2:65" s="12" customFormat="1" x14ac:dyDescent="0.3">
      <c r="B241" s="199"/>
      <c r="D241" s="188" t="s">
        <v>167</v>
      </c>
      <c r="E241" s="200" t="s">
        <v>5</v>
      </c>
      <c r="F241" s="201" t="s">
        <v>169</v>
      </c>
      <c r="H241" s="202">
        <v>68</v>
      </c>
      <c r="I241" s="203"/>
      <c r="L241" s="199"/>
      <c r="M241" s="204"/>
      <c r="N241" s="205"/>
      <c r="O241" s="205"/>
      <c r="P241" s="205"/>
      <c r="Q241" s="205"/>
      <c r="R241" s="205"/>
      <c r="S241" s="205"/>
      <c r="T241" s="206"/>
      <c r="AT241" s="200" t="s">
        <v>167</v>
      </c>
      <c r="AU241" s="200" t="s">
        <v>88</v>
      </c>
      <c r="AV241" s="12" t="s">
        <v>163</v>
      </c>
      <c r="AW241" s="12" t="s">
        <v>41</v>
      </c>
      <c r="AX241" s="12" t="s">
        <v>86</v>
      </c>
      <c r="AY241" s="200" t="s">
        <v>156</v>
      </c>
    </row>
    <row r="242" spans="2:65" s="1" customFormat="1" ht="25.5" customHeight="1" x14ac:dyDescent="0.3">
      <c r="B242" s="175"/>
      <c r="C242" s="176" t="s">
        <v>281</v>
      </c>
      <c r="D242" s="176" t="s">
        <v>158</v>
      </c>
      <c r="E242" s="177" t="s">
        <v>1565</v>
      </c>
      <c r="F242" s="178" t="s">
        <v>1566</v>
      </c>
      <c r="G242" s="179" t="s">
        <v>306</v>
      </c>
      <c r="H242" s="180">
        <v>68</v>
      </c>
      <c r="I242" s="181"/>
      <c r="J242" s="182">
        <f>ROUND(I242*H242,2)</f>
        <v>0</v>
      </c>
      <c r="K242" s="178" t="s">
        <v>162</v>
      </c>
      <c r="L242" s="42"/>
      <c r="M242" s="183" t="s">
        <v>5</v>
      </c>
      <c r="N242" s="184" t="s">
        <v>49</v>
      </c>
      <c r="O242" s="43"/>
      <c r="P242" s="185">
        <f>O242*H242</f>
        <v>0</v>
      </c>
      <c r="Q242" s="185">
        <v>0</v>
      </c>
      <c r="R242" s="185">
        <f>Q242*H242</f>
        <v>0</v>
      </c>
      <c r="S242" s="185">
        <v>0</v>
      </c>
      <c r="T242" s="186">
        <f>S242*H242</f>
        <v>0</v>
      </c>
      <c r="AR242" s="24" t="s">
        <v>86</v>
      </c>
      <c r="AT242" s="24" t="s">
        <v>158</v>
      </c>
      <c r="AU242" s="24" t="s">
        <v>88</v>
      </c>
      <c r="AY242" s="24" t="s">
        <v>156</v>
      </c>
      <c r="BE242" s="187">
        <f>IF(N242="základní",J242,0)</f>
        <v>0</v>
      </c>
      <c r="BF242" s="187">
        <f>IF(N242="snížená",J242,0)</f>
        <v>0</v>
      </c>
      <c r="BG242" s="187">
        <f>IF(N242="zákl. přenesená",J242,0)</f>
        <v>0</v>
      </c>
      <c r="BH242" s="187">
        <f>IF(N242="sníž. přenesená",J242,0)</f>
        <v>0</v>
      </c>
      <c r="BI242" s="187">
        <f>IF(N242="nulová",J242,0)</f>
        <v>0</v>
      </c>
      <c r="BJ242" s="24" t="s">
        <v>86</v>
      </c>
      <c r="BK242" s="187">
        <f>ROUND(I242*H242,2)</f>
        <v>0</v>
      </c>
      <c r="BL242" s="24" t="s">
        <v>86</v>
      </c>
      <c r="BM242" s="24" t="s">
        <v>1567</v>
      </c>
    </row>
    <row r="243" spans="2:65" s="1" customFormat="1" ht="25.5" customHeight="1" x14ac:dyDescent="0.3">
      <c r="B243" s="175"/>
      <c r="C243" s="176" t="s">
        <v>355</v>
      </c>
      <c r="D243" s="176" t="s">
        <v>158</v>
      </c>
      <c r="E243" s="177" t="s">
        <v>1568</v>
      </c>
      <c r="F243" s="178" t="s">
        <v>1569</v>
      </c>
      <c r="G243" s="179" t="s">
        <v>161</v>
      </c>
      <c r="H243" s="180">
        <v>112</v>
      </c>
      <c r="I243" s="181"/>
      <c r="J243" s="182">
        <f>ROUND(I243*H243,2)</f>
        <v>0</v>
      </c>
      <c r="K243" s="178" t="s">
        <v>162</v>
      </c>
      <c r="L243" s="42"/>
      <c r="M243" s="183" t="s">
        <v>5</v>
      </c>
      <c r="N243" s="184" t="s">
        <v>49</v>
      </c>
      <c r="O243" s="43"/>
      <c r="P243" s="185">
        <f>O243*H243</f>
        <v>0</v>
      </c>
      <c r="Q243" s="185">
        <v>2.64E-2</v>
      </c>
      <c r="R243" s="185">
        <f>Q243*H243</f>
        <v>2.9567999999999999</v>
      </c>
      <c r="S243" s="185">
        <v>0</v>
      </c>
      <c r="T243" s="186">
        <f>S243*H243</f>
        <v>0</v>
      </c>
      <c r="AR243" s="24" t="s">
        <v>86</v>
      </c>
      <c r="AT243" s="24" t="s">
        <v>158</v>
      </c>
      <c r="AU243" s="24" t="s">
        <v>88</v>
      </c>
      <c r="AY243" s="24" t="s">
        <v>156</v>
      </c>
      <c r="BE243" s="187">
        <f>IF(N243="základní",J243,0)</f>
        <v>0</v>
      </c>
      <c r="BF243" s="187">
        <f>IF(N243="snížená",J243,0)</f>
        <v>0</v>
      </c>
      <c r="BG243" s="187">
        <f>IF(N243="zákl. přenesená",J243,0)</f>
        <v>0</v>
      </c>
      <c r="BH243" s="187">
        <f>IF(N243="sníž. přenesená",J243,0)</f>
        <v>0</v>
      </c>
      <c r="BI243" s="187">
        <f>IF(N243="nulová",J243,0)</f>
        <v>0</v>
      </c>
      <c r="BJ243" s="24" t="s">
        <v>86</v>
      </c>
      <c r="BK243" s="187">
        <f>ROUND(I243*H243,2)</f>
        <v>0</v>
      </c>
      <c r="BL243" s="24" t="s">
        <v>86</v>
      </c>
      <c r="BM243" s="24" t="s">
        <v>1570</v>
      </c>
    </row>
    <row r="244" spans="2:65" s="1" customFormat="1" ht="121.5" x14ac:dyDescent="0.3">
      <c r="B244" s="42"/>
      <c r="D244" s="188" t="s">
        <v>165</v>
      </c>
      <c r="F244" s="189" t="s">
        <v>1571</v>
      </c>
      <c r="I244" s="150"/>
      <c r="L244" s="42"/>
      <c r="M244" s="190"/>
      <c r="N244" s="43"/>
      <c r="O244" s="43"/>
      <c r="P244" s="43"/>
      <c r="Q244" s="43"/>
      <c r="R244" s="43"/>
      <c r="S244" s="43"/>
      <c r="T244" s="71"/>
      <c r="AT244" s="24" t="s">
        <v>165</v>
      </c>
      <c r="AU244" s="24" t="s">
        <v>88</v>
      </c>
    </row>
    <row r="245" spans="2:65" s="11" customFormat="1" x14ac:dyDescent="0.3">
      <c r="B245" s="191"/>
      <c r="D245" s="188" t="s">
        <v>167</v>
      </c>
      <c r="E245" s="192" t="s">
        <v>5</v>
      </c>
      <c r="F245" s="193" t="s">
        <v>1572</v>
      </c>
      <c r="H245" s="194">
        <v>112</v>
      </c>
      <c r="I245" s="195"/>
      <c r="L245" s="191"/>
      <c r="M245" s="196"/>
      <c r="N245" s="197"/>
      <c r="O245" s="197"/>
      <c r="P245" s="197"/>
      <c r="Q245" s="197"/>
      <c r="R245" s="197"/>
      <c r="S245" s="197"/>
      <c r="T245" s="198"/>
      <c r="AT245" s="192" t="s">
        <v>167</v>
      </c>
      <c r="AU245" s="192" t="s">
        <v>88</v>
      </c>
      <c r="AV245" s="11" t="s">
        <v>88</v>
      </c>
      <c r="AW245" s="11" t="s">
        <v>41</v>
      </c>
      <c r="AX245" s="11" t="s">
        <v>78</v>
      </c>
      <c r="AY245" s="192" t="s">
        <v>156</v>
      </c>
    </row>
    <row r="246" spans="2:65" s="12" customFormat="1" x14ac:dyDescent="0.3">
      <c r="B246" s="199"/>
      <c r="D246" s="188" t="s">
        <v>167</v>
      </c>
      <c r="E246" s="200" t="s">
        <v>5</v>
      </c>
      <c r="F246" s="201" t="s">
        <v>169</v>
      </c>
      <c r="H246" s="202">
        <v>112</v>
      </c>
      <c r="I246" s="203"/>
      <c r="L246" s="199"/>
      <c r="M246" s="204"/>
      <c r="N246" s="205"/>
      <c r="O246" s="205"/>
      <c r="P246" s="205"/>
      <c r="Q246" s="205"/>
      <c r="R246" s="205"/>
      <c r="S246" s="205"/>
      <c r="T246" s="206"/>
      <c r="AT246" s="200" t="s">
        <v>167</v>
      </c>
      <c r="AU246" s="200" t="s">
        <v>88</v>
      </c>
      <c r="AV246" s="12" t="s">
        <v>163</v>
      </c>
      <c r="AW246" s="12" t="s">
        <v>41</v>
      </c>
      <c r="AX246" s="12" t="s">
        <v>86</v>
      </c>
      <c r="AY246" s="200" t="s">
        <v>156</v>
      </c>
    </row>
    <row r="247" spans="2:65" s="1" customFormat="1" ht="25.5" customHeight="1" x14ac:dyDescent="0.3">
      <c r="B247" s="175"/>
      <c r="C247" s="176" t="s">
        <v>329</v>
      </c>
      <c r="D247" s="176" t="s">
        <v>158</v>
      </c>
      <c r="E247" s="177" t="s">
        <v>1573</v>
      </c>
      <c r="F247" s="178" t="s">
        <v>1574</v>
      </c>
      <c r="G247" s="179" t="s">
        <v>161</v>
      </c>
      <c r="H247" s="180">
        <v>469.548</v>
      </c>
      <c r="I247" s="181"/>
      <c r="J247" s="182">
        <f>ROUND(I247*H247,2)</f>
        <v>0</v>
      </c>
      <c r="K247" s="178" t="s">
        <v>162</v>
      </c>
      <c r="L247" s="42"/>
      <c r="M247" s="183" t="s">
        <v>5</v>
      </c>
      <c r="N247" s="184" t="s">
        <v>49</v>
      </c>
      <c r="O247" s="43"/>
      <c r="P247" s="185">
        <f>O247*H247</f>
        <v>0</v>
      </c>
      <c r="Q247" s="185">
        <v>5.9000000000000003E-4</v>
      </c>
      <c r="R247" s="185">
        <f>Q247*H247</f>
        <v>0.27703332000000003</v>
      </c>
      <c r="S247" s="185">
        <v>0</v>
      </c>
      <c r="T247" s="186">
        <f>S247*H247</f>
        <v>0</v>
      </c>
      <c r="AR247" s="24" t="s">
        <v>163</v>
      </c>
      <c r="AT247" s="24" t="s">
        <v>158</v>
      </c>
      <c r="AU247" s="24" t="s">
        <v>88</v>
      </c>
      <c r="AY247" s="24" t="s">
        <v>156</v>
      </c>
      <c r="BE247" s="187">
        <f>IF(N247="základní",J247,0)</f>
        <v>0</v>
      </c>
      <c r="BF247" s="187">
        <f>IF(N247="snížená",J247,0)</f>
        <v>0</v>
      </c>
      <c r="BG247" s="187">
        <f>IF(N247="zákl. přenesená",J247,0)</f>
        <v>0</v>
      </c>
      <c r="BH247" s="187">
        <f>IF(N247="sníž. přenesená",J247,0)</f>
        <v>0</v>
      </c>
      <c r="BI247" s="187">
        <f>IF(N247="nulová",J247,0)</f>
        <v>0</v>
      </c>
      <c r="BJ247" s="24" t="s">
        <v>86</v>
      </c>
      <c r="BK247" s="187">
        <f>ROUND(I247*H247,2)</f>
        <v>0</v>
      </c>
      <c r="BL247" s="24" t="s">
        <v>163</v>
      </c>
      <c r="BM247" s="24" t="s">
        <v>1575</v>
      </c>
    </row>
    <row r="248" spans="2:65" s="1" customFormat="1" ht="54" x14ac:dyDescent="0.3">
      <c r="B248" s="42"/>
      <c r="D248" s="188" t="s">
        <v>165</v>
      </c>
      <c r="F248" s="189" t="s">
        <v>1576</v>
      </c>
      <c r="I248" s="150"/>
      <c r="L248" s="42"/>
      <c r="M248" s="190"/>
      <c r="N248" s="43"/>
      <c r="O248" s="43"/>
      <c r="P248" s="43"/>
      <c r="Q248" s="43"/>
      <c r="R248" s="43"/>
      <c r="S248" s="43"/>
      <c r="T248" s="71"/>
      <c r="AT248" s="24" t="s">
        <v>165</v>
      </c>
      <c r="AU248" s="24" t="s">
        <v>88</v>
      </c>
    </row>
    <row r="249" spans="2:65" s="13" customFormat="1" x14ac:dyDescent="0.3">
      <c r="B249" s="225"/>
      <c r="D249" s="188" t="s">
        <v>167</v>
      </c>
      <c r="E249" s="226" t="s">
        <v>5</v>
      </c>
      <c r="F249" s="227" t="s">
        <v>1577</v>
      </c>
      <c r="H249" s="226" t="s">
        <v>5</v>
      </c>
      <c r="I249" s="228"/>
      <c r="L249" s="225"/>
      <c r="M249" s="229"/>
      <c r="N249" s="230"/>
      <c r="O249" s="230"/>
      <c r="P249" s="230"/>
      <c r="Q249" s="230"/>
      <c r="R249" s="230"/>
      <c r="S249" s="230"/>
      <c r="T249" s="231"/>
      <c r="AT249" s="226" t="s">
        <v>167</v>
      </c>
      <c r="AU249" s="226" t="s">
        <v>88</v>
      </c>
      <c r="AV249" s="13" t="s">
        <v>86</v>
      </c>
      <c r="AW249" s="13" t="s">
        <v>41</v>
      </c>
      <c r="AX249" s="13" t="s">
        <v>78</v>
      </c>
      <c r="AY249" s="226" t="s">
        <v>156</v>
      </c>
    </row>
    <row r="250" spans="2:65" s="11" customFormat="1" x14ac:dyDescent="0.3">
      <c r="B250" s="191"/>
      <c r="D250" s="188" t="s">
        <v>167</v>
      </c>
      <c r="E250" s="192" t="s">
        <v>5</v>
      </c>
      <c r="F250" s="193" t="s">
        <v>1578</v>
      </c>
      <c r="H250" s="194">
        <v>24.57</v>
      </c>
      <c r="I250" s="195"/>
      <c r="L250" s="191"/>
      <c r="M250" s="196"/>
      <c r="N250" s="197"/>
      <c r="O250" s="197"/>
      <c r="P250" s="197"/>
      <c r="Q250" s="197"/>
      <c r="R250" s="197"/>
      <c r="S250" s="197"/>
      <c r="T250" s="198"/>
      <c r="AT250" s="192" t="s">
        <v>167</v>
      </c>
      <c r="AU250" s="192" t="s">
        <v>88</v>
      </c>
      <c r="AV250" s="11" t="s">
        <v>88</v>
      </c>
      <c r="AW250" s="11" t="s">
        <v>41</v>
      </c>
      <c r="AX250" s="11" t="s">
        <v>78</v>
      </c>
      <c r="AY250" s="192" t="s">
        <v>156</v>
      </c>
    </row>
    <row r="251" spans="2:65" s="11" customFormat="1" x14ac:dyDescent="0.3">
      <c r="B251" s="191"/>
      <c r="D251" s="188" t="s">
        <v>167</v>
      </c>
      <c r="E251" s="192" t="s">
        <v>5</v>
      </c>
      <c r="F251" s="193" t="s">
        <v>1579</v>
      </c>
      <c r="H251" s="194">
        <v>27.384</v>
      </c>
      <c r="I251" s="195"/>
      <c r="L251" s="191"/>
      <c r="M251" s="196"/>
      <c r="N251" s="197"/>
      <c r="O251" s="197"/>
      <c r="P251" s="197"/>
      <c r="Q251" s="197"/>
      <c r="R251" s="197"/>
      <c r="S251" s="197"/>
      <c r="T251" s="198"/>
      <c r="AT251" s="192" t="s">
        <v>167</v>
      </c>
      <c r="AU251" s="192" t="s">
        <v>88</v>
      </c>
      <c r="AV251" s="11" t="s">
        <v>88</v>
      </c>
      <c r="AW251" s="11" t="s">
        <v>41</v>
      </c>
      <c r="AX251" s="11" t="s">
        <v>78</v>
      </c>
      <c r="AY251" s="192" t="s">
        <v>156</v>
      </c>
    </row>
    <row r="252" spans="2:65" s="11" customFormat="1" x14ac:dyDescent="0.3">
      <c r="B252" s="191"/>
      <c r="D252" s="188" t="s">
        <v>167</v>
      </c>
      <c r="E252" s="192" t="s">
        <v>5</v>
      </c>
      <c r="F252" s="193" t="s">
        <v>1580</v>
      </c>
      <c r="H252" s="194">
        <v>48.905999999999999</v>
      </c>
      <c r="I252" s="195"/>
      <c r="L252" s="191"/>
      <c r="M252" s="196"/>
      <c r="N252" s="197"/>
      <c r="O252" s="197"/>
      <c r="P252" s="197"/>
      <c r="Q252" s="197"/>
      <c r="R252" s="197"/>
      <c r="S252" s="197"/>
      <c r="T252" s="198"/>
      <c r="AT252" s="192" t="s">
        <v>167</v>
      </c>
      <c r="AU252" s="192" t="s">
        <v>88</v>
      </c>
      <c r="AV252" s="11" t="s">
        <v>88</v>
      </c>
      <c r="AW252" s="11" t="s">
        <v>41</v>
      </c>
      <c r="AX252" s="11" t="s">
        <v>78</v>
      </c>
      <c r="AY252" s="192" t="s">
        <v>156</v>
      </c>
    </row>
    <row r="253" spans="2:65" s="11" customFormat="1" x14ac:dyDescent="0.3">
      <c r="B253" s="191"/>
      <c r="D253" s="188" t="s">
        <v>167</v>
      </c>
      <c r="E253" s="192" t="s">
        <v>5</v>
      </c>
      <c r="F253" s="193" t="s">
        <v>1581</v>
      </c>
      <c r="H253" s="194">
        <v>39.04</v>
      </c>
      <c r="I253" s="195"/>
      <c r="L253" s="191"/>
      <c r="M253" s="196"/>
      <c r="N253" s="197"/>
      <c r="O253" s="197"/>
      <c r="P253" s="197"/>
      <c r="Q253" s="197"/>
      <c r="R253" s="197"/>
      <c r="S253" s="197"/>
      <c r="T253" s="198"/>
      <c r="AT253" s="192" t="s">
        <v>167</v>
      </c>
      <c r="AU253" s="192" t="s">
        <v>88</v>
      </c>
      <c r="AV253" s="11" t="s">
        <v>88</v>
      </c>
      <c r="AW253" s="11" t="s">
        <v>41</v>
      </c>
      <c r="AX253" s="11" t="s">
        <v>78</v>
      </c>
      <c r="AY253" s="192" t="s">
        <v>156</v>
      </c>
    </row>
    <row r="254" spans="2:65" s="11" customFormat="1" x14ac:dyDescent="0.3">
      <c r="B254" s="191"/>
      <c r="D254" s="188" t="s">
        <v>167</v>
      </c>
      <c r="E254" s="192" t="s">
        <v>5</v>
      </c>
      <c r="F254" s="193" t="s">
        <v>1582</v>
      </c>
      <c r="H254" s="194">
        <v>31.948</v>
      </c>
      <c r="I254" s="195"/>
      <c r="L254" s="191"/>
      <c r="M254" s="196"/>
      <c r="N254" s="197"/>
      <c r="O254" s="197"/>
      <c r="P254" s="197"/>
      <c r="Q254" s="197"/>
      <c r="R254" s="197"/>
      <c r="S254" s="197"/>
      <c r="T254" s="198"/>
      <c r="AT254" s="192" t="s">
        <v>167</v>
      </c>
      <c r="AU254" s="192" t="s">
        <v>88</v>
      </c>
      <c r="AV254" s="11" t="s">
        <v>88</v>
      </c>
      <c r="AW254" s="11" t="s">
        <v>41</v>
      </c>
      <c r="AX254" s="11" t="s">
        <v>78</v>
      </c>
      <c r="AY254" s="192" t="s">
        <v>156</v>
      </c>
    </row>
    <row r="255" spans="2:65" s="14" customFormat="1" x14ac:dyDescent="0.3">
      <c r="B255" s="232"/>
      <c r="D255" s="188" t="s">
        <v>167</v>
      </c>
      <c r="E255" s="233" t="s">
        <v>5</v>
      </c>
      <c r="F255" s="234" t="s">
        <v>765</v>
      </c>
      <c r="H255" s="235">
        <v>171.84800000000001</v>
      </c>
      <c r="I255" s="236"/>
      <c r="L255" s="232"/>
      <c r="M255" s="237"/>
      <c r="N255" s="238"/>
      <c r="O255" s="238"/>
      <c r="P255" s="238"/>
      <c r="Q255" s="238"/>
      <c r="R255" s="238"/>
      <c r="S255" s="238"/>
      <c r="T255" s="239"/>
      <c r="AT255" s="233" t="s">
        <v>167</v>
      </c>
      <c r="AU255" s="233" t="s">
        <v>88</v>
      </c>
      <c r="AV255" s="14" t="s">
        <v>175</v>
      </c>
      <c r="AW255" s="14" t="s">
        <v>41</v>
      </c>
      <c r="AX255" s="14" t="s">
        <v>78</v>
      </c>
      <c r="AY255" s="233" t="s">
        <v>156</v>
      </c>
    </row>
    <row r="256" spans="2:65" s="13" customFormat="1" x14ac:dyDescent="0.3">
      <c r="B256" s="225"/>
      <c r="D256" s="188" t="s">
        <v>167</v>
      </c>
      <c r="E256" s="226" t="s">
        <v>5</v>
      </c>
      <c r="F256" s="227" t="s">
        <v>1583</v>
      </c>
      <c r="H256" s="226" t="s">
        <v>5</v>
      </c>
      <c r="I256" s="228"/>
      <c r="L256" s="225"/>
      <c r="M256" s="229"/>
      <c r="N256" s="230"/>
      <c r="O256" s="230"/>
      <c r="P256" s="230"/>
      <c r="Q256" s="230"/>
      <c r="R256" s="230"/>
      <c r="S256" s="230"/>
      <c r="T256" s="231"/>
      <c r="AT256" s="226" t="s">
        <v>167</v>
      </c>
      <c r="AU256" s="226" t="s">
        <v>88</v>
      </c>
      <c r="AV256" s="13" t="s">
        <v>86</v>
      </c>
      <c r="AW256" s="13" t="s">
        <v>41</v>
      </c>
      <c r="AX256" s="13" t="s">
        <v>78</v>
      </c>
      <c r="AY256" s="226" t="s">
        <v>156</v>
      </c>
    </row>
    <row r="257" spans="2:65" s="11" customFormat="1" x14ac:dyDescent="0.3">
      <c r="B257" s="191"/>
      <c r="D257" s="188" t="s">
        <v>167</v>
      </c>
      <c r="E257" s="192" t="s">
        <v>5</v>
      </c>
      <c r="F257" s="193" t="s">
        <v>1584</v>
      </c>
      <c r="H257" s="194">
        <v>39.200000000000003</v>
      </c>
      <c r="I257" s="195"/>
      <c r="L257" s="191"/>
      <c r="M257" s="196"/>
      <c r="N257" s="197"/>
      <c r="O257" s="197"/>
      <c r="P257" s="197"/>
      <c r="Q257" s="197"/>
      <c r="R257" s="197"/>
      <c r="S257" s="197"/>
      <c r="T257" s="198"/>
      <c r="AT257" s="192" t="s">
        <v>167</v>
      </c>
      <c r="AU257" s="192" t="s">
        <v>88</v>
      </c>
      <c r="AV257" s="11" t="s">
        <v>88</v>
      </c>
      <c r="AW257" s="11" t="s">
        <v>41</v>
      </c>
      <c r="AX257" s="11" t="s">
        <v>78</v>
      </c>
      <c r="AY257" s="192" t="s">
        <v>156</v>
      </c>
    </row>
    <row r="258" spans="2:65" s="11" customFormat="1" x14ac:dyDescent="0.3">
      <c r="B258" s="191"/>
      <c r="D258" s="188" t="s">
        <v>167</v>
      </c>
      <c r="E258" s="192" t="s">
        <v>5</v>
      </c>
      <c r="F258" s="193" t="s">
        <v>1585</v>
      </c>
      <c r="H258" s="194">
        <v>56</v>
      </c>
      <c r="I258" s="195"/>
      <c r="L258" s="191"/>
      <c r="M258" s="196"/>
      <c r="N258" s="197"/>
      <c r="O258" s="197"/>
      <c r="P258" s="197"/>
      <c r="Q258" s="197"/>
      <c r="R258" s="197"/>
      <c r="S258" s="197"/>
      <c r="T258" s="198"/>
      <c r="AT258" s="192" t="s">
        <v>167</v>
      </c>
      <c r="AU258" s="192" t="s">
        <v>88</v>
      </c>
      <c r="AV258" s="11" t="s">
        <v>88</v>
      </c>
      <c r="AW258" s="11" t="s">
        <v>41</v>
      </c>
      <c r="AX258" s="11" t="s">
        <v>78</v>
      </c>
      <c r="AY258" s="192" t="s">
        <v>156</v>
      </c>
    </row>
    <row r="259" spans="2:65" s="11" customFormat="1" x14ac:dyDescent="0.3">
      <c r="B259" s="191"/>
      <c r="D259" s="188" t="s">
        <v>167</v>
      </c>
      <c r="E259" s="192" t="s">
        <v>5</v>
      </c>
      <c r="F259" s="193" t="s">
        <v>1586</v>
      </c>
      <c r="H259" s="194">
        <v>27</v>
      </c>
      <c r="I259" s="195"/>
      <c r="L259" s="191"/>
      <c r="M259" s="196"/>
      <c r="N259" s="197"/>
      <c r="O259" s="197"/>
      <c r="P259" s="197"/>
      <c r="Q259" s="197"/>
      <c r="R259" s="197"/>
      <c r="S259" s="197"/>
      <c r="T259" s="198"/>
      <c r="AT259" s="192" t="s">
        <v>167</v>
      </c>
      <c r="AU259" s="192" t="s">
        <v>88</v>
      </c>
      <c r="AV259" s="11" t="s">
        <v>88</v>
      </c>
      <c r="AW259" s="11" t="s">
        <v>41</v>
      </c>
      <c r="AX259" s="11" t="s">
        <v>78</v>
      </c>
      <c r="AY259" s="192" t="s">
        <v>156</v>
      </c>
    </row>
    <row r="260" spans="2:65" s="11" customFormat="1" x14ac:dyDescent="0.3">
      <c r="B260" s="191"/>
      <c r="D260" s="188" t="s">
        <v>167</v>
      </c>
      <c r="E260" s="192" t="s">
        <v>5</v>
      </c>
      <c r="F260" s="193" t="s">
        <v>1587</v>
      </c>
      <c r="H260" s="194">
        <v>36</v>
      </c>
      <c r="I260" s="195"/>
      <c r="L260" s="191"/>
      <c r="M260" s="196"/>
      <c r="N260" s="197"/>
      <c r="O260" s="197"/>
      <c r="P260" s="197"/>
      <c r="Q260" s="197"/>
      <c r="R260" s="197"/>
      <c r="S260" s="197"/>
      <c r="T260" s="198"/>
      <c r="AT260" s="192" t="s">
        <v>167</v>
      </c>
      <c r="AU260" s="192" t="s">
        <v>88</v>
      </c>
      <c r="AV260" s="11" t="s">
        <v>88</v>
      </c>
      <c r="AW260" s="11" t="s">
        <v>41</v>
      </c>
      <c r="AX260" s="11" t="s">
        <v>78</v>
      </c>
      <c r="AY260" s="192" t="s">
        <v>156</v>
      </c>
    </row>
    <row r="261" spans="2:65" s="11" customFormat="1" x14ac:dyDescent="0.3">
      <c r="B261" s="191"/>
      <c r="D261" s="188" t="s">
        <v>167</v>
      </c>
      <c r="E261" s="192" t="s">
        <v>5</v>
      </c>
      <c r="F261" s="193" t="s">
        <v>1588</v>
      </c>
      <c r="H261" s="194">
        <v>67.5</v>
      </c>
      <c r="I261" s="195"/>
      <c r="L261" s="191"/>
      <c r="M261" s="196"/>
      <c r="N261" s="197"/>
      <c r="O261" s="197"/>
      <c r="P261" s="197"/>
      <c r="Q261" s="197"/>
      <c r="R261" s="197"/>
      <c r="S261" s="197"/>
      <c r="T261" s="198"/>
      <c r="AT261" s="192" t="s">
        <v>167</v>
      </c>
      <c r="AU261" s="192" t="s">
        <v>88</v>
      </c>
      <c r="AV261" s="11" t="s">
        <v>88</v>
      </c>
      <c r="AW261" s="11" t="s">
        <v>41</v>
      </c>
      <c r="AX261" s="11" t="s">
        <v>78</v>
      </c>
      <c r="AY261" s="192" t="s">
        <v>156</v>
      </c>
    </row>
    <row r="262" spans="2:65" s="11" customFormat="1" x14ac:dyDescent="0.3">
      <c r="B262" s="191"/>
      <c r="D262" s="188" t="s">
        <v>167</v>
      </c>
      <c r="E262" s="192" t="s">
        <v>5</v>
      </c>
      <c r="F262" s="193" t="s">
        <v>1589</v>
      </c>
      <c r="H262" s="194">
        <v>36</v>
      </c>
      <c r="I262" s="195"/>
      <c r="L262" s="191"/>
      <c r="M262" s="196"/>
      <c r="N262" s="197"/>
      <c r="O262" s="197"/>
      <c r="P262" s="197"/>
      <c r="Q262" s="197"/>
      <c r="R262" s="197"/>
      <c r="S262" s="197"/>
      <c r="T262" s="198"/>
      <c r="AT262" s="192" t="s">
        <v>167</v>
      </c>
      <c r="AU262" s="192" t="s">
        <v>88</v>
      </c>
      <c r="AV262" s="11" t="s">
        <v>88</v>
      </c>
      <c r="AW262" s="11" t="s">
        <v>41</v>
      </c>
      <c r="AX262" s="11" t="s">
        <v>78</v>
      </c>
      <c r="AY262" s="192" t="s">
        <v>156</v>
      </c>
    </row>
    <row r="263" spans="2:65" s="11" customFormat="1" x14ac:dyDescent="0.3">
      <c r="B263" s="191"/>
      <c r="D263" s="188" t="s">
        <v>167</v>
      </c>
      <c r="E263" s="192" t="s">
        <v>5</v>
      </c>
      <c r="F263" s="193" t="s">
        <v>1590</v>
      </c>
      <c r="H263" s="194">
        <v>36</v>
      </c>
      <c r="I263" s="195"/>
      <c r="L263" s="191"/>
      <c r="M263" s="196"/>
      <c r="N263" s="197"/>
      <c r="O263" s="197"/>
      <c r="P263" s="197"/>
      <c r="Q263" s="197"/>
      <c r="R263" s="197"/>
      <c r="S263" s="197"/>
      <c r="T263" s="198"/>
      <c r="AT263" s="192" t="s">
        <v>167</v>
      </c>
      <c r="AU263" s="192" t="s">
        <v>88</v>
      </c>
      <c r="AV263" s="11" t="s">
        <v>88</v>
      </c>
      <c r="AW263" s="11" t="s">
        <v>41</v>
      </c>
      <c r="AX263" s="11" t="s">
        <v>78</v>
      </c>
      <c r="AY263" s="192" t="s">
        <v>156</v>
      </c>
    </row>
    <row r="264" spans="2:65" s="14" customFormat="1" x14ac:dyDescent="0.3">
      <c r="B264" s="232"/>
      <c r="D264" s="188" t="s">
        <v>167</v>
      </c>
      <c r="E264" s="233" t="s">
        <v>5</v>
      </c>
      <c r="F264" s="234" t="s">
        <v>765</v>
      </c>
      <c r="H264" s="235">
        <v>297.7</v>
      </c>
      <c r="I264" s="236"/>
      <c r="L264" s="232"/>
      <c r="M264" s="237"/>
      <c r="N264" s="238"/>
      <c r="O264" s="238"/>
      <c r="P264" s="238"/>
      <c r="Q264" s="238"/>
      <c r="R264" s="238"/>
      <c r="S264" s="238"/>
      <c r="T264" s="239"/>
      <c r="AT264" s="233" t="s">
        <v>167</v>
      </c>
      <c r="AU264" s="233" t="s">
        <v>88</v>
      </c>
      <c r="AV264" s="14" t="s">
        <v>175</v>
      </c>
      <c r="AW264" s="14" t="s">
        <v>41</v>
      </c>
      <c r="AX264" s="14" t="s">
        <v>78</v>
      </c>
      <c r="AY264" s="233" t="s">
        <v>156</v>
      </c>
    </row>
    <row r="265" spans="2:65" s="12" customFormat="1" x14ac:dyDescent="0.3">
      <c r="B265" s="199"/>
      <c r="D265" s="188" t="s">
        <v>167</v>
      </c>
      <c r="E265" s="200" t="s">
        <v>1386</v>
      </c>
      <c r="F265" s="201" t="s">
        <v>169</v>
      </c>
      <c r="H265" s="202">
        <v>469.548</v>
      </c>
      <c r="I265" s="203"/>
      <c r="L265" s="199"/>
      <c r="M265" s="204"/>
      <c r="N265" s="205"/>
      <c r="O265" s="205"/>
      <c r="P265" s="205"/>
      <c r="Q265" s="205"/>
      <c r="R265" s="205"/>
      <c r="S265" s="205"/>
      <c r="T265" s="206"/>
      <c r="AT265" s="200" t="s">
        <v>167</v>
      </c>
      <c r="AU265" s="200" t="s">
        <v>88</v>
      </c>
      <c r="AV265" s="12" t="s">
        <v>163</v>
      </c>
      <c r="AW265" s="12" t="s">
        <v>41</v>
      </c>
      <c r="AX265" s="12" t="s">
        <v>86</v>
      </c>
      <c r="AY265" s="200" t="s">
        <v>156</v>
      </c>
    </row>
    <row r="266" spans="2:65" s="1" customFormat="1" ht="25.5" customHeight="1" x14ac:dyDescent="0.3">
      <c r="B266" s="175"/>
      <c r="C266" s="176" t="s">
        <v>360</v>
      </c>
      <c r="D266" s="176" t="s">
        <v>158</v>
      </c>
      <c r="E266" s="177" t="s">
        <v>1591</v>
      </c>
      <c r="F266" s="178" t="s">
        <v>1592</v>
      </c>
      <c r="G266" s="179" t="s">
        <v>161</v>
      </c>
      <c r="H266" s="180">
        <v>469.548</v>
      </c>
      <c r="I266" s="181"/>
      <c r="J266" s="182">
        <f>ROUND(I266*H266,2)</f>
        <v>0</v>
      </c>
      <c r="K266" s="178" t="s">
        <v>162</v>
      </c>
      <c r="L266" s="42"/>
      <c r="M266" s="183" t="s">
        <v>5</v>
      </c>
      <c r="N266" s="184" t="s">
        <v>49</v>
      </c>
      <c r="O266" s="43"/>
      <c r="P266" s="185">
        <f>O266*H266</f>
        <v>0</v>
      </c>
      <c r="Q266" s="185">
        <v>0</v>
      </c>
      <c r="R266" s="185">
        <f>Q266*H266</f>
        <v>0</v>
      </c>
      <c r="S266" s="185">
        <v>0</v>
      </c>
      <c r="T266" s="186">
        <f>S266*H266</f>
        <v>0</v>
      </c>
      <c r="AR266" s="24" t="s">
        <v>163</v>
      </c>
      <c r="AT266" s="24" t="s">
        <v>158</v>
      </c>
      <c r="AU266" s="24" t="s">
        <v>88</v>
      </c>
      <c r="AY266" s="24" t="s">
        <v>156</v>
      </c>
      <c r="BE266" s="187">
        <f>IF(N266="základní",J266,0)</f>
        <v>0</v>
      </c>
      <c r="BF266" s="187">
        <f>IF(N266="snížená",J266,0)</f>
        <v>0</v>
      </c>
      <c r="BG266" s="187">
        <f>IF(N266="zákl. přenesená",J266,0)</f>
        <v>0</v>
      </c>
      <c r="BH266" s="187">
        <f>IF(N266="sníž. přenesená",J266,0)</f>
        <v>0</v>
      </c>
      <c r="BI266" s="187">
        <f>IF(N266="nulová",J266,0)</f>
        <v>0</v>
      </c>
      <c r="BJ266" s="24" t="s">
        <v>86</v>
      </c>
      <c r="BK266" s="187">
        <f>ROUND(I266*H266,2)</f>
        <v>0</v>
      </c>
      <c r="BL266" s="24" t="s">
        <v>163</v>
      </c>
      <c r="BM266" s="24" t="s">
        <v>1593</v>
      </c>
    </row>
    <row r="267" spans="2:65" s="11" customFormat="1" x14ac:dyDescent="0.3">
      <c r="B267" s="191"/>
      <c r="D267" s="188" t="s">
        <v>167</v>
      </c>
      <c r="E267" s="192" t="s">
        <v>5</v>
      </c>
      <c r="F267" s="193" t="s">
        <v>1386</v>
      </c>
      <c r="H267" s="194">
        <v>469.548</v>
      </c>
      <c r="I267" s="195"/>
      <c r="L267" s="191"/>
      <c r="M267" s="196"/>
      <c r="N267" s="197"/>
      <c r="O267" s="197"/>
      <c r="P267" s="197"/>
      <c r="Q267" s="197"/>
      <c r="R267" s="197"/>
      <c r="S267" s="197"/>
      <c r="T267" s="198"/>
      <c r="AT267" s="192" t="s">
        <v>167</v>
      </c>
      <c r="AU267" s="192" t="s">
        <v>88</v>
      </c>
      <c r="AV267" s="11" t="s">
        <v>88</v>
      </c>
      <c r="AW267" s="11" t="s">
        <v>41</v>
      </c>
      <c r="AX267" s="11" t="s">
        <v>78</v>
      </c>
      <c r="AY267" s="192" t="s">
        <v>156</v>
      </c>
    </row>
    <row r="268" spans="2:65" s="12" customFormat="1" x14ac:dyDescent="0.3">
      <c r="B268" s="199"/>
      <c r="D268" s="188" t="s">
        <v>167</v>
      </c>
      <c r="E268" s="200" t="s">
        <v>5</v>
      </c>
      <c r="F268" s="201" t="s">
        <v>169</v>
      </c>
      <c r="H268" s="202">
        <v>469.548</v>
      </c>
      <c r="I268" s="203"/>
      <c r="L268" s="199"/>
      <c r="M268" s="204"/>
      <c r="N268" s="205"/>
      <c r="O268" s="205"/>
      <c r="P268" s="205"/>
      <c r="Q268" s="205"/>
      <c r="R268" s="205"/>
      <c r="S268" s="205"/>
      <c r="T268" s="206"/>
      <c r="AT268" s="200" t="s">
        <v>167</v>
      </c>
      <c r="AU268" s="200" t="s">
        <v>88</v>
      </c>
      <c r="AV268" s="12" t="s">
        <v>163</v>
      </c>
      <c r="AW268" s="12" t="s">
        <v>41</v>
      </c>
      <c r="AX268" s="12" t="s">
        <v>86</v>
      </c>
      <c r="AY268" s="200" t="s">
        <v>156</v>
      </c>
    </row>
    <row r="269" spans="2:65" s="1" customFormat="1" ht="25.5" customHeight="1" x14ac:dyDescent="0.3">
      <c r="B269" s="175"/>
      <c r="C269" s="176" t="s">
        <v>332</v>
      </c>
      <c r="D269" s="176" t="s">
        <v>158</v>
      </c>
      <c r="E269" s="177" t="s">
        <v>1594</v>
      </c>
      <c r="F269" s="178" t="s">
        <v>1595</v>
      </c>
      <c r="G269" s="179" t="s">
        <v>306</v>
      </c>
      <c r="H269" s="180">
        <v>240</v>
      </c>
      <c r="I269" s="181"/>
      <c r="J269" s="182">
        <f>ROUND(I269*H269,2)</f>
        <v>0</v>
      </c>
      <c r="K269" s="178" t="s">
        <v>5</v>
      </c>
      <c r="L269" s="42"/>
      <c r="M269" s="183" t="s">
        <v>5</v>
      </c>
      <c r="N269" s="184" t="s">
        <v>49</v>
      </c>
      <c r="O269" s="43"/>
      <c r="P269" s="185">
        <f>O269*H269</f>
        <v>0</v>
      </c>
      <c r="Q269" s="185">
        <v>0</v>
      </c>
      <c r="R269" s="185">
        <f>Q269*H269</f>
        <v>0</v>
      </c>
      <c r="S269" s="185">
        <v>0</v>
      </c>
      <c r="T269" s="186">
        <f>S269*H269</f>
        <v>0</v>
      </c>
      <c r="AR269" s="24" t="s">
        <v>86</v>
      </c>
      <c r="AT269" s="24" t="s">
        <v>158</v>
      </c>
      <c r="AU269" s="24" t="s">
        <v>88</v>
      </c>
      <c r="AY269" s="24" t="s">
        <v>156</v>
      </c>
      <c r="BE269" s="187">
        <f>IF(N269="základní",J269,0)</f>
        <v>0</v>
      </c>
      <c r="BF269" s="187">
        <f>IF(N269="snížená",J269,0)</f>
        <v>0</v>
      </c>
      <c r="BG269" s="187">
        <f>IF(N269="zákl. přenesená",J269,0)</f>
        <v>0</v>
      </c>
      <c r="BH269" s="187">
        <f>IF(N269="sníž. přenesená",J269,0)</f>
        <v>0</v>
      </c>
      <c r="BI269" s="187">
        <f>IF(N269="nulová",J269,0)</f>
        <v>0</v>
      </c>
      <c r="BJ269" s="24" t="s">
        <v>86</v>
      </c>
      <c r="BK269" s="187">
        <f>ROUND(I269*H269,2)</f>
        <v>0</v>
      </c>
      <c r="BL269" s="24" t="s">
        <v>86</v>
      </c>
      <c r="BM269" s="24" t="s">
        <v>1596</v>
      </c>
    </row>
    <row r="270" spans="2:65" s="13" customFormat="1" x14ac:dyDescent="0.3">
      <c r="B270" s="225"/>
      <c r="D270" s="188" t="s">
        <v>167</v>
      </c>
      <c r="E270" s="226" t="s">
        <v>5</v>
      </c>
      <c r="F270" s="227" t="s">
        <v>1597</v>
      </c>
      <c r="H270" s="226" t="s">
        <v>5</v>
      </c>
      <c r="I270" s="228"/>
      <c r="L270" s="225"/>
      <c r="M270" s="229"/>
      <c r="N270" s="230"/>
      <c r="O270" s="230"/>
      <c r="P270" s="230"/>
      <c r="Q270" s="230"/>
      <c r="R270" s="230"/>
      <c r="S270" s="230"/>
      <c r="T270" s="231"/>
      <c r="AT270" s="226" t="s">
        <v>167</v>
      </c>
      <c r="AU270" s="226" t="s">
        <v>88</v>
      </c>
      <c r="AV270" s="13" t="s">
        <v>86</v>
      </c>
      <c r="AW270" s="13" t="s">
        <v>41</v>
      </c>
      <c r="AX270" s="13" t="s">
        <v>78</v>
      </c>
      <c r="AY270" s="226" t="s">
        <v>156</v>
      </c>
    </row>
    <row r="271" spans="2:65" s="11" customFormat="1" x14ac:dyDescent="0.3">
      <c r="B271" s="191"/>
      <c r="D271" s="188" t="s">
        <v>167</v>
      </c>
      <c r="E271" s="192" t="s">
        <v>5</v>
      </c>
      <c r="F271" s="193" t="s">
        <v>1598</v>
      </c>
      <c r="H271" s="194">
        <v>240</v>
      </c>
      <c r="I271" s="195"/>
      <c r="L271" s="191"/>
      <c r="M271" s="196"/>
      <c r="N271" s="197"/>
      <c r="O271" s="197"/>
      <c r="P271" s="197"/>
      <c r="Q271" s="197"/>
      <c r="R271" s="197"/>
      <c r="S271" s="197"/>
      <c r="T271" s="198"/>
      <c r="AT271" s="192" t="s">
        <v>167</v>
      </c>
      <c r="AU271" s="192" t="s">
        <v>88</v>
      </c>
      <c r="AV271" s="11" t="s">
        <v>88</v>
      </c>
      <c r="AW271" s="11" t="s">
        <v>41</v>
      </c>
      <c r="AX271" s="11" t="s">
        <v>86</v>
      </c>
      <c r="AY271" s="192" t="s">
        <v>156</v>
      </c>
    </row>
    <row r="272" spans="2:65" s="1" customFormat="1" ht="16.5" customHeight="1" x14ac:dyDescent="0.3">
      <c r="B272" s="175"/>
      <c r="C272" s="176" t="s">
        <v>363</v>
      </c>
      <c r="D272" s="176" t="s">
        <v>158</v>
      </c>
      <c r="E272" s="177" t="s">
        <v>1599</v>
      </c>
      <c r="F272" s="178" t="s">
        <v>1600</v>
      </c>
      <c r="G272" s="179" t="s">
        <v>178</v>
      </c>
      <c r="H272" s="180">
        <v>6.1</v>
      </c>
      <c r="I272" s="181"/>
      <c r="J272" s="182">
        <f>ROUND(I272*H272,2)</f>
        <v>0</v>
      </c>
      <c r="K272" s="178" t="s">
        <v>5</v>
      </c>
      <c r="L272" s="42"/>
      <c r="M272" s="183" t="s">
        <v>5</v>
      </c>
      <c r="N272" s="184" t="s">
        <v>49</v>
      </c>
      <c r="O272" s="43"/>
      <c r="P272" s="185">
        <f>O272*H272</f>
        <v>0</v>
      </c>
      <c r="Q272" s="185">
        <v>0</v>
      </c>
      <c r="R272" s="185">
        <f>Q272*H272</f>
        <v>0</v>
      </c>
      <c r="S272" s="185">
        <v>0</v>
      </c>
      <c r="T272" s="186">
        <f>S272*H272</f>
        <v>0</v>
      </c>
      <c r="AR272" s="24" t="s">
        <v>86</v>
      </c>
      <c r="AT272" s="24" t="s">
        <v>158</v>
      </c>
      <c r="AU272" s="24" t="s">
        <v>88</v>
      </c>
      <c r="AY272" s="24" t="s">
        <v>156</v>
      </c>
      <c r="BE272" s="187">
        <f>IF(N272="základní",J272,0)</f>
        <v>0</v>
      </c>
      <c r="BF272" s="187">
        <f>IF(N272="snížená",J272,0)</f>
        <v>0</v>
      </c>
      <c r="BG272" s="187">
        <f>IF(N272="zákl. přenesená",J272,0)</f>
        <v>0</v>
      </c>
      <c r="BH272" s="187">
        <f>IF(N272="sníž. přenesená",J272,0)</f>
        <v>0</v>
      </c>
      <c r="BI272" s="187">
        <f>IF(N272="nulová",J272,0)</f>
        <v>0</v>
      </c>
      <c r="BJ272" s="24" t="s">
        <v>86</v>
      </c>
      <c r="BK272" s="187">
        <f>ROUND(I272*H272,2)</f>
        <v>0</v>
      </c>
      <c r="BL272" s="24" t="s">
        <v>86</v>
      </c>
      <c r="BM272" s="24" t="s">
        <v>1601</v>
      </c>
    </row>
    <row r="273" spans="2:65" s="13" customFormat="1" x14ac:dyDescent="0.3">
      <c r="B273" s="225"/>
      <c r="D273" s="188" t="s">
        <v>167</v>
      </c>
      <c r="E273" s="226" t="s">
        <v>5</v>
      </c>
      <c r="F273" s="227" t="s">
        <v>1597</v>
      </c>
      <c r="H273" s="226" t="s">
        <v>5</v>
      </c>
      <c r="I273" s="228"/>
      <c r="L273" s="225"/>
      <c r="M273" s="229"/>
      <c r="N273" s="230"/>
      <c r="O273" s="230"/>
      <c r="P273" s="230"/>
      <c r="Q273" s="230"/>
      <c r="R273" s="230"/>
      <c r="S273" s="230"/>
      <c r="T273" s="231"/>
      <c r="AT273" s="226" t="s">
        <v>167</v>
      </c>
      <c r="AU273" s="226" t="s">
        <v>88</v>
      </c>
      <c r="AV273" s="13" t="s">
        <v>86</v>
      </c>
      <c r="AW273" s="13" t="s">
        <v>41</v>
      </c>
      <c r="AX273" s="13" t="s">
        <v>78</v>
      </c>
      <c r="AY273" s="226" t="s">
        <v>156</v>
      </c>
    </row>
    <row r="274" spans="2:65" s="11" customFormat="1" x14ac:dyDescent="0.3">
      <c r="B274" s="191"/>
      <c r="D274" s="188" t="s">
        <v>167</v>
      </c>
      <c r="E274" s="192" t="s">
        <v>5</v>
      </c>
      <c r="F274" s="193" t="s">
        <v>1602</v>
      </c>
      <c r="H274" s="194">
        <v>6.1</v>
      </c>
      <c r="I274" s="195"/>
      <c r="L274" s="191"/>
      <c r="M274" s="196"/>
      <c r="N274" s="197"/>
      <c r="O274" s="197"/>
      <c r="P274" s="197"/>
      <c r="Q274" s="197"/>
      <c r="R274" s="197"/>
      <c r="S274" s="197"/>
      <c r="T274" s="198"/>
      <c r="AT274" s="192" t="s">
        <v>167</v>
      </c>
      <c r="AU274" s="192" t="s">
        <v>88</v>
      </c>
      <c r="AV274" s="11" t="s">
        <v>88</v>
      </c>
      <c r="AW274" s="11" t="s">
        <v>41</v>
      </c>
      <c r="AX274" s="11" t="s">
        <v>78</v>
      </c>
      <c r="AY274" s="192" t="s">
        <v>156</v>
      </c>
    </row>
    <row r="275" spans="2:65" s="12" customFormat="1" x14ac:dyDescent="0.3">
      <c r="B275" s="199"/>
      <c r="D275" s="188" t="s">
        <v>167</v>
      </c>
      <c r="E275" s="200" t="s">
        <v>5</v>
      </c>
      <c r="F275" s="201" t="s">
        <v>169</v>
      </c>
      <c r="H275" s="202">
        <v>6.1</v>
      </c>
      <c r="I275" s="203"/>
      <c r="L275" s="199"/>
      <c r="M275" s="204"/>
      <c r="N275" s="205"/>
      <c r="O275" s="205"/>
      <c r="P275" s="205"/>
      <c r="Q275" s="205"/>
      <c r="R275" s="205"/>
      <c r="S275" s="205"/>
      <c r="T275" s="206"/>
      <c r="AT275" s="200" t="s">
        <v>167</v>
      </c>
      <c r="AU275" s="200" t="s">
        <v>88</v>
      </c>
      <c r="AV275" s="12" t="s">
        <v>163</v>
      </c>
      <c r="AW275" s="12" t="s">
        <v>41</v>
      </c>
      <c r="AX275" s="12" t="s">
        <v>86</v>
      </c>
      <c r="AY275" s="200" t="s">
        <v>156</v>
      </c>
    </row>
    <row r="276" spans="2:65" s="1" customFormat="1" ht="38.25" customHeight="1" x14ac:dyDescent="0.3">
      <c r="B276" s="175"/>
      <c r="C276" s="176" t="s">
        <v>333</v>
      </c>
      <c r="D276" s="176" t="s">
        <v>158</v>
      </c>
      <c r="E276" s="177" t="s">
        <v>1603</v>
      </c>
      <c r="F276" s="178" t="s">
        <v>1604</v>
      </c>
      <c r="G276" s="179" t="s">
        <v>178</v>
      </c>
      <c r="H276" s="180">
        <v>84.072999999999993</v>
      </c>
      <c r="I276" s="181"/>
      <c r="J276" s="182">
        <f>ROUND(I276*H276,2)</f>
        <v>0</v>
      </c>
      <c r="K276" s="178" t="s">
        <v>162</v>
      </c>
      <c r="L276" s="42"/>
      <c r="M276" s="183" t="s">
        <v>5</v>
      </c>
      <c r="N276" s="184" t="s">
        <v>49</v>
      </c>
      <c r="O276" s="43"/>
      <c r="P276" s="185">
        <f>O276*H276</f>
        <v>0</v>
      </c>
      <c r="Q276" s="185">
        <v>0</v>
      </c>
      <c r="R276" s="185">
        <f>Q276*H276</f>
        <v>0</v>
      </c>
      <c r="S276" s="185">
        <v>0</v>
      </c>
      <c r="T276" s="186">
        <f>S276*H276</f>
        <v>0</v>
      </c>
      <c r="AR276" s="24" t="s">
        <v>163</v>
      </c>
      <c r="AT276" s="24" t="s">
        <v>158</v>
      </c>
      <c r="AU276" s="24" t="s">
        <v>88</v>
      </c>
      <c r="AY276" s="24" t="s">
        <v>156</v>
      </c>
      <c r="BE276" s="187">
        <f>IF(N276="základní",J276,0)</f>
        <v>0</v>
      </c>
      <c r="BF276" s="187">
        <f>IF(N276="snížená",J276,0)</f>
        <v>0</v>
      </c>
      <c r="BG276" s="187">
        <f>IF(N276="zákl. přenesená",J276,0)</f>
        <v>0</v>
      </c>
      <c r="BH276" s="187">
        <f>IF(N276="sníž. přenesená",J276,0)</f>
        <v>0</v>
      </c>
      <c r="BI276" s="187">
        <f>IF(N276="nulová",J276,0)</f>
        <v>0</v>
      </c>
      <c r="BJ276" s="24" t="s">
        <v>86</v>
      </c>
      <c r="BK276" s="187">
        <f>ROUND(I276*H276,2)</f>
        <v>0</v>
      </c>
      <c r="BL276" s="24" t="s">
        <v>163</v>
      </c>
      <c r="BM276" s="24" t="s">
        <v>1605</v>
      </c>
    </row>
    <row r="277" spans="2:65" s="1" customFormat="1" ht="121.5" x14ac:dyDescent="0.3">
      <c r="B277" s="42"/>
      <c r="D277" s="188" t="s">
        <v>165</v>
      </c>
      <c r="F277" s="189" t="s">
        <v>1606</v>
      </c>
      <c r="I277" s="150"/>
      <c r="L277" s="42"/>
      <c r="M277" s="190"/>
      <c r="N277" s="43"/>
      <c r="O277" s="43"/>
      <c r="P277" s="43"/>
      <c r="Q277" s="43"/>
      <c r="R277" s="43"/>
      <c r="S277" s="43"/>
      <c r="T277" s="71"/>
      <c r="AT277" s="24" t="s">
        <v>165</v>
      </c>
      <c r="AU277" s="24" t="s">
        <v>88</v>
      </c>
    </row>
    <row r="278" spans="2:65" s="13" customFormat="1" x14ac:dyDescent="0.3">
      <c r="B278" s="225"/>
      <c r="D278" s="188" t="s">
        <v>167</v>
      </c>
      <c r="E278" s="226" t="s">
        <v>5</v>
      </c>
      <c r="F278" s="227" t="s">
        <v>1607</v>
      </c>
      <c r="H278" s="226" t="s">
        <v>5</v>
      </c>
      <c r="I278" s="228"/>
      <c r="L278" s="225"/>
      <c r="M278" s="229"/>
      <c r="N278" s="230"/>
      <c r="O278" s="230"/>
      <c r="P278" s="230"/>
      <c r="Q278" s="230"/>
      <c r="R278" s="230"/>
      <c r="S278" s="230"/>
      <c r="T278" s="231"/>
      <c r="AT278" s="226" t="s">
        <v>167</v>
      </c>
      <c r="AU278" s="226" t="s">
        <v>88</v>
      </c>
      <c r="AV278" s="13" t="s">
        <v>86</v>
      </c>
      <c r="AW278" s="13" t="s">
        <v>41</v>
      </c>
      <c r="AX278" s="13" t="s">
        <v>78</v>
      </c>
      <c r="AY278" s="226" t="s">
        <v>156</v>
      </c>
    </row>
    <row r="279" spans="2:65" s="11" customFormat="1" x14ac:dyDescent="0.3">
      <c r="B279" s="191"/>
      <c r="D279" s="188" t="s">
        <v>167</v>
      </c>
      <c r="E279" s="192" t="s">
        <v>5</v>
      </c>
      <c r="F279" s="193" t="s">
        <v>1608</v>
      </c>
      <c r="H279" s="194">
        <v>84.072999999999993</v>
      </c>
      <c r="I279" s="195"/>
      <c r="L279" s="191"/>
      <c r="M279" s="196"/>
      <c r="N279" s="197"/>
      <c r="O279" s="197"/>
      <c r="P279" s="197"/>
      <c r="Q279" s="197"/>
      <c r="R279" s="197"/>
      <c r="S279" s="197"/>
      <c r="T279" s="198"/>
      <c r="AT279" s="192" t="s">
        <v>167</v>
      </c>
      <c r="AU279" s="192" t="s">
        <v>88</v>
      </c>
      <c r="AV279" s="11" t="s">
        <v>88</v>
      </c>
      <c r="AW279" s="11" t="s">
        <v>41</v>
      </c>
      <c r="AX279" s="11" t="s">
        <v>78</v>
      </c>
      <c r="AY279" s="192" t="s">
        <v>156</v>
      </c>
    </row>
    <row r="280" spans="2:65" s="12" customFormat="1" x14ac:dyDescent="0.3">
      <c r="B280" s="199"/>
      <c r="D280" s="188" t="s">
        <v>167</v>
      </c>
      <c r="E280" s="200" t="s">
        <v>5</v>
      </c>
      <c r="F280" s="201" t="s">
        <v>169</v>
      </c>
      <c r="H280" s="202">
        <v>84.072999999999993</v>
      </c>
      <c r="I280" s="203"/>
      <c r="L280" s="199"/>
      <c r="M280" s="204"/>
      <c r="N280" s="205"/>
      <c r="O280" s="205"/>
      <c r="P280" s="205"/>
      <c r="Q280" s="205"/>
      <c r="R280" s="205"/>
      <c r="S280" s="205"/>
      <c r="T280" s="206"/>
      <c r="AT280" s="200" t="s">
        <v>167</v>
      </c>
      <c r="AU280" s="200" t="s">
        <v>88</v>
      </c>
      <c r="AV280" s="12" t="s">
        <v>163</v>
      </c>
      <c r="AW280" s="12" t="s">
        <v>41</v>
      </c>
      <c r="AX280" s="12" t="s">
        <v>86</v>
      </c>
      <c r="AY280" s="200" t="s">
        <v>156</v>
      </c>
    </row>
    <row r="281" spans="2:65" s="1" customFormat="1" ht="38.25" customHeight="1" x14ac:dyDescent="0.3">
      <c r="B281" s="175"/>
      <c r="C281" s="176" t="s">
        <v>368</v>
      </c>
      <c r="D281" s="176" t="s">
        <v>158</v>
      </c>
      <c r="E281" s="177" t="s">
        <v>1609</v>
      </c>
      <c r="F281" s="178" t="s">
        <v>1610</v>
      </c>
      <c r="G281" s="179" t="s">
        <v>178</v>
      </c>
      <c r="H281" s="180">
        <v>604.12</v>
      </c>
      <c r="I281" s="181"/>
      <c r="J281" s="182">
        <f>ROUND(I281*H281,2)</f>
        <v>0</v>
      </c>
      <c r="K281" s="178" t="s">
        <v>162</v>
      </c>
      <c r="L281" s="42"/>
      <c r="M281" s="183" t="s">
        <v>5</v>
      </c>
      <c r="N281" s="184" t="s">
        <v>49</v>
      </c>
      <c r="O281" s="43"/>
      <c r="P281" s="185">
        <f>O281*H281</f>
        <v>0</v>
      </c>
      <c r="Q281" s="185">
        <v>0</v>
      </c>
      <c r="R281" s="185">
        <f>Q281*H281</f>
        <v>0</v>
      </c>
      <c r="S281" s="185">
        <v>0</v>
      </c>
      <c r="T281" s="186">
        <f>S281*H281</f>
        <v>0</v>
      </c>
      <c r="AR281" s="24" t="s">
        <v>163</v>
      </c>
      <c r="AT281" s="24" t="s">
        <v>158</v>
      </c>
      <c r="AU281" s="24" t="s">
        <v>88</v>
      </c>
      <c r="AY281" s="24" t="s">
        <v>156</v>
      </c>
      <c r="BE281" s="187">
        <f>IF(N281="základní",J281,0)</f>
        <v>0</v>
      </c>
      <c r="BF281" s="187">
        <f>IF(N281="snížená",J281,0)</f>
        <v>0</v>
      </c>
      <c r="BG281" s="187">
        <f>IF(N281="zákl. přenesená",J281,0)</f>
        <v>0</v>
      </c>
      <c r="BH281" s="187">
        <f>IF(N281="sníž. přenesená",J281,0)</f>
        <v>0</v>
      </c>
      <c r="BI281" s="187">
        <f>IF(N281="nulová",J281,0)</f>
        <v>0</v>
      </c>
      <c r="BJ281" s="24" t="s">
        <v>86</v>
      </c>
      <c r="BK281" s="187">
        <f>ROUND(I281*H281,2)</f>
        <v>0</v>
      </c>
      <c r="BL281" s="24" t="s">
        <v>163</v>
      </c>
      <c r="BM281" s="24" t="s">
        <v>1611</v>
      </c>
    </row>
    <row r="282" spans="2:65" s="1" customFormat="1" ht="243" x14ac:dyDescent="0.3">
      <c r="B282" s="42"/>
      <c r="D282" s="188" t="s">
        <v>165</v>
      </c>
      <c r="F282" s="189" t="s">
        <v>198</v>
      </c>
      <c r="I282" s="150"/>
      <c r="L282" s="42"/>
      <c r="M282" s="190"/>
      <c r="N282" s="43"/>
      <c r="O282" s="43"/>
      <c r="P282" s="43"/>
      <c r="Q282" s="43"/>
      <c r="R282" s="43"/>
      <c r="S282" s="43"/>
      <c r="T282" s="71"/>
      <c r="AT282" s="24" t="s">
        <v>165</v>
      </c>
      <c r="AU282" s="24" t="s">
        <v>88</v>
      </c>
    </row>
    <row r="283" spans="2:65" s="11" customFormat="1" x14ac:dyDescent="0.3">
      <c r="B283" s="191"/>
      <c r="D283" s="188" t="s">
        <v>167</v>
      </c>
      <c r="E283" s="192" t="s">
        <v>5</v>
      </c>
      <c r="F283" s="193" t="s">
        <v>1612</v>
      </c>
      <c r="H283" s="194">
        <v>350.303</v>
      </c>
      <c r="I283" s="195"/>
      <c r="L283" s="191"/>
      <c r="M283" s="196"/>
      <c r="N283" s="197"/>
      <c r="O283" s="197"/>
      <c r="P283" s="197"/>
      <c r="Q283" s="197"/>
      <c r="R283" s="197"/>
      <c r="S283" s="197"/>
      <c r="T283" s="198"/>
      <c r="AT283" s="192" t="s">
        <v>167</v>
      </c>
      <c r="AU283" s="192" t="s">
        <v>88</v>
      </c>
      <c r="AV283" s="11" t="s">
        <v>88</v>
      </c>
      <c r="AW283" s="11" t="s">
        <v>41</v>
      </c>
      <c r="AX283" s="11" t="s">
        <v>78</v>
      </c>
      <c r="AY283" s="192" t="s">
        <v>156</v>
      </c>
    </row>
    <row r="284" spans="2:65" s="11" customFormat="1" x14ac:dyDescent="0.3">
      <c r="B284" s="191"/>
      <c r="D284" s="188" t="s">
        <v>167</v>
      </c>
      <c r="E284" s="192" t="s">
        <v>5</v>
      </c>
      <c r="F284" s="193" t="s">
        <v>1613</v>
      </c>
      <c r="H284" s="194">
        <v>253.81700000000001</v>
      </c>
      <c r="I284" s="195"/>
      <c r="L284" s="191"/>
      <c r="M284" s="196"/>
      <c r="N284" s="197"/>
      <c r="O284" s="197"/>
      <c r="P284" s="197"/>
      <c r="Q284" s="197"/>
      <c r="R284" s="197"/>
      <c r="S284" s="197"/>
      <c r="T284" s="198"/>
      <c r="AT284" s="192" t="s">
        <v>167</v>
      </c>
      <c r="AU284" s="192" t="s">
        <v>88</v>
      </c>
      <c r="AV284" s="11" t="s">
        <v>88</v>
      </c>
      <c r="AW284" s="11" t="s">
        <v>41</v>
      </c>
      <c r="AX284" s="11" t="s">
        <v>78</v>
      </c>
      <c r="AY284" s="192" t="s">
        <v>156</v>
      </c>
    </row>
    <row r="285" spans="2:65" s="12" customFormat="1" x14ac:dyDescent="0.3">
      <c r="B285" s="199"/>
      <c r="D285" s="188" t="s">
        <v>167</v>
      </c>
      <c r="E285" s="200" t="s">
        <v>5</v>
      </c>
      <c r="F285" s="201" t="s">
        <v>169</v>
      </c>
      <c r="H285" s="202">
        <v>604.12</v>
      </c>
      <c r="I285" s="203"/>
      <c r="L285" s="199"/>
      <c r="M285" s="204"/>
      <c r="N285" s="205"/>
      <c r="O285" s="205"/>
      <c r="P285" s="205"/>
      <c r="Q285" s="205"/>
      <c r="R285" s="205"/>
      <c r="S285" s="205"/>
      <c r="T285" s="206"/>
      <c r="AT285" s="200" t="s">
        <v>167</v>
      </c>
      <c r="AU285" s="200" t="s">
        <v>88</v>
      </c>
      <c r="AV285" s="12" t="s">
        <v>163</v>
      </c>
      <c r="AW285" s="12" t="s">
        <v>41</v>
      </c>
      <c r="AX285" s="12" t="s">
        <v>86</v>
      </c>
      <c r="AY285" s="200" t="s">
        <v>156</v>
      </c>
    </row>
    <row r="286" spans="2:65" s="1" customFormat="1" ht="38.25" customHeight="1" x14ac:dyDescent="0.3">
      <c r="B286" s="175"/>
      <c r="C286" s="176" t="s">
        <v>334</v>
      </c>
      <c r="D286" s="176" t="s">
        <v>158</v>
      </c>
      <c r="E286" s="177" t="s">
        <v>195</v>
      </c>
      <c r="F286" s="178" t="s">
        <v>196</v>
      </c>
      <c r="G286" s="179" t="s">
        <v>178</v>
      </c>
      <c r="H286" s="180">
        <v>133.21600000000001</v>
      </c>
      <c r="I286" s="181"/>
      <c r="J286" s="182">
        <f>ROUND(I286*H286,2)</f>
        <v>0</v>
      </c>
      <c r="K286" s="178" t="s">
        <v>162</v>
      </c>
      <c r="L286" s="42"/>
      <c r="M286" s="183" t="s">
        <v>5</v>
      </c>
      <c r="N286" s="184" t="s">
        <v>49</v>
      </c>
      <c r="O286" s="43"/>
      <c r="P286" s="185">
        <f>O286*H286</f>
        <v>0</v>
      </c>
      <c r="Q286" s="185">
        <v>0</v>
      </c>
      <c r="R286" s="185">
        <f>Q286*H286</f>
        <v>0</v>
      </c>
      <c r="S286" s="185">
        <v>0</v>
      </c>
      <c r="T286" s="186">
        <f>S286*H286</f>
        <v>0</v>
      </c>
      <c r="AR286" s="24" t="s">
        <v>163</v>
      </c>
      <c r="AT286" s="24" t="s">
        <v>158</v>
      </c>
      <c r="AU286" s="24" t="s">
        <v>88</v>
      </c>
      <c r="AY286" s="24" t="s">
        <v>156</v>
      </c>
      <c r="BE286" s="187">
        <f>IF(N286="základní",J286,0)</f>
        <v>0</v>
      </c>
      <c r="BF286" s="187">
        <f>IF(N286="snížená",J286,0)</f>
        <v>0</v>
      </c>
      <c r="BG286" s="187">
        <f>IF(N286="zákl. přenesená",J286,0)</f>
        <v>0</v>
      </c>
      <c r="BH286" s="187">
        <f>IF(N286="sníž. přenesená",J286,0)</f>
        <v>0</v>
      </c>
      <c r="BI286" s="187">
        <f>IF(N286="nulová",J286,0)</f>
        <v>0</v>
      </c>
      <c r="BJ286" s="24" t="s">
        <v>86</v>
      </c>
      <c r="BK286" s="187">
        <f>ROUND(I286*H286,2)</f>
        <v>0</v>
      </c>
      <c r="BL286" s="24" t="s">
        <v>163</v>
      </c>
      <c r="BM286" s="24" t="s">
        <v>1614</v>
      </c>
    </row>
    <row r="287" spans="2:65" s="1" customFormat="1" ht="243" x14ac:dyDescent="0.3">
      <c r="B287" s="42"/>
      <c r="D287" s="188" t="s">
        <v>165</v>
      </c>
      <c r="F287" s="189" t="s">
        <v>198</v>
      </c>
      <c r="I287" s="150"/>
      <c r="L287" s="42"/>
      <c r="M287" s="190"/>
      <c r="N287" s="43"/>
      <c r="O287" s="43"/>
      <c r="P287" s="43"/>
      <c r="Q287" s="43"/>
      <c r="R287" s="43"/>
      <c r="S287" s="43"/>
      <c r="T287" s="71"/>
      <c r="AT287" s="24" t="s">
        <v>165</v>
      </c>
      <c r="AU287" s="24" t="s">
        <v>88</v>
      </c>
    </row>
    <row r="288" spans="2:65" s="13" customFormat="1" x14ac:dyDescent="0.3">
      <c r="B288" s="225"/>
      <c r="D288" s="188" t="s">
        <v>167</v>
      </c>
      <c r="E288" s="226" t="s">
        <v>5</v>
      </c>
      <c r="F288" s="227" t="s">
        <v>1615</v>
      </c>
      <c r="H288" s="226" t="s">
        <v>5</v>
      </c>
      <c r="I288" s="228"/>
      <c r="L288" s="225"/>
      <c r="M288" s="229"/>
      <c r="N288" s="230"/>
      <c r="O288" s="230"/>
      <c r="P288" s="230"/>
      <c r="Q288" s="230"/>
      <c r="R288" s="230"/>
      <c r="S288" s="230"/>
      <c r="T288" s="231"/>
      <c r="AT288" s="226" t="s">
        <v>167</v>
      </c>
      <c r="AU288" s="226" t="s">
        <v>88</v>
      </c>
      <c r="AV288" s="13" t="s">
        <v>86</v>
      </c>
      <c r="AW288" s="13" t="s">
        <v>41</v>
      </c>
      <c r="AX288" s="13" t="s">
        <v>78</v>
      </c>
      <c r="AY288" s="226" t="s">
        <v>156</v>
      </c>
    </row>
    <row r="289" spans="2:65" s="11" customFormat="1" x14ac:dyDescent="0.3">
      <c r="B289" s="191"/>
      <c r="D289" s="188" t="s">
        <v>167</v>
      </c>
      <c r="E289" s="192" t="s">
        <v>5</v>
      </c>
      <c r="F289" s="193" t="s">
        <v>1616</v>
      </c>
      <c r="H289" s="194">
        <v>67.070999999999998</v>
      </c>
      <c r="I289" s="195"/>
      <c r="L289" s="191"/>
      <c r="M289" s="196"/>
      <c r="N289" s="197"/>
      <c r="O289" s="197"/>
      <c r="P289" s="197"/>
      <c r="Q289" s="197"/>
      <c r="R289" s="197"/>
      <c r="S289" s="197"/>
      <c r="T289" s="198"/>
      <c r="AT289" s="192" t="s">
        <v>167</v>
      </c>
      <c r="AU289" s="192" t="s">
        <v>88</v>
      </c>
      <c r="AV289" s="11" t="s">
        <v>88</v>
      </c>
      <c r="AW289" s="11" t="s">
        <v>41</v>
      </c>
      <c r="AX289" s="11" t="s">
        <v>78</v>
      </c>
      <c r="AY289" s="192" t="s">
        <v>156</v>
      </c>
    </row>
    <row r="290" spans="2:65" s="11" customFormat="1" x14ac:dyDescent="0.3">
      <c r="B290" s="191"/>
      <c r="D290" s="188" t="s">
        <v>167</v>
      </c>
      <c r="E290" s="192" t="s">
        <v>5</v>
      </c>
      <c r="F290" s="193" t="s">
        <v>1617</v>
      </c>
      <c r="H290" s="194">
        <v>29.414999999999999</v>
      </c>
      <c r="I290" s="195"/>
      <c r="L290" s="191"/>
      <c r="M290" s="196"/>
      <c r="N290" s="197"/>
      <c r="O290" s="197"/>
      <c r="P290" s="197"/>
      <c r="Q290" s="197"/>
      <c r="R290" s="197"/>
      <c r="S290" s="197"/>
      <c r="T290" s="198"/>
      <c r="AT290" s="192" t="s">
        <v>167</v>
      </c>
      <c r="AU290" s="192" t="s">
        <v>88</v>
      </c>
      <c r="AV290" s="11" t="s">
        <v>88</v>
      </c>
      <c r="AW290" s="11" t="s">
        <v>41</v>
      </c>
      <c r="AX290" s="11" t="s">
        <v>78</v>
      </c>
      <c r="AY290" s="192" t="s">
        <v>156</v>
      </c>
    </row>
    <row r="291" spans="2:65" s="14" customFormat="1" x14ac:dyDescent="0.3">
      <c r="B291" s="232"/>
      <c r="D291" s="188" t="s">
        <v>167</v>
      </c>
      <c r="E291" s="233" t="s">
        <v>5</v>
      </c>
      <c r="F291" s="234" t="s">
        <v>765</v>
      </c>
      <c r="H291" s="235">
        <v>96.486000000000004</v>
      </c>
      <c r="I291" s="236"/>
      <c r="L291" s="232"/>
      <c r="M291" s="237"/>
      <c r="N291" s="238"/>
      <c r="O291" s="238"/>
      <c r="P291" s="238"/>
      <c r="Q291" s="238"/>
      <c r="R291" s="238"/>
      <c r="S291" s="238"/>
      <c r="T291" s="239"/>
      <c r="AT291" s="233" t="s">
        <v>167</v>
      </c>
      <c r="AU291" s="233" t="s">
        <v>88</v>
      </c>
      <c r="AV291" s="14" t="s">
        <v>175</v>
      </c>
      <c r="AW291" s="14" t="s">
        <v>41</v>
      </c>
      <c r="AX291" s="14" t="s">
        <v>78</v>
      </c>
      <c r="AY291" s="233" t="s">
        <v>156</v>
      </c>
    </row>
    <row r="292" spans="2:65" s="13" customFormat="1" x14ac:dyDescent="0.3">
      <c r="B292" s="225"/>
      <c r="D292" s="188" t="s">
        <v>167</v>
      </c>
      <c r="E292" s="226" t="s">
        <v>5</v>
      </c>
      <c r="F292" s="227" t="s">
        <v>1618</v>
      </c>
      <c r="H292" s="226" t="s">
        <v>5</v>
      </c>
      <c r="I292" s="228"/>
      <c r="L292" s="225"/>
      <c r="M292" s="229"/>
      <c r="N292" s="230"/>
      <c r="O292" s="230"/>
      <c r="P292" s="230"/>
      <c r="Q292" s="230"/>
      <c r="R292" s="230"/>
      <c r="S292" s="230"/>
      <c r="T292" s="231"/>
      <c r="AT292" s="226" t="s">
        <v>167</v>
      </c>
      <c r="AU292" s="226" t="s">
        <v>88</v>
      </c>
      <c r="AV292" s="13" t="s">
        <v>86</v>
      </c>
      <c r="AW292" s="13" t="s">
        <v>41</v>
      </c>
      <c r="AX292" s="13" t="s">
        <v>78</v>
      </c>
      <c r="AY292" s="226" t="s">
        <v>156</v>
      </c>
    </row>
    <row r="293" spans="2:65" s="11" customFormat="1" x14ac:dyDescent="0.3">
      <c r="B293" s="191"/>
      <c r="D293" s="188" t="s">
        <v>167</v>
      </c>
      <c r="E293" s="192" t="s">
        <v>5</v>
      </c>
      <c r="F293" s="193" t="s">
        <v>1409</v>
      </c>
      <c r="H293" s="194">
        <v>36.729999999999997</v>
      </c>
      <c r="I293" s="195"/>
      <c r="L293" s="191"/>
      <c r="M293" s="196"/>
      <c r="N293" s="197"/>
      <c r="O293" s="197"/>
      <c r="P293" s="197"/>
      <c r="Q293" s="197"/>
      <c r="R293" s="197"/>
      <c r="S293" s="197"/>
      <c r="T293" s="198"/>
      <c r="AT293" s="192" t="s">
        <v>167</v>
      </c>
      <c r="AU293" s="192" t="s">
        <v>88</v>
      </c>
      <c r="AV293" s="11" t="s">
        <v>88</v>
      </c>
      <c r="AW293" s="11" t="s">
        <v>41</v>
      </c>
      <c r="AX293" s="11" t="s">
        <v>78</v>
      </c>
      <c r="AY293" s="192" t="s">
        <v>156</v>
      </c>
    </row>
    <row r="294" spans="2:65" s="14" customFormat="1" x14ac:dyDescent="0.3">
      <c r="B294" s="232"/>
      <c r="D294" s="188" t="s">
        <v>167</v>
      </c>
      <c r="E294" s="233" t="s">
        <v>5</v>
      </c>
      <c r="F294" s="234" t="s">
        <v>765</v>
      </c>
      <c r="H294" s="235">
        <v>36.729999999999997</v>
      </c>
      <c r="I294" s="236"/>
      <c r="L294" s="232"/>
      <c r="M294" s="237"/>
      <c r="N294" s="238"/>
      <c r="O294" s="238"/>
      <c r="P294" s="238"/>
      <c r="Q294" s="238"/>
      <c r="R294" s="238"/>
      <c r="S294" s="238"/>
      <c r="T294" s="239"/>
      <c r="AT294" s="233" t="s">
        <v>167</v>
      </c>
      <c r="AU294" s="233" t="s">
        <v>88</v>
      </c>
      <c r="AV294" s="14" t="s">
        <v>175</v>
      </c>
      <c r="AW294" s="14" t="s">
        <v>41</v>
      </c>
      <c r="AX294" s="14" t="s">
        <v>78</v>
      </c>
      <c r="AY294" s="233" t="s">
        <v>156</v>
      </c>
    </row>
    <row r="295" spans="2:65" s="12" customFormat="1" x14ac:dyDescent="0.3">
      <c r="B295" s="199"/>
      <c r="D295" s="188" t="s">
        <v>167</v>
      </c>
      <c r="E295" s="200" t="s">
        <v>1400</v>
      </c>
      <c r="F295" s="201" t="s">
        <v>169</v>
      </c>
      <c r="H295" s="202">
        <v>133.21600000000001</v>
      </c>
      <c r="I295" s="203"/>
      <c r="L295" s="199"/>
      <c r="M295" s="204"/>
      <c r="N295" s="205"/>
      <c r="O295" s="205"/>
      <c r="P295" s="205"/>
      <c r="Q295" s="205"/>
      <c r="R295" s="205"/>
      <c r="S295" s="205"/>
      <c r="T295" s="206"/>
      <c r="AT295" s="200" t="s">
        <v>167</v>
      </c>
      <c r="AU295" s="200" t="s">
        <v>88</v>
      </c>
      <c r="AV295" s="12" t="s">
        <v>163</v>
      </c>
      <c r="AW295" s="12" t="s">
        <v>41</v>
      </c>
      <c r="AX295" s="12" t="s">
        <v>86</v>
      </c>
      <c r="AY295" s="200" t="s">
        <v>156</v>
      </c>
    </row>
    <row r="296" spans="2:65" s="1" customFormat="1" ht="25.5" customHeight="1" x14ac:dyDescent="0.3">
      <c r="B296" s="175"/>
      <c r="C296" s="176" t="s">
        <v>371</v>
      </c>
      <c r="D296" s="176" t="s">
        <v>158</v>
      </c>
      <c r="E296" s="177" t="s">
        <v>205</v>
      </c>
      <c r="F296" s="178" t="s">
        <v>206</v>
      </c>
      <c r="G296" s="179" t="s">
        <v>178</v>
      </c>
      <c r="H296" s="180">
        <v>267.75900000000001</v>
      </c>
      <c r="I296" s="181"/>
      <c r="J296" s="182">
        <f>ROUND(I296*H296,2)</f>
        <v>0</v>
      </c>
      <c r="K296" s="178" t="s">
        <v>162</v>
      </c>
      <c r="L296" s="42"/>
      <c r="M296" s="183" t="s">
        <v>5</v>
      </c>
      <c r="N296" s="184" t="s">
        <v>49</v>
      </c>
      <c r="O296" s="43"/>
      <c r="P296" s="185">
        <f>O296*H296</f>
        <v>0</v>
      </c>
      <c r="Q296" s="185">
        <v>0</v>
      </c>
      <c r="R296" s="185">
        <f>Q296*H296</f>
        <v>0</v>
      </c>
      <c r="S296" s="185">
        <v>0</v>
      </c>
      <c r="T296" s="186">
        <f>S296*H296</f>
        <v>0</v>
      </c>
      <c r="AR296" s="24" t="s">
        <v>163</v>
      </c>
      <c r="AT296" s="24" t="s">
        <v>158</v>
      </c>
      <c r="AU296" s="24" t="s">
        <v>88</v>
      </c>
      <c r="AY296" s="24" t="s">
        <v>156</v>
      </c>
      <c r="BE296" s="187">
        <f>IF(N296="základní",J296,0)</f>
        <v>0</v>
      </c>
      <c r="BF296" s="187">
        <f>IF(N296="snížená",J296,0)</f>
        <v>0</v>
      </c>
      <c r="BG296" s="187">
        <f>IF(N296="zákl. přenesená",J296,0)</f>
        <v>0</v>
      </c>
      <c r="BH296" s="187">
        <f>IF(N296="sníž. přenesená",J296,0)</f>
        <v>0</v>
      </c>
      <c r="BI296" s="187">
        <f>IF(N296="nulová",J296,0)</f>
        <v>0</v>
      </c>
      <c r="BJ296" s="24" t="s">
        <v>86</v>
      </c>
      <c r="BK296" s="187">
        <f>ROUND(I296*H296,2)</f>
        <v>0</v>
      </c>
      <c r="BL296" s="24" t="s">
        <v>163</v>
      </c>
      <c r="BM296" s="24" t="s">
        <v>1619</v>
      </c>
    </row>
    <row r="297" spans="2:65" s="1" customFormat="1" ht="175.5" x14ac:dyDescent="0.3">
      <c r="B297" s="42"/>
      <c r="D297" s="188" t="s">
        <v>165</v>
      </c>
      <c r="F297" s="189" t="s">
        <v>208</v>
      </c>
      <c r="I297" s="150"/>
      <c r="L297" s="42"/>
      <c r="M297" s="190"/>
      <c r="N297" s="43"/>
      <c r="O297" s="43"/>
      <c r="P297" s="43"/>
      <c r="Q297" s="43"/>
      <c r="R297" s="43"/>
      <c r="S297" s="43"/>
      <c r="T297" s="71"/>
      <c r="AT297" s="24" t="s">
        <v>165</v>
      </c>
      <c r="AU297" s="24" t="s">
        <v>88</v>
      </c>
    </row>
    <row r="298" spans="2:65" s="11" customFormat="1" x14ac:dyDescent="0.3">
      <c r="B298" s="191"/>
      <c r="D298" s="188" t="s">
        <v>167</v>
      </c>
      <c r="E298" s="192" t="s">
        <v>5</v>
      </c>
      <c r="F298" s="193" t="s">
        <v>1620</v>
      </c>
      <c r="H298" s="194">
        <v>13.942</v>
      </c>
      <c r="I298" s="195"/>
      <c r="L298" s="191"/>
      <c r="M298" s="196"/>
      <c r="N298" s="197"/>
      <c r="O298" s="197"/>
      <c r="P298" s="197"/>
      <c r="Q298" s="197"/>
      <c r="R298" s="197"/>
      <c r="S298" s="197"/>
      <c r="T298" s="198"/>
      <c r="AT298" s="192" t="s">
        <v>167</v>
      </c>
      <c r="AU298" s="192" t="s">
        <v>88</v>
      </c>
      <c r="AV298" s="11" t="s">
        <v>88</v>
      </c>
      <c r="AW298" s="11" t="s">
        <v>41</v>
      </c>
      <c r="AX298" s="11" t="s">
        <v>78</v>
      </c>
      <c r="AY298" s="192" t="s">
        <v>156</v>
      </c>
    </row>
    <row r="299" spans="2:65" s="11" customFormat="1" x14ac:dyDescent="0.3">
      <c r="B299" s="191"/>
      <c r="D299" s="188" t="s">
        <v>167</v>
      </c>
      <c r="E299" s="192" t="s">
        <v>5</v>
      </c>
      <c r="F299" s="193" t="s">
        <v>1621</v>
      </c>
      <c r="H299" s="194">
        <v>253.81700000000001</v>
      </c>
      <c r="I299" s="195"/>
      <c r="L299" s="191"/>
      <c r="M299" s="196"/>
      <c r="N299" s="197"/>
      <c r="O299" s="197"/>
      <c r="P299" s="197"/>
      <c r="Q299" s="197"/>
      <c r="R299" s="197"/>
      <c r="S299" s="197"/>
      <c r="T299" s="198"/>
      <c r="AT299" s="192" t="s">
        <v>167</v>
      </c>
      <c r="AU299" s="192" t="s">
        <v>88</v>
      </c>
      <c r="AV299" s="11" t="s">
        <v>88</v>
      </c>
      <c r="AW299" s="11" t="s">
        <v>41</v>
      </c>
      <c r="AX299" s="11" t="s">
        <v>78</v>
      </c>
      <c r="AY299" s="192" t="s">
        <v>156</v>
      </c>
    </row>
    <row r="300" spans="2:65" s="12" customFormat="1" x14ac:dyDescent="0.3">
      <c r="B300" s="199"/>
      <c r="D300" s="188" t="s">
        <v>167</v>
      </c>
      <c r="E300" s="200" t="s">
        <v>5</v>
      </c>
      <c r="F300" s="201" t="s">
        <v>169</v>
      </c>
      <c r="H300" s="202">
        <v>267.75900000000001</v>
      </c>
      <c r="I300" s="203"/>
      <c r="L300" s="199"/>
      <c r="M300" s="204"/>
      <c r="N300" s="205"/>
      <c r="O300" s="205"/>
      <c r="P300" s="205"/>
      <c r="Q300" s="205"/>
      <c r="R300" s="205"/>
      <c r="S300" s="205"/>
      <c r="T300" s="206"/>
      <c r="AT300" s="200" t="s">
        <v>167</v>
      </c>
      <c r="AU300" s="200" t="s">
        <v>88</v>
      </c>
      <c r="AV300" s="12" t="s">
        <v>163</v>
      </c>
      <c r="AW300" s="12" t="s">
        <v>41</v>
      </c>
      <c r="AX300" s="12" t="s">
        <v>86</v>
      </c>
      <c r="AY300" s="200" t="s">
        <v>156</v>
      </c>
    </row>
    <row r="301" spans="2:65" s="1" customFormat="1" ht="51" customHeight="1" x14ac:dyDescent="0.3">
      <c r="B301" s="175"/>
      <c r="C301" s="176" t="s">
        <v>301</v>
      </c>
      <c r="D301" s="176" t="s">
        <v>158</v>
      </c>
      <c r="E301" s="177" t="s">
        <v>200</v>
      </c>
      <c r="F301" s="178" t="s">
        <v>201</v>
      </c>
      <c r="G301" s="179" t="s">
        <v>178</v>
      </c>
      <c r="H301" s="180">
        <v>666.08</v>
      </c>
      <c r="I301" s="181"/>
      <c r="J301" s="182">
        <f>ROUND(I301*H301,2)</f>
        <v>0</v>
      </c>
      <c r="K301" s="178" t="s">
        <v>162</v>
      </c>
      <c r="L301" s="42"/>
      <c r="M301" s="183" t="s">
        <v>5</v>
      </c>
      <c r="N301" s="184" t="s">
        <v>49</v>
      </c>
      <c r="O301" s="43"/>
      <c r="P301" s="185">
        <f>O301*H301</f>
        <v>0</v>
      </c>
      <c r="Q301" s="185">
        <v>0</v>
      </c>
      <c r="R301" s="185">
        <f>Q301*H301</f>
        <v>0</v>
      </c>
      <c r="S301" s="185">
        <v>0</v>
      </c>
      <c r="T301" s="186">
        <f>S301*H301</f>
        <v>0</v>
      </c>
      <c r="AR301" s="24" t="s">
        <v>163</v>
      </c>
      <c r="AT301" s="24" t="s">
        <v>158</v>
      </c>
      <c r="AU301" s="24" t="s">
        <v>88</v>
      </c>
      <c r="AY301" s="24" t="s">
        <v>156</v>
      </c>
      <c r="BE301" s="187">
        <f>IF(N301="základní",J301,0)</f>
        <v>0</v>
      </c>
      <c r="BF301" s="187">
        <f>IF(N301="snížená",J301,0)</f>
        <v>0</v>
      </c>
      <c r="BG301" s="187">
        <f>IF(N301="zákl. přenesená",J301,0)</f>
        <v>0</v>
      </c>
      <c r="BH301" s="187">
        <f>IF(N301="sníž. přenesená",J301,0)</f>
        <v>0</v>
      </c>
      <c r="BI301" s="187">
        <f>IF(N301="nulová",J301,0)</f>
        <v>0</v>
      </c>
      <c r="BJ301" s="24" t="s">
        <v>86</v>
      </c>
      <c r="BK301" s="187">
        <f>ROUND(I301*H301,2)</f>
        <v>0</v>
      </c>
      <c r="BL301" s="24" t="s">
        <v>163</v>
      </c>
      <c r="BM301" s="24" t="s">
        <v>1622</v>
      </c>
    </row>
    <row r="302" spans="2:65" s="1" customFormat="1" ht="243" x14ac:dyDescent="0.3">
      <c r="B302" s="42"/>
      <c r="D302" s="188" t="s">
        <v>165</v>
      </c>
      <c r="F302" s="189" t="s">
        <v>198</v>
      </c>
      <c r="I302" s="150"/>
      <c r="L302" s="42"/>
      <c r="M302" s="190"/>
      <c r="N302" s="43"/>
      <c r="O302" s="43"/>
      <c r="P302" s="43"/>
      <c r="Q302" s="43"/>
      <c r="R302" s="43"/>
      <c r="S302" s="43"/>
      <c r="T302" s="71"/>
      <c r="AT302" s="24" t="s">
        <v>165</v>
      </c>
      <c r="AU302" s="24" t="s">
        <v>88</v>
      </c>
    </row>
    <row r="303" spans="2:65" s="11" customFormat="1" x14ac:dyDescent="0.3">
      <c r="B303" s="191"/>
      <c r="D303" s="188" t="s">
        <v>167</v>
      </c>
      <c r="E303" s="192" t="s">
        <v>5</v>
      </c>
      <c r="F303" s="193" t="s">
        <v>1623</v>
      </c>
      <c r="H303" s="194">
        <v>666.08</v>
      </c>
      <c r="I303" s="195"/>
      <c r="L303" s="191"/>
      <c r="M303" s="196"/>
      <c r="N303" s="197"/>
      <c r="O303" s="197"/>
      <c r="P303" s="197"/>
      <c r="Q303" s="197"/>
      <c r="R303" s="197"/>
      <c r="S303" s="197"/>
      <c r="T303" s="198"/>
      <c r="AT303" s="192" t="s">
        <v>167</v>
      </c>
      <c r="AU303" s="192" t="s">
        <v>88</v>
      </c>
      <c r="AV303" s="11" t="s">
        <v>88</v>
      </c>
      <c r="AW303" s="11" t="s">
        <v>41</v>
      </c>
      <c r="AX303" s="11" t="s">
        <v>78</v>
      </c>
      <c r="AY303" s="192" t="s">
        <v>156</v>
      </c>
    </row>
    <row r="304" spans="2:65" s="12" customFormat="1" x14ac:dyDescent="0.3">
      <c r="B304" s="199"/>
      <c r="D304" s="188" t="s">
        <v>167</v>
      </c>
      <c r="E304" s="200" t="s">
        <v>5</v>
      </c>
      <c r="F304" s="201" t="s">
        <v>169</v>
      </c>
      <c r="H304" s="202">
        <v>666.08</v>
      </c>
      <c r="I304" s="203"/>
      <c r="L304" s="199"/>
      <c r="M304" s="204"/>
      <c r="N304" s="205"/>
      <c r="O304" s="205"/>
      <c r="P304" s="205"/>
      <c r="Q304" s="205"/>
      <c r="R304" s="205"/>
      <c r="S304" s="205"/>
      <c r="T304" s="206"/>
      <c r="AT304" s="200" t="s">
        <v>167</v>
      </c>
      <c r="AU304" s="200" t="s">
        <v>88</v>
      </c>
      <c r="AV304" s="12" t="s">
        <v>163</v>
      </c>
      <c r="AW304" s="12" t="s">
        <v>41</v>
      </c>
      <c r="AX304" s="12" t="s">
        <v>86</v>
      </c>
      <c r="AY304" s="200" t="s">
        <v>156</v>
      </c>
    </row>
    <row r="305" spans="2:65" s="1" customFormat="1" ht="25.5" customHeight="1" x14ac:dyDescent="0.3">
      <c r="B305" s="175"/>
      <c r="C305" s="176" t="s">
        <v>374</v>
      </c>
      <c r="D305" s="176" t="s">
        <v>158</v>
      </c>
      <c r="E305" s="177" t="s">
        <v>1624</v>
      </c>
      <c r="F305" s="178" t="s">
        <v>1625</v>
      </c>
      <c r="G305" s="179" t="s">
        <v>178</v>
      </c>
      <c r="H305" s="180">
        <v>350.303</v>
      </c>
      <c r="I305" s="181"/>
      <c r="J305" s="182">
        <f>ROUND(I305*H305,2)</f>
        <v>0</v>
      </c>
      <c r="K305" s="178" t="s">
        <v>162</v>
      </c>
      <c r="L305" s="42"/>
      <c r="M305" s="183" t="s">
        <v>5</v>
      </c>
      <c r="N305" s="184" t="s">
        <v>49</v>
      </c>
      <c r="O305" s="43"/>
      <c r="P305" s="185">
        <f>O305*H305</f>
        <v>0</v>
      </c>
      <c r="Q305" s="185">
        <v>0</v>
      </c>
      <c r="R305" s="185">
        <f>Q305*H305</f>
        <v>0</v>
      </c>
      <c r="S305" s="185">
        <v>0</v>
      </c>
      <c r="T305" s="186">
        <f>S305*H305</f>
        <v>0</v>
      </c>
      <c r="AR305" s="24" t="s">
        <v>163</v>
      </c>
      <c r="AT305" s="24" t="s">
        <v>158</v>
      </c>
      <c r="AU305" s="24" t="s">
        <v>88</v>
      </c>
      <c r="AY305" s="24" t="s">
        <v>156</v>
      </c>
      <c r="BE305" s="187">
        <f>IF(N305="základní",J305,0)</f>
        <v>0</v>
      </c>
      <c r="BF305" s="187">
        <f>IF(N305="snížená",J305,0)</f>
        <v>0</v>
      </c>
      <c r="BG305" s="187">
        <f>IF(N305="zákl. přenesená",J305,0)</f>
        <v>0</v>
      </c>
      <c r="BH305" s="187">
        <f>IF(N305="sníž. přenesená",J305,0)</f>
        <v>0</v>
      </c>
      <c r="BI305" s="187">
        <f>IF(N305="nulová",J305,0)</f>
        <v>0</v>
      </c>
      <c r="BJ305" s="24" t="s">
        <v>86</v>
      </c>
      <c r="BK305" s="187">
        <f>ROUND(I305*H305,2)</f>
        <v>0</v>
      </c>
      <c r="BL305" s="24" t="s">
        <v>163</v>
      </c>
      <c r="BM305" s="24" t="s">
        <v>1626</v>
      </c>
    </row>
    <row r="306" spans="2:65" s="1" customFormat="1" ht="409.5" x14ac:dyDescent="0.3">
      <c r="B306" s="42"/>
      <c r="D306" s="188" t="s">
        <v>165</v>
      </c>
      <c r="F306" s="207" t="s">
        <v>225</v>
      </c>
      <c r="I306" s="150"/>
      <c r="L306" s="42"/>
      <c r="M306" s="190"/>
      <c r="N306" s="43"/>
      <c r="O306" s="43"/>
      <c r="P306" s="43"/>
      <c r="Q306" s="43"/>
      <c r="R306" s="43"/>
      <c r="S306" s="43"/>
      <c r="T306" s="71"/>
      <c r="AT306" s="24" t="s">
        <v>165</v>
      </c>
      <c r="AU306" s="24" t="s">
        <v>88</v>
      </c>
    </row>
    <row r="307" spans="2:65" s="11" customFormat="1" x14ac:dyDescent="0.3">
      <c r="B307" s="191"/>
      <c r="D307" s="188" t="s">
        <v>167</v>
      </c>
      <c r="E307" s="192" t="s">
        <v>5</v>
      </c>
      <c r="F307" s="193" t="s">
        <v>1627</v>
      </c>
      <c r="H307" s="194">
        <v>350.303</v>
      </c>
      <c r="I307" s="195"/>
      <c r="L307" s="191"/>
      <c r="M307" s="196"/>
      <c r="N307" s="197"/>
      <c r="O307" s="197"/>
      <c r="P307" s="197"/>
      <c r="Q307" s="197"/>
      <c r="R307" s="197"/>
      <c r="S307" s="197"/>
      <c r="T307" s="198"/>
      <c r="AT307" s="192" t="s">
        <v>167</v>
      </c>
      <c r="AU307" s="192" t="s">
        <v>88</v>
      </c>
      <c r="AV307" s="11" t="s">
        <v>88</v>
      </c>
      <c r="AW307" s="11" t="s">
        <v>41</v>
      </c>
      <c r="AX307" s="11" t="s">
        <v>78</v>
      </c>
      <c r="AY307" s="192" t="s">
        <v>156</v>
      </c>
    </row>
    <row r="308" spans="2:65" s="12" customFormat="1" x14ac:dyDescent="0.3">
      <c r="B308" s="199"/>
      <c r="D308" s="188" t="s">
        <v>167</v>
      </c>
      <c r="E308" s="200" t="s">
        <v>5</v>
      </c>
      <c r="F308" s="201" t="s">
        <v>169</v>
      </c>
      <c r="H308" s="202">
        <v>350.303</v>
      </c>
      <c r="I308" s="203"/>
      <c r="L308" s="199"/>
      <c r="M308" s="204"/>
      <c r="N308" s="205"/>
      <c r="O308" s="205"/>
      <c r="P308" s="205"/>
      <c r="Q308" s="205"/>
      <c r="R308" s="205"/>
      <c r="S308" s="205"/>
      <c r="T308" s="206"/>
      <c r="AT308" s="200" t="s">
        <v>167</v>
      </c>
      <c r="AU308" s="200" t="s">
        <v>88</v>
      </c>
      <c r="AV308" s="12" t="s">
        <v>163</v>
      </c>
      <c r="AW308" s="12" t="s">
        <v>41</v>
      </c>
      <c r="AX308" s="12" t="s">
        <v>86</v>
      </c>
      <c r="AY308" s="200" t="s">
        <v>156</v>
      </c>
    </row>
    <row r="309" spans="2:65" s="1" customFormat="1" ht="16.5" customHeight="1" x14ac:dyDescent="0.3">
      <c r="B309" s="175"/>
      <c r="C309" s="176" t="s">
        <v>337</v>
      </c>
      <c r="D309" s="176" t="s">
        <v>158</v>
      </c>
      <c r="E309" s="177" t="s">
        <v>210</v>
      </c>
      <c r="F309" s="178" t="s">
        <v>211</v>
      </c>
      <c r="G309" s="179" t="s">
        <v>178</v>
      </c>
      <c r="H309" s="180">
        <v>133.21600000000001</v>
      </c>
      <c r="I309" s="181"/>
      <c r="J309" s="182">
        <f>ROUND(I309*H309,2)</f>
        <v>0</v>
      </c>
      <c r="K309" s="178" t="s">
        <v>162</v>
      </c>
      <c r="L309" s="42"/>
      <c r="M309" s="183" t="s">
        <v>5</v>
      </c>
      <c r="N309" s="184" t="s">
        <v>49</v>
      </c>
      <c r="O309" s="43"/>
      <c r="P309" s="185">
        <f>O309*H309</f>
        <v>0</v>
      </c>
      <c r="Q309" s="185">
        <v>0</v>
      </c>
      <c r="R309" s="185">
        <f>Q309*H309</f>
        <v>0</v>
      </c>
      <c r="S309" s="185">
        <v>0</v>
      </c>
      <c r="T309" s="186">
        <f>S309*H309</f>
        <v>0</v>
      </c>
      <c r="AR309" s="24" t="s">
        <v>163</v>
      </c>
      <c r="AT309" s="24" t="s">
        <v>158</v>
      </c>
      <c r="AU309" s="24" t="s">
        <v>88</v>
      </c>
      <c r="AY309" s="24" t="s">
        <v>156</v>
      </c>
      <c r="BE309" s="187">
        <f>IF(N309="základní",J309,0)</f>
        <v>0</v>
      </c>
      <c r="BF309" s="187">
        <f>IF(N309="snížená",J309,0)</f>
        <v>0</v>
      </c>
      <c r="BG309" s="187">
        <f>IF(N309="zákl. přenesená",J309,0)</f>
        <v>0</v>
      </c>
      <c r="BH309" s="187">
        <f>IF(N309="sníž. přenesená",J309,0)</f>
        <v>0</v>
      </c>
      <c r="BI309" s="187">
        <f>IF(N309="nulová",J309,0)</f>
        <v>0</v>
      </c>
      <c r="BJ309" s="24" t="s">
        <v>86</v>
      </c>
      <c r="BK309" s="187">
        <f>ROUND(I309*H309,2)</f>
        <v>0</v>
      </c>
      <c r="BL309" s="24" t="s">
        <v>163</v>
      </c>
      <c r="BM309" s="24" t="s">
        <v>1628</v>
      </c>
    </row>
    <row r="310" spans="2:65" s="1" customFormat="1" ht="378" x14ac:dyDescent="0.3">
      <c r="B310" s="42"/>
      <c r="D310" s="188" t="s">
        <v>165</v>
      </c>
      <c r="F310" s="189" t="s">
        <v>213</v>
      </c>
      <c r="I310" s="150"/>
      <c r="L310" s="42"/>
      <c r="M310" s="190"/>
      <c r="N310" s="43"/>
      <c r="O310" s="43"/>
      <c r="P310" s="43"/>
      <c r="Q310" s="43"/>
      <c r="R310" s="43"/>
      <c r="S310" s="43"/>
      <c r="T310" s="71"/>
      <c r="AT310" s="24" t="s">
        <v>165</v>
      </c>
      <c r="AU310" s="24" t="s">
        <v>88</v>
      </c>
    </row>
    <row r="311" spans="2:65" s="11" customFormat="1" x14ac:dyDescent="0.3">
      <c r="B311" s="191"/>
      <c r="D311" s="188" t="s">
        <v>167</v>
      </c>
      <c r="E311" s="192" t="s">
        <v>5</v>
      </c>
      <c r="F311" s="193" t="s">
        <v>1629</v>
      </c>
      <c r="H311" s="194">
        <v>133.21600000000001</v>
      </c>
      <c r="I311" s="195"/>
      <c r="L311" s="191"/>
      <c r="M311" s="196"/>
      <c r="N311" s="197"/>
      <c r="O311" s="197"/>
      <c r="P311" s="197"/>
      <c r="Q311" s="197"/>
      <c r="R311" s="197"/>
      <c r="S311" s="197"/>
      <c r="T311" s="198"/>
      <c r="AT311" s="192" t="s">
        <v>167</v>
      </c>
      <c r="AU311" s="192" t="s">
        <v>88</v>
      </c>
      <c r="AV311" s="11" t="s">
        <v>88</v>
      </c>
      <c r="AW311" s="11" t="s">
        <v>41</v>
      </c>
      <c r="AX311" s="11" t="s">
        <v>78</v>
      </c>
      <c r="AY311" s="192" t="s">
        <v>156</v>
      </c>
    </row>
    <row r="312" spans="2:65" s="12" customFormat="1" x14ac:dyDescent="0.3">
      <c r="B312" s="199"/>
      <c r="D312" s="188" t="s">
        <v>167</v>
      </c>
      <c r="E312" s="200" t="s">
        <v>5</v>
      </c>
      <c r="F312" s="201" t="s">
        <v>169</v>
      </c>
      <c r="H312" s="202">
        <v>133.21600000000001</v>
      </c>
      <c r="I312" s="203"/>
      <c r="L312" s="199"/>
      <c r="M312" s="204"/>
      <c r="N312" s="205"/>
      <c r="O312" s="205"/>
      <c r="P312" s="205"/>
      <c r="Q312" s="205"/>
      <c r="R312" s="205"/>
      <c r="S312" s="205"/>
      <c r="T312" s="206"/>
      <c r="AT312" s="200" t="s">
        <v>167</v>
      </c>
      <c r="AU312" s="200" t="s">
        <v>88</v>
      </c>
      <c r="AV312" s="12" t="s">
        <v>163</v>
      </c>
      <c r="AW312" s="12" t="s">
        <v>41</v>
      </c>
      <c r="AX312" s="12" t="s">
        <v>86</v>
      </c>
      <c r="AY312" s="200" t="s">
        <v>156</v>
      </c>
    </row>
    <row r="313" spans="2:65" s="1" customFormat="1" ht="25.5" customHeight="1" x14ac:dyDescent="0.3">
      <c r="B313" s="175"/>
      <c r="C313" s="176" t="s">
        <v>377</v>
      </c>
      <c r="D313" s="176" t="s">
        <v>158</v>
      </c>
      <c r="E313" s="177" t="s">
        <v>215</v>
      </c>
      <c r="F313" s="178" t="s">
        <v>216</v>
      </c>
      <c r="G313" s="179" t="s">
        <v>217</v>
      </c>
      <c r="H313" s="180">
        <v>239.78899999999999</v>
      </c>
      <c r="I313" s="181"/>
      <c r="J313" s="182">
        <f>ROUND(I313*H313,2)</f>
        <v>0</v>
      </c>
      <c r="K313" s="178" t="s">
        <v>162</v>
      </c>
      <c r="L313" s="42"/>
      <c r="M313" s="183" t="s">
        <v>5</v>
      </c>
      <c r="N313" s="184" t="s">
        <v>49</v>
      </c>
      <c r="O313" s="43"/>
      <c r="P313" s="185">
        <f>O313*H313</f>
        <v>0</v>
      </c>
      <c r="Q313" s="185">
        <v>0</v>
      </c>
      <c r="R313" s="185">
        <f>Q313*H313</f>
        <v>0</v>
      </c>
      <c r="S313" s="185">
        <v>0</v>
      </c>
      <c r="T313" s="186">
        <f>S313*H313</f>
        <v>0</v>
      </c>
      <c r="AR313" s="24" t="s">
        <v>163</v>
      </c>
      <c r="AT313" s="24" t="s">
        <v>158</v>
      </c>
      <c r="AU313" s="24" t="s">
        <v>88</v>
      </c>
      <c r="AY313" s="24" t="s">
        <v>156</v>
      </c>
      <c r="BE313" s="187">
        <f>IF(N313="základní",J313,0)</f>
        <v>0</v>
      </c>
      <c r="BF313" s="187">
        <f>IF(N313="snížená",J313,0)</f>
        <v>0</v>
      </c>
      <c r="BG313" s="187">
        <f>IF(N313="zákl. přenesená",J313,0)</f>
        <v>0</v>
      </c>
      <c r="BH313" s="187">
        <f>IF(N313="sníž. přenesená",J313,0)</f>
        <v>0</v>
      </c>
      <c r="BI313" s="187">
        <f>IF(N313="nulová",J313,0)</f>
        <v>0</v>
      </c>
      <c r="BJ313" s="24" t="s">
        <v>86</v>
      </c>
      <c r="BK313" s="187">
        <f>ROUND(I313*H313,2)</f>
        <v>0</v>
      </c>
      <c r="BL313" s="24" t="s">
        <v>163</v>
      </c>
      <c r="BM313" s="24" t="s">
        <v>1630</v>
      </c>
    </row>
    <row r="314" spans="2:65" s="1" customFormat="1" ht="40.5" x14ac:dyDescent="0.3">
      <c r="B314" s="42"/>
      <c r="D314" s="188" t="s">
        <v>165</v>
      </c>
      <c r="F314" s="189" t="s">
        <v>219</v>
      </c>
      <c r="I314" s="150"/>
      <c r="L314" s="42"/>
      <c r="M314" s="190"/>
      <c r="N314" s="43"/>
      <c r="O314" s="43"/>
      <c r="P314" s="43"/>
      <c r="Q314" s="43"/>
      <c r="R314" s="43"/>
      <c r="S314" s="43"/>
      <c r="T314" s="71"/>
      <c r="AT314" s="24" t="s">
        <v>165</v>
      </c>
      <c r="AU314" s="24" t="s">
        <v>88</v>
      </c>
    </row>
    <row r="315" spans="2:65" s="13" customFormat="1" x14ac:dyDescent="0.3">
      <c r="B315" s="225"/>
      <c r="D315" s="188" t="s">
        <v>167</v>
      </c>
      <c r="E315" s="226" t="s">
        <v>5</v>
      </c>
      <c r="F315" s="227" t="s">
        <v>1631</v>
      </c>
      <c r="H315" s="226" t="s">
        <v>5</v>
      </c>
      <c r="I315" s="228"/>
      <c r="L315" s="225"/>
      <c r="M315" s="229"/>
      <c r="N315" s="230"/>
      <c r="O315" s="230"/>
      <c r="P315" s="230"/>
      <c r="Q315" s="230"/>
      <c r="R315" s="230"/>
      <c r="S315" s="230"/>
      <c r="T315" s="231"/>
      <c r="AT315" s="226" t="s">
        <v>167</v>
      </c>
      <c r="AU315" s="226" t="s">
        <v>88</v>
      </c>
      <c r="AV315" s="13" t="s">
        <v>86</v>
      </c>
      <c r="AW315" s="13" t="s">
        <v>41</v>
      </c>
      <c r="AX315" s="13" t="s">
        <v>78</v>
      </c>
      <c r="AY315" s="226" t="s">
        <v>156</v>
      </c>
    </row>
    <row r="316" spans="2:65" s="11" customFormat="1" x14ac:dyDescent="0.3">
      <c r="B316" s="191"/>
      <c r="D316" s="188" t="s">
        <v>167</v>
      </c>
      <c r="E316" s="192" t="s">
        <v>5</v>
      </c>
      <c r="F316" s="193" t="s">
        <v>1632</v>
      </c>
      <c r="H316" s="194">
        <v>239.78899999999999</v>
      </c>
      <c r="I316" s="195"/>
      <c r="L316" s="191"/>
      <c r="M316" s="196"/>
      <c r="N316" s="197"/>
      <c r="O316" s="197"/>
      <c r="P316" s="197"/>
      <c r="Q316" s="197"/>
      <c r="R316" s="197"/>
      <c r="S316" s="197"/>
      <c r="T316" s="198"/>
      <c r="AT316" s="192" t="s">
        <v>167</v>
      </c>
      <c r="AU316" s="192" t="s">
        <v>88</v>
      </c>
      <c r="AV316" s="11" t="s">
        <v>88</v>
      </c>
      <c r="AW316" s="11" t="s">
        <v>41</v>
      </c>
      <c r="AX316" s="11" t="s">
        <v>78</v>
      </c>
      <c r="AY316" s="192" t="s">
        <v>156</v>
      </c>
    </row>
    <row r="317" spans="2:65" s="12" customFormat="1" x14ac:dyDescent="0.3">
      <c r="B317" s="199"/>
      <c r="D317" s="188" t="s">
        <v>167</v>
      </c>
      <c r="E317" s="200" t="s">
        <v>5</v>
      </c>
      <c r="F317" s="201" t="s">
        <v>169</v>
      </c>
      <c r="H317" s="202">
        <v>239.78899999999999</v>
      </c>
      <c r="I317" s="203"/>
      <c r="L317" s="199"/>
      <c r="M317" s="204"/>
      <c r="N317" s="205"/>
      <c r="O317" s="205"/>
      <c r="P317" s="205"/>
      <c r="Q317" s="205"/>
      <c r="R317" s="205"/>
      <c r="S317" s="205"/>
      <c r="T317" s="206"/>
      <c r="AT317" s="200" t="s">
        <v>167</v>
      </c>
      <c r="AU317" s="200" t="s">
        <v>88</v>
      </c>
      <c r="AV317" s="12" t="s">
        <v>163</v>
      </c>
      <c r="AW317" s="12" t="s">
        <v>41</v>
      </c>
      <c r="AX317" s="12" t="s">
        <v>86</v>
      </c>
      <c r="AY317" s="200" t="s">
        <v>156</v>
      </c>
    </row>
    <row r="318" spans="2:65" s="1" customFormat="1" ht="25.5" customHeight="1" x14ac:dyDescent="0.3">
      <c r="B318" s="175"/>
      <c r="C318" s="176" t="s">
        <v>340</v>
      </c>
      <c r="D318" s="176" t="s">
        <v>158</v>
      </c>
      <c r="E318" s="177" t="s">
        <v>1633</v>
      </c>
      <c r="F318" s="178" t="s">
        <v>1634</v>
      </c>
      <c r="G318" s="179" t="s">
        <v>178</v>
      </c>
      <c r="H318" s="180">
        <v>253.81700000000001</v>
      </c>
      <c r="I318" s="181"/>
      <c r="J318" s="182">
        <f>ROUND(I318*H318,2)</f>
        <v>0</v>
      </c>
      <c r="K318" s="178" t="s">
        <v>162</v>
      </c>
      <c r="L318" s="42"/>
      <c r="M318" s="183" t="s">
        <v>5</v>
      </c>
      <c r="N318" s="184" t="s">
        <v>49</v>
      </c>
      <c r="O318" s="43"/>
      <c r="P318" s="185">
        <f>O318*H318</f>
        <v>0</v>
      </c>
      <c r="Q318" s="185">
        <v>0</v>
      </c>
      <c r="R318" s="185">
        <f>Q318*H318</f>
        <v>0</v>
      </c>
      <c r="S318" s="185">
        <v>0</v>
      </c>
      <c r="T318" s="186">
        <f>S318*H318</f>
        <v>0</v>
      </c>
      <c r="AR318" s="24" t="s">
        <v>163</v>
      </c>
      <c r="AT318" s="24" t="s">
        <v>158</v>
      </c>
      <c r="AU318" s="24" t="s">
        <v>88</v>
      </c>
      <c r="AY318" s="24" t="s">
        <v>156</v>
      </c>
      <c r="BE318" s="187">
        <f>IF(N318="základní",J318,0)</f>
        <v>0</v>
      </c>
      <c r="BF318" s="187">
        <f>IF(N318="snížená",J318,0)</f>
        <v>0</v>
      </c>
      <c r="BG318" s="187">
        <f>IF(N318="zákl. přenesená",J318,0)</f>
        <v>0</v>
      </c>
      <c r="BH318" s="187">
        <f>IF(N318="sníž. přenesená",J318,0)</f>
        <v>0</v>
      </c>
      <c r="BI318" s="187">
        <f>IF(N318="nulová",J318,0)</f>
        <v>0</v>
      </c>
      <c r="BJ318" s="24" t="s">
        <v>86</v>
      </c>
      <c r="BK318" s="187">
        <f>ROUND(I318*H318,2)</f>
        <v>0</v>
      </c>
      <c r="BL318" s="24" t="s">
        <v>163</v>
      </c>
      <c r="BM318" s="24" t="s">
        <v>1635</v>
      </c>
    </row>
    <row r="319" spans="2:65" s="1" customFormat="1" ht="409.5" x14ac:dyDescent="0.3">
      <c r="B319" s="42"/>
      <c r="D319" s="188" t="s">
        <v>165</v>
      </c>
      <c r="F319" s="207" t="s">
        <v>1636</v>
      </c>
      <c r="I319" s="150"/>
      <c r="L319" s="42"/>
      <c r="M319" s="190"/>
      <c r="N319" s="43"/>
      <c r="O319" s="43"/>
      <c r="P319" s="43"/>
      <c r="Q319" s="43"/>
      <c r="R319" s="43"/>
      <c r="S319" s="43"/>
      <c r="T319" s="71"/>
      <c r="AT319" s="24" t="s">
        <v>165</v>
      </c>
      <c r="AU319" s="24" t="s">
        <v>88</v>
      </c>
    </row>
    <row r="320" spans="2:65" s="11" customFormat="1" x14ac:dyDescent="0.3">
      <c r="B320" s="191"/>
      <c r="D320" s="188" t="s">
        <v>167</v>
      </c>
      <c r="E320" s="192" t="s">
        <v>5</v>
      </c>
      <c r="F320" s="193" t="s">
        <v>1637</v>
      </c>
      <c r="H320" s="194">
        <v>217.08699999999999</v>
      </c>
      <c r="I320" s="195"/>
      <c r="L320" s="191"/>
      <c r="M320" s="196"/>
      <c r="N320" s="197"/>
      <c r="O320" s="197"/>
      <c r="P320" s="197"/>
      <c r="Q320" s="197"/>
      <c r="R320" s="197"/>
      <c r="S320" s="197"/>
      <c r="T320" s="198"/>
      <c r="AT320" s="192" t="s">
        <v>167</v>
      </c>
      <c r="AU320" s="192" t="s">
        <v>88</v>
      </c>
      <c r="AV320" s="11" t="s">
        <v>88</v>
      </c>
      <c r="AW320" s="11" t="s">
        <v>41</v>
      </c>
      <c r="AX320" s="11" t="s">
        <v>78</v>
      </c>
      <c r="AY320" s="192" t="s">
        <v>156</v>
      </c>
    </row>
    <row r="321" spans="2:65" s="14" customFormat="1" x14ac:dyDescent="0.3">
      <c r="B321" s="232"/>
      <c r="D321" s="188" t="s">
        <v>167</v>
      </c>
      <c r="E321" s="233" t="s">
        <v>5</v>
      </c>
      <c r="F321" s="234" t="s">
        <v>765</v>
      </c>
      <c r="H321" s="235">
        <v>217.08699999999999</v>
      </c>
      <c r="I321" s="236"/>
      <c r="L321" s="232"/>
      <c r="M321" s="237"/>
      <c r="N321" s="238"/>
      <c r="O321" s="238"/>
      <c r="P321" s="238"/>
      <c r="Q321" s="238"/>
      <c r="R321" s="238"/>
      <c r="S321" s="238"/>
      <c r="T321" s="239"/>
      <c r="AT321" s="233" t="s">
        <v>167</v>
      </c>
      <c r="AU321" s="233" t="s">
        <v>88</v>
      </c>
      <c r="AV321" s="14" t="s">
        <v>175</v>
      </c>
      <c r="AW321" s="14" t="s">
        <v>41</v>
      </c>
      <c r="AX321" s="14" t="s">
        <v>78</v>
      </c>
      <c r="AY321" s="233" t="s">
        <v>156</v>
      </c>
    </row>
    <row r="322" spans="2:65" s="11" customFormat="1" x14ac:dyDescent="0.3">
      <c r="B322" s="191"/>
      <c r="D322" s="188" t="s">
        <v>167</v>
      </c>
      <c r="E322" s="192" t="s">
        <v>1409</v>
      </c>
      <c r="F322" s="193" t="s">
        <v>1638</v>
      </c>
      <c r="H322" s="194">
        <v>36.729999999999997</v>
      </c>
      <c r="I322" s="195"/>
      <c r="L322" s="191"/>
      <c r="M322" s="196"/>
      <c r="N322" s="197"/>
      <c r="O322" s="197"/>
      <c r="P322" s="197"/>
      <c r="Q322" s="197"/>
      <c r="R322" s="197"/>
      <c r="S322" s="197"/>
      <c r="T322" s="198"/>
      <c r="AT322" s="192" t="s">
        <v>167</v>
      </c>
      <c r="AU322" s="192" t="s">
        <v>88</v>
      </c>
      <c r="AV322" s="11" t="s">
        <v>88</v>
      </c>
      <c r="AW322" s="11" t="s">
        <v>41</v>
      </c>
      <c r="AX322" s="11" t="s">
        <v>78</v>
      </c>
      <c r="AY322" s="192" t="s">
        <v>156</v>
      </c>
    </row>
    <row r="323" spans="2:65" s="14" customFormat="1" x14ac:dyDescent="0.3">
      <c r="B323" s="232"/>
      <c r="D323" s="188" t="s">
        <v>167</v>
      </c>
      <c r="E323" s="233" t="s">
        <v>5</v>
      </c>
      <c r="F323" s="234" t="s">
        <v>765</v>
      </c>
      <c r="H323" s="235">
        <v>36.729999999999997</v>
      </c>
      <c r="I323" s="236"/>
      <c r="L323" s="232"/>
      <c r="M323" s="237"/>
      <c r="N323" s="238"/>
      <c r="O323" s="238"/>
      <c r="P323" s="238"/>
      <c r="Q323" s="238"/>
      <c r="R323" s="238"/>
      <c r="S323" s="238"/>
      <c r="T323" s="239"/>
      <c r="AT323" s="233" t="s">
        <v>167</v>
      </c>
      <c r="AU323" s="233" t="s">
        <v>88</v>
      </c>
      <c r="AV323" s="14" t="s">
        <v>175</v>
      </c>
      <c r="AW323" s="14" t="s">
        <v>41</v>
      </c>
      <c r="AX323" s="14" t="s">
        <v>78</v>
      </c>
      <c r="AY323" s="233" t="s">
        <v>156</v>
      </c>
    </row>
    <row r="324" spans="2:65" s="12" customFormat="1" x14ac:dyDescent="0.3">
      <c r="B324" s="199"/>
      <c r="D324" s="188" t="s">
        <v>167</v>
      </c>
      <c r="E324" s="200" t="s">
        <v>1639</v>
      </c>
      <c r="F324" s="201" t="s">
        <v>169</v>
      </c>
      <c r="H324" s="202">
        <v>253.81700000000001</v>
      </c>
      <c r="I324" s="203"/>
      <c r="L324" s="199"/>
      <c r="M324" s="204"/>
      <c r="N324" s="205"/>
      <c r="O324" s="205"/>
      <c r="P324" s="205"/>
      <c r="Q324" s="205"/>
      <c r="R324" s="205"/>
      <c r="S324" s="205"/>
      <c r="T324" s="206"/>
      <c r="AT324" s="200" t="s">
        <v>167</v>
      </c>
      <c r="AU324" s="200" t="s">
        <v>88</v>
      </c>
      <c r="AV324" s="12" t="s">
        <v>163</v>
      </c>
      <c r="AW324" s="12" t="s">
        <v>41</v>
      </c>
      <c r="AX324" s="12" t="s">
        <v>86</v>
      </c>
      <c r="AY324" s="200" t="s">
        <v>156</v>
      </c>
    </row>
    <row r="325" spans="2:65" s="1" customFormat="1" ht="16.5" customHeight="1" x14ac:dyDescent="0.3">
      <c r="B325" s="175"/>
      <c r="C325" s="208" t="s">
        <v>382</v>
      </c>
      <c r="D325" s="208" t="s">
        <v>228</v>
      </c>
      <c r="E325" s="209" t="s">
        <v>1640</v>
      </c>
      <c r="F325" s="210" t="s">
        <v>1641</v>
      </c>
      <c r="G325" s="211" t="s">
        <v>217</v>
      </c>
      <c r="H325" s="212">
        <v>73.459999999999994</v>
      </c>
      <c r="I325" s="213"/>
      <c r="J325" s="214">
        <f>ROUND(I325*H325,2)</f>
        <v>0</v>
      </c>
      <c r="K325" s="210" t="s">
        <v>162</v>
      </c>
      <c r="L325" s="215"/>
      <c r="M325" s="216" t="s">
        <v>5</v>
      </c>
      <c r="N325" s="217" t="s">
        <v>49</v>
      </c>
      <c r="O325" s="43"/>
      <c r="P325" s="185">
        <f>O325*H325</f>
        <v>0</v>
      </c>
      <c r="Q325" s="185">
        <v>1</v>
      </c>
      <c r="R325" s="185">
        <f>Q325*H325</f>
        <v>73.459999999999994</v>
      </c>
      <c r="S325" s="185">
        <v>0</v>
      </c>
      <c r="T325" s="186">
        <f>S325*H325</f>
        <v>0</v>
      </c>
      <c r="AR325" s="24" t="s">
        <v>204</v>
      </c>
      <c r="AT325" s="24" t="s">
        <v>228</v>
      </c>
      <c r="AU325" s="24" t="s">
        <v>88</v>
      </c>
      <c r="AY325" s="24" t="s">
        <v>156</v>
      </c>
      <c r="BE325" s="187">
        <f>IF(N325="základní",J325,0)</f>
        <v>0</v>
      </c>
      <c r="BF325" s="187">
        <f>IF(N325="snížená",J325,0)</f>
        <v>0</v>
      </c>
      <c r="BG325" s="187">
        <f>IF(N325="zákl. přenesená",J325,0)</f>
        <v>0</v>
      </c>
      <c r="BH325" s="187">
        <f>IF(N325="sníž. přenesená",J325,0)</f>
        <v>0</v>
      </c>
      <c r="BI325" s="187">
        <f>IF(N325="nulová",J325,0)</f>
        <v>0</v>
      </c>
      <c r="BJ325" s="24" t="s">
        <v>86</v>
      </c>
      <c r="BK325" s="187">
        <f>ROUND(I325*H325,2)</f>
        <v>0</v>
      </c>
      <c r="BL325" s="24" t="s">
        <v>163</v>
      </c>
      <c r="BM325" s="24" t="s">
        <v>1642</v>
      </c>
    </row>
    <row r="326" spans="2:65" s="13" customFormat="1" x14ac:dyDescent="0.3">
      <c r="B326" s="225"/>
      <c r="D326" s="188" t="s">
        <v>167</v>
      </c>
      <c r="E326" s="226" t="s">
        <v>5</v>
      </c>
      <c r="F326" s="227" t="s">
        <v>1643</v>
      </c>
      <c r="H326" s="226" t="s">
        <v>5</v>
      </c>
      <c r="I326" s="228"/>
      <c r="L326" s="225"/>
      <c r="M326" s="229"/>
      <c r="N326" s="230"/>
      <c r="O326" s="230"/>
      <c r="P326" s="230"/>
      <c r="Q326" s="230"/>
      <c r="R326" s="230"/>
      <c r="S326" s="230"/>
      <c r="T326" s="231"/>
      <c r="AT326" s="226" t="s">
        <v>167</v>
      </c>
      <c r="AU326" s="226" t="s">
        <v>88</v>
      </c>
      <c r="AV326" s="13" t="s">
        <v>86</v>
      </c>
      <c r="AW326" s="13" t="s">
        <v>41</v>
      </c>
      <c r="AX326" s="13" t="s">
        <v>78</v>
      </c>
      <c r="AY326" s="226" t="s">
        <v>156</v>
      </c>
    </row>
    <row r="327" spans="2:65" s="11" customFormat="1" x14ac:dyDescent="0.3">
      <c r="B327" s="191"/>
      <c r="D327" s="188" t="s">
        <v>167</v>
      </c>
      <c r="E327" s="192" t="s">
        <v>5</v>
      </c>
      <c r="F327" s="193" t="s">
        <v>1409</v>
      </c>
      <c r="H327" s="194">
        <v>36.729999999999997</v>
      </c>
      <c r="I327" s="195"/>
      <c r="L327" s="191"/>
      <c r="M327" s="196"/>
      <c r="N327" s="197"/>
      <c r="O327" s="197"/>
      <c r="P327" s="197"/>
      <c r="Q327" s="197"/>
      <c r="R327" s="197"/>
      <c r="S327" s="197"/>
      <c r="T327" s="198"/>
      <c r="AT327" s="192" t="s">
        <v>167</v>
      </c>
      <c r="AU327" s="192" t="s">
        <v>88</v>
      </c>
      <c r="AV327" s="11" t="s">
        <v>88</v>
      </c>
      <c r="AW327" s="11" t="s">
        <v>41</v>
      </c>
      <c r="AX327" s="11" t="s">
        <v>78</v>
      </c>
      <c r="AY327" s="192" t="s">
        <v>156</v>
      </c>
    </row>
    <row r="328" spans="2:65" s="12" customFormat="1" x14ac:dyDescent="0.3">
      <c r="B328" s="199"/>
      <c r="D328" s="188" t="s">
        <v>167</v>
      </c>
      <c r="E328" s="200" t="s">
        <v>5</v>
      </c>
      <c r="F328" s="201" t="s">
        <v>169</v>
      </c>
      <c r="H328" s="202">
        <v>36.729999999999997</v>
      </c>
      <c r="I328" s="203"/>
      <c r="L328" s="199"/>
      <c r="M328" s="204"/>
      <c r="N328" s="205"/>
      <c r="O328" s="205"/>
      <c r="P328" s="205"/>
      <c r="Q328" s="205"/>
      <c r="R328" s="205"/>
      <c r="S328" s="205"/>
      <c r="T328" s="206"/>
      <c r="AT328" s="200" t="s">
        <v>167</v>
      </c>
      <c r="AU328" s="200" t="s">
        <v>88</v>
      </c>
      <c r="AV328" s="12" t="s">
        <v>163</v>
      </c>
      <c r="AW328" s="12" t="s">
        <v>41</v>
      </c>
      <c r="AX328" s="12" t="s">
        <v>86</v>
      </c>
      <c r="AY328" s="200" t="s">
        <v>156</v>
      </c>
    </row>
    <row r="329" spans="2:65" s="11" customFormat="1" x14ac:dyDescent="0.3">
      <c r="B329" s="191"/>
      <c r="D329" s="188" t="s">
        <v>167</v>
      </c>
      <c r="F329" s="193" t="s">
        <v>1644</v>
      </c>
      <c r="H329" s="194">
        <v>73.459999999999994</v>
      </c>
      <c r="I329" s="195"/>
      <c r="L329" s="191"/>
      <c r="M329" s="196"/>
      <c r="N329" s="197"/>
      <c r="O329" s="197"/>
      <c r="P329" s="197"/>
      <c r="Q329" s="197"/>
      <c r="R329" s="197"/>
      <c r="S329" s="197"/>
      <c r="T329" s="198"/>
      <c r="AT329" s="192" t="s">
        <v>167</v>
      </c>
      <c r="AU329" s="192" t="s">
        <v>88</v>
      </c>
      <c r="AV329" s="11" t="s">
        <v>88</v>
      </c>
      <c r="AW329" s="11" t="s">
        <v>6</v>
      </c>
      <c r="AX329" s="11" t="s">
        <v>86</v>
      </c>
      <c r="AY329" s="192" t="s">
        <v>156</v>
      </c>
    </row>
    <row r="330" spans="2:65" s="1" customFormat="1" ht="38.25" customHeight="1" x14ac:dyDescent="0.3">
      <c r="B330" s="175"/>
      <c r="C330" s="176" t="s">
        <v>343</v>
      </c>
      <c r="D330" s="176" t="s">
        <v>158</v>
      </c>
      <c r="E330" s="177" t="s">
        <v>1645</v>
      </c>
      <c r="F330" s="178" t="s">
        <v>1646</v>
      </c>
      <c r="G330" s="179" t="s">
        <v>178</v>
      </c>
      <c r="H330" s="180">
        <v>58.381</v>
      </c>
      <c r="I330" s="181"/>
      <c r="J330" s="182">
        <f>ROUND(I330*H330,2)</f>
        <v>0</v>
      </c>
      <c r="K330" s="178" t="s">
        <v>162</v>
      </c>
      <c r="L330" s="42"/>
      <c r="M330" s="183" t="s">
        <v>5</v>
      </c>
      <c r="N330" s="184" t="s">
        <v>49</v>
      </c>
      <c r="O330" s="43"/>
      <c r="P330" s="185">
        <f>O330*H330</f>
        <v>0</v>
      </c>
      <c r="Q330" s="185">
        <v>0</v>
      </c>
      <c r="R330" s="185">
        <f>Q330*H330</f>
        <v>0</v>
      </c>
      <c r="S330" s="185">
        <v>0</v>
      </c>
      <c r="T330" s="186">
        <f>S330*H330</f>
        <v>0</v>
      </c>
      <c r="AR330" s="24" t="s">
        <v>163</v>
      </c>
      <c r="AT330" s="24" t="s">
        <v>158</v>
      </c>
      <c r="AU330" s="24" t="s">
        <v>88</v>
      </c>
      <c r="AY330" s="24" t="s">
        <v>156</v>
      </c>
      <c r="BE330" s="187">
        <f>IF(N330="základní",J330,0)</f>
        <v>0</v>
      </c>
      <c r="BF330" s="187">
        <f>IF(N330="snížená",J330,0)</f>
        <v>0</v>
      </c>
      <c r="BG330" s="187">
        <f>IF(N330="zákl. přenesená",J330,0)</f>
        <v>0</v>
      </c>
      <c r="BH330" s="187">
        <f>IF(N330="sníž. přenesená",J330,0)</f>
        <v>0</v>
      </c>
      <c r="BI330" s="187">
        <f>IF(N330="nulová",J330,0)</f>
        <v>0</v>
      </c>
      <c r="BJ330" s="24" t="s">
        <v>86</v>
      </c>
      <c r="BK330" s="187">
        <f>ROUND(I330*H330,2)</f>
        <v>0</v>
      </c>
      <c r="BL330" s="24" t="s">
        <v>163</v>
      </c>
      <c r="BM330" s="24" t="s">
        <v>1647</v>
      </c>
    </row>
    <row r="331" spans="2:65" s="1" customFormat="1" ht="135" x14ac:dyDescent="0.3">
      <c r="B331" s="42"/>
      <c r="D331" s="188" t="s">
        <v>165</v>
      </c>
      <c r="F331" s="189" t="s">
        <v>1648</v>
      </c>
      <c r="I331" s="150"/>
      <c r="L331" s="42"/>
      <c r="M331" s="190"/>
      <c r="N331" s="43"/>
      <c r="O331" s="43"/>
      <c r="P331" s="43"/>
      <c r="Q331" s="43"/>
      <c r="R331" s="43"/>
      <c r="S331" s="43"/>
      <c r="T331" s="71"/>
      <c r="AT331" s="24" t="s">
        <v>165</v>
      </c>
      <c r="AU331" s="24" t="s">
        <v>88</v>
      </c>
    </row>
    <row r="332" spans="2:65" s="11" customFormat="1" x14ac:dyDescent="0.3">
      <c r="B332" s="191"/>
      <c r="D332" s="188" t="s">
        <v>167</v>
      </c>
      <c r="E332" s="192" t="s">
        <v>5</v>
      </c>
      <c r="F332" s="193" t="s">
        <v>1649</v>
      </c>
      <c r="H332" s="194">
        <v>16.617000000000001</v>
      </c>
      <c r="I332" s="195"/>
      <c r="L332" s="191"/>
      <c r="M332" s="196"/>
      <c r="N332" s="197"/>
      <c r="O332" s="197"/>
      <c r="P332" s="197"/>
      <c r="Q332" s="197"/>
      <c r="R332" s="197"/>
      <c r="S332" s="197"/>
      <c r="T332" s="198"/>
      <c r="AT332" s="192" t="s">
        <v>167</v>
      </c>
      <c r="AU332" s="192" t="s">
        <v>88</v>
      </c>
      <c r="AV332" s="11" t="s">
        <v>88</v>
      </c>
      <c r="AW332" s="11" t="s">
        <v>41</v>
      </c>
      <c r="AX332" s="11" t="s">
        <v>78</v>
      </c>
      <c r="AY332" s="192" t="s">
        <v>156</v>
      </c>
    </row>
    <row r="333" spans="2:65" s="11" customFormat="1" x14ac:dyDescent="0.3">
      <c r="B333" s="191"/>
      <c r="D333" s="188" t="s">
        <v>167</v>
      </c>
      <c r="E333" s="192" t="s">
        <v>5</v>
      </c>
      <c r="F333" s="193" t="s">
        <v>1650</v>
      </c>
      <c r="H333" s="194">
        <v>15.337999999999999</v>
      </c>
      <c r="I333" s="195"/>
      <c r="L333" s="191"/>
      <c r="M333" s="196"/>
      <c r="N333" s="197"/>
      <c r="O333" s="197"/>
      <c r="P333" s="197"/>
      <c r="Q333" s="197"/>
      <c r="R333" s="197"/>
      <c r="S333" s="197"/>
      <c r="T333" s="198"/>
      <c r="AT333" s="192" t="s">
        <v>167</v>
      </c>
      <c r="AU333" s="192" t="s">
        <v>88</v>
      </c>
      <c r="AV333" s="11" t="s">
        <v>88</v>
      </c>
      <c r="AW333" s="11" t="s">
        <v>41</v>
      </c>
      <c r="AX333" s="11" t="s">
        <v>78</v>
      </c>
      <c r="AY333" s="192" t="s">
        <v>156</v>
      </c>
    </row>
    <row r="334" spans="2:65" s="11" customFormat="1" x14ac:dyDescent="0.3">
      <c r="B334" s="191"/>
      <c r="D334" s="188" t="s">
        <v>167</v>
      </c>
      <c r="E334" s="192" t="s">
        <v>5</v>
      </c>
      <c r="F334" s="193" t="s">
        <v>1651</v>
      </c>
      <c r="H334" s="194">
        <v>-4.0220000000000002</v>
      </c>
      <c r="I334" s="195"/>
      <c r="L334" s="191"/>
      <c r="M334" s="196"/>
      <c r="N334" s="197"/>
      <c r="O334" s="197"/>
      <c r="P334" s="197"/>
      <c r="Q334" s="197"/>
      <c r="R334" s="197"/>
      <c r="S334" s="197"/>
      <c r="T334" s="198"/>
      <c r="AT334" s="192" t="s">
        <v>167</v>
      </c>
      <c r="AU334" s="192" t="s">
        <v>88</v>
      </c>
      <c r="AV334" s="11" t="s">
        <v>88</v>
      </c>
      <c r="AW334" s="11" t="s">
        <v>41</v>
      </c>
      <c r="AX334" s="11" t="s">
        <v>78</v>
      </c>
      <c r="AY334" s="192" t="s">
        <v>156</v>
      </c>
    </row>
    <row r="335" spans="2:65" s="14" customFormat="1" x14ac:dyDescent="0.3">
      <c r="B335" s="232"/>
      <c r="D335" s="188" t="s">
        <v>167</v>
      </c>
      <c r="E335" s="233" t="s">
        <v>5</v>
      </c>
      <c r="F335" s="234" t="s">
        <v>765</v>
      </c>
      <c r="H335" s="235">
        <v>27.933</v>
      </c>
      <c r="I335" s="236"/>
      <c r="L335" s="232"/>
      <c r="M335" s="237"/>
      <c r="N335" s="238"/>
      <c r="O335" s="238"/>
      <c r="P335" s="238"/>
      <c r="Q335" s="238"/>
      <c r="R335" s="238"/>
      <c r="S335" s="238"/>
      <c r="T335" s="239"/>
      <c r="AT335" s="233" t="s">
        <v>167</v>
      </c>
      <c r="AU335" s="233" t="s">
        <v>88</v>
      </c>
      <c r="AV335" s="14" t="s">
        <v>175</v>
      </c>
      <c r="AW335" s="14" t="s">
        <v>41</v>
      </c>
      <c r="AX335" s="14" t="s">
        <v>78</v>
      </c>
      <c r="AY335" s="233" t="s">
        <v>156</v>
      </c>
    </row>
    <row r="336" spans="2:65" s="11" customFormat="1" x14ac:dyDescent="0.3">
      <c r="B336" s="191"/>
      <c r="D336" s="188" t="s">
        <v>167</v>
      </c>
      <c r="E336" s="192" t="s">
        <v>5</v>
      </c>
      <c r="F336" s="193" t="s">
        <v>1652</v>
      </c>
      <c r="H336" s="194">
        <v>22.277000000000001</v>
      </c>
      <c r="I336" s="195"/>
      <c r="L336" s="191"/>
      <c r="M336" s="196"/>
      <c r="N336" s="197"/>
      <c r="O336" s="197"/>
      <c r="P336" s="197"/>
      <c r="Q336" s="197"/>
      <c r="R336" s="197"/>
      <c r="S336" s="197"/>
      <c r="T336" s="198"/>
      <c r="AT336" s="192" t="s">
        <v>167</v>
      </c>
      <c r="AU336" s="192" t="s">
        <v>88</v>
      </c>
      <c r="AV336" s="11" t="s">
        <v>88</v>
      </c>
      <c r="AW336" s="11" t="s">
        <v>41</v>
      </c>
      <c r="AX336" s="11" t="s">
        <v>78</v>
      </c>
      <c r="AY336" s="192" t="s">
        <v>156</v>
      </c>
    </row>
    <row r="337" spans="2:65" s="11" customFormat="1" x14ac:dyDescent="0.3">
      <c r="B337" s="191"/>
      <c r="D337" s="188" t="s">
        <v>167</v>
      </c>
      <c r="E337" s="192" t="s">
        <v>5</v>
      </c>
      <c r="F337" s="193" t="s">
        <v>1653</v>
      </c>
      <c r="H337" s="194">
        <v>-5.3920000000000003</v>
      </c>
      <c r="I337" s="195"/>
      <c r="L337" s="191"/>
      <c r="M337" s="196"/>
      <c r="N337" s="197"/>
      <c r="O337" s="197"/>
      <c r="P337" s="197"/>
      <c r="Q337" s="197"/>
      <c r="R337" s="197"/>
      <c r="S337" s="197"/>
      <c r="T337" s="198"/>
      <c r="AT337" s="192" t="s">
        <v>167</v>
      </c>
      <c r="AU337" s="192" t="s">
        <v>88</v>
      </c>
      <c r="AV337" s="11" t="s">
        <v>88</v>
      </c>
      <c r="AW337" s="11" t="s">
        <v>41</v>
      </c>
      <c r="AX337" s="11" t="s">
        <v>78</v>
      </c>
      <c r="AY337" s="192" t="s">
        <v>156</v>
      </c>
    </row>
    <row r="338" spans="2:65" s="14" customFormat="1" x14ac:dyDescent="0.3">
      <c r="B338" s="232"/>
      <c r="D338" s="188" t="s">
        <v>167</v>
      </c>
      <c r="E338" s="233" t="s">
        <v>5</v>
      </c>
      <c r="F338" s="234" t="s">
        <v>765</v>
      </c>
      <c r="H338" s="235">
        <v>16.885000000000002</v>
      </c>
      <c r="I338" s="236"/>
      <c r="L338" s="232"/>
      <c r="M338" s="237"/>
      <c r="N338" s="238"/>
      <c r="O338" s="238"/>
      <c r="P338" s="238"/>
      <c r="Q338" s="238"/>
      <c r="R338" s="238"/>
      <c r="S338" s="238"/>
      <c r="T338" s="239"/>
      <c r="AT338" s="233" t="s">
        <v>167</v>
      </c>
      <c r="AU338" s="233" t="s">
        <v>88</v>
      </c>
      <c r="AV338" s="14" t="s">
        <v>175</v>
      </c>
      <c r="AW338" s="14" t="s">
        <v>41</v>
      </c>
      <c r="AX338" s="14" t="s">
        <v>78</v>
      </c>
      <c r="AY338" s="233" t="s">
        <v>156</v>
      </c>
    </row>
    <row r="339" spans="2:65" s="11" customFormat="1" x14ac:dyDescent="0.3">
      <c r="B339" s="191"/>
      <c r="D339" s="188" t="s">
        <v>167</v>
      </c>
      <c r="E339" s="192" t="s">
        <v>5</v>
      </c>
      <c r="F339" s="193" t="s">
        <v>1654</v>
      </c>
      <c r="H339" s="194">
        <v>17.895</v>
      </c>
      <c r="I339" s="195"/>
      <c r="L339" s="191"/>
      <c r="M339" s="196"/>
      <c r="N339" s="197"/>
      <c r="O339" s="197"/>
      <c r="P339" s="197"/>
      <c r="Q339" s="197"/>
      <c r="R339" s="197"/>
      <c r="S339" s="197"/>
      <c r="T339" s="198"/>
      <c r="AT339" s="192" t="s">
        <v>167</v>
      </c>
      <c r="AU339" s="192" t="s">
        <v>88</v>
      </c>
      <c r="AV339" s="11" t="s">
        <v>88</v>
      </c>
      <c r="AW339" s="11" t="s">
        <v>41</v>
      </c>
      <c r="AX339" s="11" t="s">
        <v>78</v>
      </c>
      <c r="AY339" s="192" t="s">
        <v>156</v>
      </c>
    </row>
    <row r="340" spans="2:65" s="11" customFormat="1" x14ac:dyDescent="0.3">
      <c r="B340" s="191"/>
      <c r="D340" s="188" t="s">
        <v>167</v>
      </c>
      <c r="E340" s="192" t="s">
        <v>5</v>
      </c>
      <c r="F340" s="193" t="s">
        <v>1655</v>
      </c>
      <c r="H340" s="194">
        <v>-4.3319999999999999</v>
      </c>
      <c r="I340" s="195"/>
      <c r="L340" s="191"/>
      <c r="M340" s="196"/>
      <c r="N340" s="197"/>
      <c r="O340" s="197"/>
      <c r="P340" s="197"/>
      <c r="Q340" s="197"/>
      <c r="R340" s="197"/>
      <c r="S340" s="197"/>
      <c r="T340" s="198"/>
      <c r="AT340" s="192" t="s">
        <v>167</v>
      </c>
      <c r="AU340" s="192" t="s">
        <v>88</v>
      </c>
      <c r="AV340" s="11" t="s">
        <v>88</v>
      </c>
      <c r="AW340" s="11" t="s">
        <v>41</v>
      </c>
      <c r="AX340" s="11" t="s">
        <v>78</v>
      </c>
      <c r="AY340" s="192" t="s">
        <v>156</v>
      </c>
    </row>
    <row r="341" spans="2:65" s="14" customFormat="1" x14ac:dyDescent="0.3">
      <c r="B341" s="232"/>
      <c r="D341" s="188" t="s">
        <v>167</v>
      </c>
      <c r="E341" s="233" t="s">
        <v>5</v>
      </c>
      <c r="F341" s="234" t="s">
        <v>765</v>
      </c>
      <c r="H341" s="235">
        <v>13.563000000000001</v>
      </c>
      <c r="I341" s="236"/>
      <c r="L341" s="232"/>
      <c r="M341" s="237"/>
      <c r="N341" s="238"/>
      <c r="O341" s="238"/>
      <c r="P341" s="238"/>
      <c r="Q341" s="238"/>
      <c r="R341" s="238"/>
      <c r="S341" s="238"/>
      <c r="T341" s="239"/>
      <c r="AT341" s="233" t="s">
        <v>167</v>
      </c>
      <c r="AU341" s="233" t="s">
        <v>88</v>
      </c>
      <c r="AV341" s="14" t="s">
        <v>175</v>
      </c>
      <c r="AW341" s="14" t="s">
        <v>41</v>
      </c>
      <c r="AX341" s="14" t="s">
        <v>78</v>
      </c>
      <c r="AY341" s="233" t="s">
        <v>156</v>
      </c>
    </row>
    <row r="342" spans="2:65" s="12" customFormat="1" x14ac:dyDescent="0.3">
      <c r="B342" s="199"/>
      <c r="D342" s="188" t="s">
        <v>167</v>
      </c>
      <c r="E342" s="200" t="s">
        <v>1371</v>
      </c>
      <c r="F342" s="201" t="s">
        <v>169</v>
      </c>
      <c r="H342" s="202">
        <v>58.381</v>
      </c>
      <c r="I342" s="203"/>
      <c r="L342" s="199"/>
      <c r="M342" s="204"/>
      <c r="N342" s="205"/>
      <c r="O342" s="205"/>
      <c r="P342" s="205"/>
      <c r="Q342" s="205"/>
      <c r="R342" s="205"/>
      <c r="S342" s="205"/>
      <c r="T342" s="206"/>
      <c r="AT342" s="200" t="s">
        <v>167</v>
      </c>
      <c r="AU342" s="200" t="s">
        <v>88</v>
      </c>
      <c r="AV342" s="12" t="s">
        <v>163</v>
      </c>
      <c r="AW342" s="12" t="s">
        <v>41</v>
      </c>
      <c r="AX342" s="12" t="s">
        <v>86</v>
      </c>
      <c r="AY342" s="200" t="s">
        <v>156</v>
      </c>
    </row>
    <row r="343" spans="2:65" s="1" customFormat="1" ht="16.5" customHeight="1" x14ac:dyDescent="0.3">
      <c r="B343" s="175"/>
      <c r="C343" s="208" t="s">
        <v>387</v>
      </c>
      <c r="D343" s="208" t="s">
        <v>228</v>
      </c>
      <c r="E343" s="209" t="s">
        <v>1656</v>
      </c>
      <c r="F343" s="210" t="s">
        <v>1657</v>
      </c>
      <c r="G343" s="211" t="s">
        <v>217</v>
      </c>
      <c r="H343" s="212">
        <v>116.762</v>
      </c>
      <c r="I343" s="213"/>
      <c r="J343" s="214">
        <f>ROUND(I343*H343,2)</f>
        <v>0</v>
      </c>
      <c r="K343" s="210" t="s">
        <v>162</v>
      </c>
      <c r="L343" s="215"/>
      <c r="M343" s="216" t="s">
        <v>5</v>
      </c>
      <c r="N343" s="217" t="s">
        <v>49</v>
      </c>
      <c r="O343" s="43"/>
      <c r="P343" s="185">
        <f>O343*H343</f>
        <v>0</v>
      </c>
      <c r="Q343" s="185">
        <v>0</v>
      </c>
      <c r="R343" s="185">
        <f>Q343*H343</f>
        <v>0</v>
      </c>
      <c r="S343" s="185">
        <v>0</v>
      </c>
      <c r="T343" s="186">
        <f>S343*H343</f>
        <v>0</v>
      </c>
      <c r="AR343" s="24" t="s">
        <v>204</v>
      </c>
      <c r="AT343" s="24" t="s">
        <v>228</v>
      </c>
      <c r="AU343" s="24" t="s">
        <v>88</v>
      </c>
      <c r="AY343" s="24" t="s">
        <v>156</v>
      </c>
      <c r="BE343" s="187">
        <f>IF(N343="základní",J343,0)</f>
        <v>0</v>
      </c>
      <c r="BF343" s="187">
        <f>IF(N343="snížená",J343,0)</f>
        <v>0</v>
      </c>
      <c r="BG343" s="187">
        <f>IF(N343="zákl. přenesená",J343,0)</f>
        <v>0</v>
      </c>
      <c r="BH343" s="187">
        <f>IF(N343="sníž. přenesená",J343,0)</f>
        <v>0</v>
      </c>
      <c r="BI343" s="187">
        <f>IF(N343="nulová",J343,0)</f>
        <v>0</v>
      </c>
      <c r="BJ343" s="24" t="s">
        <v>86</v>
      </c>
      <c r="BK343" s="187">
        <f>ROUND(I343*H343,2)</f>
        <v>0</v>
      </c>
      <c r="BL343" s="24" t="s">
        <v>163</v>
      </c>
      <c r="BM343" s="24" t="s">
        <v>1658</v>
      </c>
    </row>
    <row r="344" spans="2:65" s="11" customFormat="1" x14ac:dyDescent="0.3">
      <c r="B344" s="191"/>
      <c r="D344" s="188" t="s">
        <v>167</v>
      </c>
      <c r="E344" s="192" t="s">
        <v>5</v>
      </c>
      <c r="F344" s="193" t="s">
        <v>1371</v>
      </c>
      <c r="H344" s="194">
        <v>58.381</v>
      </c>
      <c r="I344" s="195"/>
      <c r="L344" s="191"/>
      <c r="M344" s="196"/>
      <c r="N344" s="197"/>
      <c r="O344" s="197"/>
      <c r="P344" s="197"/>
      <c r="Q344" s="197"/>
      <c r="R344" s="197"/>
      <c r="S344" s="197"/>
      <c r="T344" s="198"/>
      <c r="AT344" s="192" t="s">
        <v>167</v>
      </c>
      <c r="AU344" s="192" t="s">
        <v>88</v>
      </c>
      <c r="AV344" s="11" t="s">
        <v>88</v>
      </c>
      <c r="AW344" s="11" t="s">
        <v>41</v>
      </c>
      <c r="AX344" s="11" t="s">
        <v>78</v>
      </c>
      <c r="AY344" s="192" t="s">
        <v>156</v>
      </c>
    </row>
    <row r="345" spans="2:65" s="12" customFormat="1" x14ac:dyDescent="0.3">
      <c r="B345" s="199"/>
      <c r="D345" s="188" t="s">
        <v>167</v>
      </c>
      <c r="E345" s="200" t="s">
        <v>5</v>
      </c>
      <c r="F345" s="201" t="s">
        <v>169</v>
      </c>
      <c r="H345" s="202">
        <v>58.381</v>
      </c>
      <c r="I345" s="203"/>
      <c r="L345" s="199"/>
      <c r="M345" s="204"/>
      <c r="N345" s="205"/>
      <c r="O345" s="205"/>
      <c r="P345" s="205"/>
      <c r="Q345" s="205"/>
      <c r="R345" s="205"/>
      <c r="S345" s="205"/>
      <c r="T345" s="206"/>
      <c r="AT345" s="200" t="s">
        <v>167</v>
      </c>
      <c r="AU345" s="200" t="s">
        <v>88</v>
      </c>
      <c r="AV345" s="12" t="s">
        <v>163</v>
      </c>
      <c r="AW345" s="12" t="s">
        <v>41</v>
      </c>
      <c r="AX345" s="12" t="s">
        <v>86</v>
      </c>
      <c r="AY345" s="200" t="s">
        <v>156</v>
      </c>
    </row>
    <row r="346" spans="2:65" s="11" customFormat="1" x14ac:dyDescent="0.3">
      <c r="B346" s="191"/>
      <c r="D346" s="188" t="s">
        <v>167</v>
      </c>
      <c r="F346" s="193" t="s">
        <v>1659</v>
      </c>
      <c r="H346" s="194">
        <v>116.762</v>
      </c>
      <c r="I346" s="195"/>
      <c r="L346" s="191"/>
      <c r="M346" s="196"/>
      <c r="N346" s="197"/>
      <c r="O346" s="197"/>
      <c r="P346" s="197"/>
      <c r="Q346" s="197"/>
      <c r="R346" s="197"/>
      <c r="S346" s="197"/>
      <c r="T346" s="198"/>
      <c r="AT346" s="192" t="s">
        <v>167</v>
      </c>
      <c r="AU346" s="192" t="s">
        <v>88</v>
      </c>
      <c r="AV346" s="11" t="s">
        <v>88</v>
      </c>
      <c r="AW346" s="11" t="s">
        <v>6</v>
      </c>
      <c r="AX346" s="11" t="s">
        <v>86</v>
      </c>
      <c r="AY346" s="192" t="s">
        <v>156</v>
      </c>
    </row>
    <row r="347" spans="2:65" s="1" customFormat="1" ht="38.25" customHeight="1" x14ac:dyDescent="0.3">
      <c r="B347" s="175"/>
      <c r="C347" s="176" t="s">
        <v>346</v>
      </c>
      <c r="D347" s="176" t="s">
        <v>158</v>
      </c>
      <c r="E347" s="177" t="s">
        <v>1660</v>
      </c>
      <c r="F347" s="178" t="s">
        <v>1661</v>
      </c>
      <c r="G347" s="179" t="s">
        <v>161</v>
      </c>
      <c r="H347" s="180">
        <v>141.91999999999999</v>
      </c>
      <c r="I347" s="181"/>
      <c r="J347" s="182">
        <f>ROUND(I347*H347,2)</f>
        <v>0</v>
      </c>
      <c r="K347" s="178" t="s">
        <v>162</v>
      </c>
      <c r="L347" s="42"/>
      <c r="M347" s="183" t="s">
        <v>5</v>
      </c>
      <c r="N347" s="184" t="s">
        <v>49</v>
      </c>
      <c r="O347" s="43"/>
      <c r="P347" s="185">
        <f>O347*H347</f>
        <v>0</v>
      </c>
      <c r="Q347" s="185">
        <v>0</v>
      </c>
      <c r="R347" s="185">
        <f>Q347*H347</f>
        <v>0</v>
      </c>
      <c r="S347" s="185">
        <v>0</v>
      </c>
      <c r="T347" s="186">
        <f>S347*H347</f>
        <v>0</v>
      </c>
      <c r="AR347" s="24" t="s">
        <v>163</v>
      </c>
      <c r="AT347" s="24" t="s">
        <v>158</v>
      </c>
      <c r="AU347" s="24" t="s">
        <v>88</v>
      </c>
      <c r="AY347" s="24" t="s">
        <v>156</v>
      </c>
      <c r="BE347" s="187">
        <f>IF(N347="základní",J347,0)</f>
        <v>0</v>
      </c>
      <c r="BF347" s="187">
        <f>IF(N347="snížená",J347,0)</f>
        <v>0</v>
      </c>
      <c r="BG347" s="187">
        <f>IF(N347="zákl. přenesená",J347,0)</f>
        <v>0</v>
      </c>
      <c r="BH347" s="187">
        <f>IF(N347="sníž. přenesená",J347,0)</f>
        <v>0</v>
      </c>
      <c r="BI347" s="187">
        <f>IF(N347="nulová",J347,0)</f>
        <v>0</v>
      </c>
      <c r="BJ347" s="24" t="s">
        <v>86</v>
      </c>
      <c r="BK347" s="187">
        <f>ROUND(I347*H347,2)</f>
        <v>0</v>
      </c>
      <c r="BL347" s="24" t="s">
        <v>163</v>
      </c>
      <c r="BM347" s="24" t="s">
        <v>1662</v>
      </c>
    </row>
    <row r="348" spans="2:65" s="1" customFormat="1" ht="108" x14ac:dyDescent="0.3">
      <c r="B348" s="42"/>
      <c r="D348" s="188" t="s">
        <v>165</v>
      </c>
      <c r="F348" s="189" t="s">
        <v>1663</v>
      </c>
      <c r="I348" s="150"/>
      <c r="L348" s="42"/>
      <c r="M348" s="190"/>
      <c r="N348" s="43"/>
      <c r="O348" s="43"/>
      <c r="P348" s="43"/>
      <c r="Q348" s="43"/>
      <c r="R348" s="43"/>
      <c r="S348" s="43"/>
      <c r="T348" s="71"/>
      <c r="AT348" s="24" t="s">
        <v>165</v>
      </c>
      <c r="AU348" s="24" t="s">
        <v>88</v>
      </c>
    </row>
    <row r="349" spans="2:65" s="11" customFormat="1" x14ac:dyDescent="0.3">
      <c r="B349" s="191"/>
      <c r="D349" s="188" t="s">
        <v>167</v>
      </c>
      <c r="E349" s="192" t="s">
        <v>5</v>
      </c>
      <c r="F349" s="193" t="s">
        <v>1664</v>
      </c>
      <c r="H349" s="194">
        <v>141.91999999999999</v>
      </c>
      <c r="I349" s="195"/>
      <c r="L349" s="191"/>
      <c r="M349" s="196"/>
      <c r="N349" s="197"/>
      <c r="O349" s="197"/>
      <c r="P349" s="197"/>
      <c r="Q349" s="197"/>
      <c r="R349" s="197"/>
      <c r="S349" s="197"/>
      <c r="T349" s="198"/>
      <c r="AT349" s="192" t="s">
        <v>167</v>
      </c>
      <c r="AU349" s="192" t="s">
        <v>88</v>
      </c>
      <c r="AV349" s="11" t="s">
        <v>88</v>
      </c>
      <c r="AW349" s="11" t="s">
        <v>41</v>
      </c>
      <c r="AX349" s="11" t="s">
        <v>78</v>
      </c>
      <c r="AY349" s="192" t="s">
        <v>156</v>
      </c>
    </row>
    <row r="350" spans="2:65" s="12" customFormat="1" x14ac:dyDescent="0.3">
      <c r="B350" s="199"/>
      <c r="D350" s="188" t="s">
        <v>167</v>
      </c>
      <c r="E350" s="200" t="s">
        <v>5</v>
      </c>
      <c r="F350" s="201" t="s">
        <v>169</v>
      </c>
      <c r="H350" s="202">
        <v>141.91999999999999</v>
      </c>
      <c r="I350" s="203"/>
      <c r="L350" s="199"/>
      <c r="M350" s="204"/>
      <c r="N350" s="205"/>
      <c r="O350" s="205"/>
      <c r="P350" s="205"/>
      <c r="Q350" s="205"/>
      <c r="R350" s="205"/>
      <c r="S350" s="205"/>
      <c r="T350" s="206"/>
      <c r="AT350" s="200" t="s">
        <v>167</v>
      </c>
      <c r="AU350" s="200" t="s">
        <v>88</v>
      </c>
      <c r="AV350" s="12" t="s">
        <v>163</v>
      </c>
      <c r="AW350" s="12" t="s">
        <v>41</v>
      </c>
      <c r="AX350" s="12" t="s">
        <v>86</v>
      </c>
      <c r="AY350" s="200" t="s">
        <v>156</v>
      </c>
    </row>
    <row r="351" spans="2:65" s="1" customFormat="1" ht="25.5" customHeight="1" x14ac:dyDescent="0.3">
      <c r="B351" s="175"/>
      <c r="C351" s="176" t="s">
        <v>390</v>
      </c>
      <c r="D351" s="176" t="s">
        <v>158</v>
      </c>
      <c r="E351" s="177" t="s">
        <v>1665</v>
      </c>
      <c r="F351" s="178" t="s">
        <v>1666</v>
      </c>
      <c r="G351" s="179" t="s">
        <v>161</v>
      </c>
      <c r="H351" s="180">
        <v>141.91999999999999</v>
      </c>
      <c r="I351" s="181"/>
      <c r="J351" s="182">
        <f>ROUND(I351*H351,2)</f>
        <v>0</v>
      </c>
      <c r="K351" s="178" t="s">
        <v>162</v>
      </c>
      <c r="L351" s="42"/>
      <c r="M351" s="183" t="s">
        <v>5</v>
      </c>
      <c r="N351" s="184" t="s">
        <v>49</v>
      </c>
      <c r="O351" s="43"/>
      <c r="P351" s="185">
        <f>O351*H351</f>
        <v>0</v>
      </c>
      <c r="Q351" s="185">
        <v>0</v>
      </c>
      <c r="R351" s="185">
        <f>Q351*H351</f>
        <v>0</v>
      </c>
      <c r="S351" s="185">
        <v>0</v>
      </c>
      <c r="T351" s="186">
        <f>S351*H351</f>
        <v>0</v>
      </c>
      <c r="AR351" s="24" t="s">
        <v>163</v>
      </c>
      <c r="AT351" s="24" t="s">
        <v>158</v>
      </c>
      <c r="AU351" s="24" t="s">
        <v>88</v>
      </c>
      <c r="AY351" s="24" t="s">
        <v>156</v>
      </c>
      <c r="BE351" s="187">
        <f>IF(N351="základní",J351,0)</f>
        <v>0</v>
      </c>
      <c r="BF351" s="187">
        <f>IF(N351="snížená",J351,0)</f>
        <v>0</v>
      </c>
      <c r="BG351" s="187">
        <f>IF(N351="zákl. přenesená",J351,0)</f>
        <v>0</v>
      </c>
      <c r="BH351" s="187">
        <f>IF(N351="sníž. přenesená",J351,0)</f>
        <v>0</v>
      </c>
      <c r="BI351" s="187">
        <f>IF(N351="nulová",J351,0)</f>
        <v>0</v>
      </c>
      <c r="BJ351" s="24" t="s">
        <v>86</v>
      </c>
      <c r="BK351" s="187">
        <f>ROUND(I351*H351,2)</f>
        <v>0</v>
      </c>
      <c r="BL351" s="24" t="s">
        <v>163</v>
      </c>
      <c r="BM351" s="24" t="s">
        <v>1667</v>
      </c>
    </row>
    <row r="352" spans="2:65" s="1" customFormat="1" ht="162" x14ac:dyDescent="0.3">
      <c r="B352" s="42"/>
      <c r="D352" s="188" t="s">
        <v>165</v>
      </c>
      <c r="F352" s="189" t="s">
        <v>1668</v>
      </c>
      <c r="I352" s="150"/>
      <c r="L352" s="42"/>
      <c r="M352" s="190"/>
      <c r="N352" s="43"/>
      <c r="O352" s="43"/>
      <c r="P352" s="43"/>
      <c r="Q352" s="43"/>
      <c r="R352" s="43"/>
      <c r="S352" s="43"/>
      <c r="T352" s="71"/>
      <c r="AT352" s="24" t="s">
        <v>165</v>
      </c>
      <c r="AU352" s="24" t="s">
        <v>88</v>
      </c>
    </row>
    <row r="353" spans="2:65" s="13" customFormat="1" x14ac:dyDescent="0.3">
      <c r="B353" s="225"/>
      <c r="D353" s="188" t="s">
        <v>167</v>
      </c>
      <c r="E353" s="226" t="s">
        <v>5</v>
      </c>
      <c r="F353" s="227" t="s">
        <v>1669</v>
      </c>
      <c r="H353" s="226" t="s">
        <v>5</v>
      </c>
      <c r="I353" s="228"/>
      <c r="L353" s="225"/>
      <c r="M353" s="229"/>
      <c r="N353" s="230"/>
      <c r="O353" s="230"/>
      <c r="P353" s="230"/>
      <c r="Q353" s="230"/>
      <c r="R353" s="230"/>
      <c r="S353" s="230"/>
      <c r="T353" s="231"/>
      <c r="AT353" s="226" t="s">
        <v>167</v>
      </c>
      <c r="AU353" s="226" t="s">
        <v>88</v>
      </c>
      <c r="AV353" s="13" t="s">
        <v>86</v>
      </c>
      <c r="AW353" s="13" t="s">
        <v>41</v>
      </c>
      <c r="AX353" s="13" t="s">
        <v>78</v>
      </c>
      <c r="AY353" s="226" t="s">
        <v>156</v>
      </c>
    </row>
    <row r="354" spans="2:65" s="11" customFormat="1" x14ac:dyDescent="0.3">
      <c r="B354" s="191"/>
      <c r="D354" s="188" t="s">
        <v>167</v>
      </c>
      <c r="E354" s="192" t="s">
        <v>5</v>
      </c>
      <c r="F354" s="193" t="s">
        <v>1670</v>
      </c>
      <c r="H354" s="194">
        <v>9.02</v>
      </c>
      <c r="I354" s="195"/>
      <c r="L354" s="191"/>
      <c r="M354" s="196"/>
      <c r="N354" s="197"/>
      <c r="O354" s="197"/>
      <c r="P354" s="197"/>
      <c r="Q354" s="197"/>
      <c r="R354" s="197"/>
      <c r="S354" s="197"/>
      <c r="T354" s="198"/>
      <c r="AT354" s="192" t="s">
        <v>167</v>
      </c>
      <c r="AU354" s="192" t="s">
        <v>88</v>
      </c>
      <c r="AV354" s="11" t="s">
        <v>88</v>
      </c>
      <c r="AW354" s="11" t="s">
        <v>41</v>
      </c>
      <c r="AX354" s="11" t="s">
        <v>78</v>
      </c>
      <c r="AY354" s="192" t="s">
        <v>156</v>
      </c>
    </row>
    <row r="355" spans="2:65" s="11" customFormat="1" x14ac:dyDescent="0.3">
      <c r="B355" s="191"/>
      <c r="D355" s="188" t="s">
        <v>167</v>
      </c>
      <c r="E355" s="192" t="s">
        <v>5</v>
      </c>
      <c r="F355" s="193" t="s">
        <v>1671</v>
      </c>
      <c r="H355" s="194">
        <v>5.28</v>
      </c>
      <c r="I355" s="195"/>
      <c r="L355" s="191"/>
      <c r="M355" s="196"/>
      <c r="N355" s="197"/>
      <c r="O355" s="197"/>
      <c r="P355" s="197"/>
      <c r="Q355" s="197"/>
      <c r="R355" s="197"/>
      <c r="S355" s="197"/>
      <c r="T355" s="198"/>
      <c r="AT355" s="192" t="s">
        <v>167</v>
      </c>
      <c r="AU355" s="192" t="s">
        <v>88</v>
      </c>
      <c r="AV355" s="11" t="s">
        <v>88</v>
      </c>
      <c r="AW355" s="11" t="s">
        <v>41</v>
      </c>
      <c r="AX355" s="11" t="s">
        <v>78</v>
      </c>
      <c r="AY355" s="192" t="s">
        <v>156</v>
      </c>
    </row>
    <row r="356" spans="2:65" s="11" customFormat="1" x14ac:dyDescent="0.3">
      <c r="B356" s="191"/>
      <c r="D356" s="188" t="s">
        <v>167</v>
      </c>
      <c r="E356" s="192" t="s">
        <v>5</v>
      </c>
      <c r="F356" s="193" t="s">
        <v>1672</v>
      </c>
      <c r="H356" s="194">
        <v>4.62</v>
      </c>
      <c r="I356" s="195"/>
      <c r="L356" s="191"/>
      <c r="M356" s="196"/>
      <c r="N356" s="197"/>
      <c r="O356" s="197"/>
      <c r="P356" s="197"/>
      <c r="Q356" s="197"/>
      <c r="R356" s="197"/>
      <c r="S356" s="197"/>
      <c r="T356" s="198"/>
      <c r="AT356" s="192" t="s">
        <v>167</v>
      </c>
      <c r="AU356" s="192" t="s">
        <v>88</v>
      </c>
      <c r="AV356" s="11" t="s">
        <v>88</v>
      </c>
      <c r="AW356" s="11" t="s">
        <v>41</v>
      </c>
      <c r="AX356" s="11" t="s">
        <v>78</v>
      </c>
      <c r="AY356" s="192" t="s">
        <v>156</v>
      </c>
    </row>
    <row r="357" spans="2:65" s="11" customFormat="1" x14ac:dyDescent="0.3">
      <c r="B357" s="191"/>
      <c r="D357" s="188" t="s">
        <v>167</v>
      </c>
      <c r="E357" s="192" t="s">
        <v>5</v>
      </c>
      <c r="F357" s="193" t="s">
        <v>1673</v>
      </c>
      <c r="H357" s="194">
        <v>5.5</v>
      </c>
      <c r="I357" s="195"/>
      <c r="L357" s="191"/>
      <c r="M357" s="196"/>
      <c r="N357" s="197"/>
      <c r="O357" s="197"/>
      <c r="P357" s="197"/>
      <c r="Q357" s="197"/>
      <c r="R357" s="197"/>
      <c r="S357" s="197"/>
      <c r="T357" s="198"/>
      <c r="AT357" s="192" t="s">
        <v>167</v>
      </c>
      <c r="AU357" s="192" t="s">
        <v>88</v>
      </c>
      <c r="AV357" s="11" t="s">
        <v>88</v>
      </c>
      <c r="AW357" s="11" t="s">
        <v>41</v>
      </c>
      <c r="AX357" s="11" t="s">
        <v>78</v>
      </c>
      <c r="AY357" s="192" t="s">
        <v>156</v>
      </c>
    </row>
    <row r="358" spans="2:65" s="14" customFormat="1" x14ac:dyDescent="0.3">
      <c r="B358" s="232"/>
      <c r="D358" s="188" t="s">
        <v>167</v>
      </c>
      <c r="E358" s="233" t="s">
        <v>5</v>
      </c>
      <c r="F358" s="234" t="s">
        <v>765</v>
      </c>
      <c r="H358" s="235">
        <v>24.42</v>
      </c>
      <c r="I358" s="236"/>
      <c r="L358" s="232"/>
      <c r="M358" s="237"/>
      <c r="N358" s="238"/>
      <c r="O358" s="238"/>
      <c r="P358" s="238"/>
      <c r="Q358" s="238"/>
      <c r="R358" s="238"/>
      <c r="S358" s="238"/>
      <c r="T358" s="239"/>
      <c r="AT358" s="233" t="s">
        <v>167</v>
      </c>
      <c r="AU358" s="233" t="s">
        <v>88</v>
      </c>
      <c r="AV358" s="14" t="s">
        <v>175</v>
      </c>
      <c r="AW358" s="14" t="s">
        <v>41</v>
      </c>
      <c r="AX358" s="14" t="s">
        <v>78</v>
      </c>
      <c r="AY358" s="233" t="s">
        <v>156</v>
      </c>
    </row>
    <row r="359" spans="2:65" s="13" customFormat="1" x14ac:dyDescent="0.3">
      <c r="B359" s="225"/>
      <c r="D359" s="188" t="s">
        <v>167</v>
      </c>
      <c r="E359" s="226" t="s">
        <v>5</v>
      </c>
      <c r="F359" s="227" t="s">
        <v>1674</v>
      </c>
      <c r="H359" s="226" t="s">
        <v>5</v>
      </c>
      <c r="I359" s="228"/>
      <c r="L359" s="225"/>
      <c r="M359" s="229"/>
      <c r="N359" s="230"/>
      <c r="O359" s="230"/>
      <c r="P359" s="230"/>
      <c r="Q359" s="230"/>
      <c r="R359" s="230"/>
      <c r="S359" s="230"/>
      <c r="T359" s="231"/>
      <c r="AT359" s="226" t="s">
        <v>167</v>
      </c>
      <c r="AU359" s="226" t="s">
        <v>88</v>
      </c>
      <c r="AV359" s="13" t="s">
        <v>86</v>
      </c>
      <c r="AW359" s="13" t="s">
        <v>41</v>
      </c>
      <c r="AX359" s="13" t="s">
        <v>78</v>
      </c>
      <c r="AY359" s="226" t="s">
        <v>156</v>
      </c>
    </row>
    <row r="360" spans="2:65" s="11" customFormat="1" x14ac:dyDescent="0.3">
      <c r="B360" s="191"/>
      <c r="D360" s="188" t="s">
        <v>167</v>
      </c>
      <c r="E360" s="192" t="s">
        <v>5</v>
      </c>
      <c r="F360" s="193" t="s">
        <v>1675</v>
      </c>
      <c r="H360" s="194">
        <v>52</v>
      </c>
      <c r="I360" s="195"/>
      <c r="L360" s="191"/>
      <c r="M360" s="196"/>
      <c r="N360" s="197"/>
      <c r="O360" s="197"/>
      <c r="P360" s="197"/>
      <c r="Q360" s="197"/>
      <c r="R360" s="197"/>
      <c r="S360" s="197"/>
      <c r="T360" s="198"/>
      <c r="AT360" s="192" t="s">
        <v>167</v>
      </c>
      <c r="AU360" s="192" t="s">
        <v>88</v>
      </c>
      <c r="AV360" s="11" t="s">
        <v>88</v>
      </c>
      <c r="AW360" s="11" t="s">
        <v>41</v>
      </c>
      <c r="AX360" s="11" t="s">
        <v>78</v>
      </c>
      <c r="AY360" s="192" t="s">
        <v>156</v>
      </c>
    </row>
    <row r="361" spans="2:65" s="11" customFormat="1" x14ac:dyDescent="0.3">
      <c r="B361" s="191"/>
      <c r="D361" s="188" t="s">
        <v>167</v>
      </c>
      <c r="E361" s="192" t="s">
        <v>5</v>
      </c>
      <c r="F361" s="193" t="s">
        <v>1676</v>
      </c>
      <c r="H361" s="194">
        <v>10</v>
      </c>
      <c r="I361" s="195"/>
      <c r="L361" s="191"/>
      <c r="M361" s="196"/>
      <c r="N361" s="197"/>
      <c r="O361" s="197"/>
      <c r="P361" s="197"/>
      <c r="Q361" s="197"/>
      <c r="R361" s="197"/>
      <c r="S361" s="197"/>
      <c r="T361" s="198"/>
      <c r="AT361" s="192" t="s">
        <v>167</v>
      </c>
      <c r="AU361" s="192" t="s">
        <v>88</v>
      </c>
      <c r="AV361" s="11" t="s">
        <v>88</v>
      </c>
      <c r="AW361" s="11" t="s">
        <v>41</v>
      </c>
      <c r="AX361" s="11" t="s">
        <v>78</v>
      </c>
      <c r="AY361" s="192" t="s">
        <v>156</v>
      </c>
    </row>
    <row r="362" spans="2:65" s="11" customFormat="1" x14ac:dyDescent="0.3">
      <c r="B362" s="191"/>
      <c r="D362" s="188" t="s">
        <v>167</v>
      </c>
      <c r="E362" s="192" t="s">
        <v>5</v>
      </c>
      <c r="F362" s="193" t="s">
        <v>1677</v>
      </c>
      <c r="H362" s="194">
        <v>10</v>
      </c>
      <c r="I362" s="195"/>
      <c r="L362" s="191"/>
      <c r="M362" s="196"/>
      <c r="N362" s="197"/>
      <c r="O362" s="197"/>
      <c r="P362" s="197"/>
      <c r="Q362" s="197"/>
      <c r="R362" s="197"/>
      <c r="S362" s="197"/>
      <c r="T362" s="198"/>
      <c r="AT362" s="192" t="s">
        <v>167</v>
      </c>
      <c r="AU362" s="192" t="s">
        <v>88</v>
      </c>
      <c r="AV362" s="11" t="s">
        <v>88</v>
      </c>
      <c r="AW362" s="11" t="s">
        <v>41</v>
      </c>
      <c r="AX362" s="11" t="s">
        <v>78</v>
      </c>
      <c r="AY362" s="192" t="s">
        <v>156</v>
      </c>
    </row>
    <row r="363" spans="2:65" s="11" customFormat="1" x14ac:dyDescent="0.3">
      <c r="B363" s="191"/>
      <c r="D363" s="188" t="s">
        <v>167</v>
      </c>
      <c r="E363" s="192" t="s">
        <v>5</v>
      </c>
      <c r="F363" s="193" t="s">
        <v>1678</v>
      </c>
      <c r="H363" s="194">
        <v>23</v>
      </c>
      <c r="I363" s="195"/>
      <c r="L363" s="191"/>
      <c r="M363" s="196"/>
      <c r="N363" s="197"/>
      <c r="O363" s="197"/>
      <c r="P363" s="197"/>
      <c r="Q363" s="197"/>
      <c r="R363" s="197"/>
      <c r="S363" s="197"/>
      <c r="T363" s="198"/>
      <c r="AT363" s="192" t="s">
        <v>167</v>
      </c>
      <c r="AU363" s="192" t="s">
        <v>88</v>
      </c>
      <c r="AV363" s="11" t="s">
        <v>88</v>
      </c>
      <c r="AW363" s="11" t="s">
        <v>41</v>
      </c>
      <c r="AX363" s="11" t="s">
        <v>78</v>
      </c>
      <c r="AY363" s="192" t="s">
        <v>156</v>
      </c>
    </row>
    <row r="364" spans="2:65" s="11" customFormat="1" x14ac:dyDescent="0.3">
      <c r="B364" s="191"/>
      <c r="D364" s="188" t="s">
        <v>167</v>
      </c>
      <c r="E364" s="192" t="s">
        <v>5</v>
      </c>
      <c r="F364" s="193" t="s">
        <v>1679</v>
      </c>
      <c r="H364" s="194">
        <v>12.5</v>
      </c>
      <c r="I364" s="195"/>
      <c r="L364" s="191"/>
      <c r="M364" s="196"/>
      <c r="N364" s="197"/>
      <c r="O364" s="197"/>
      <c r="P364" s="197"/>
      <c r="Q364" s="197"/>
      <c r="R364" s="197"/>
      <c r="S364" s="197"/>
      <c r="T364" s="198"/>
      <c r="AT364" s="192" t="s">
        <v>167</v>
      </c>
      <c r="AU364" s="192" t="s">
        <v>88</v>
      </c>
      <c r="AV364" s="11" t="s">
        <v>88</v>
      </c>
      <c r="AW364" s="11" t="s">
        <v>41</v>
      </c>
      <c r="AX364" s="11" t="s">
        <v>78</v>
      </c>
      <c r="AY364" s="192" t="s">
        <v>156</v>
      </c>
    </row>
    <row r="365" spans="2:65" s="11" customFormat="1" x14ac:dyDescent="0.3">
      <c r="B365" s="191"/>
      <c r="D365" s="188" t="s">
        <v>167</v>
      </c>
      <c r="E365" s="192" t="s">
        <v>5</v>
      </c>
      <c r="F365" s="193" t="s">
        <v>1680</v>
      </c>
      <c r="H365" s="194">
        <v>10</v>
      </c>
      <c r="I365" s="195"/>
      <c r="L365" s="191"/>
      <c r="M365" s="196"/>
      <c r="N365" s="197"/>
      <c r="O365" s="197"/>
      <c r="P365" s="197"/>
      <c r="Q365" s="197"/>
      <c r="R365" s="197"/>
      <c r="S365" s="197"/>
      <c r="T365" s="198"/>
      <c r="AT365" s="192" t="s">
        <v>167</v>
      </c>
      <c r="AU365" s="192" t="s">
        <v>88</v>
      </c>
      <c r="AV365" s="11" t="s">
        <v>88</v>
      </c>
      <c r="AW365" s="11" t="s">
        <v>41</v>
      </c>
      <c r="AX365" s="11" t="s">
        <v>78</v>
      </c>
      <c r="AY365" s="192" t="s">
        <v>156</v>
      </c>
    </row>
    <row r="366" spans="2:65" s="14" customFormat="1" x14ac:dyDescent="0.3">
      <c r="B366" s="232"/>
      <c r="D366" s="188" t="s">
        <v>167</v>
      </c>
      <c r="E366" s="233" t="s">
        <v>5</v>
      </c>
      <c r="F366" s="234" t="s">
        <v>765</v>
      </c>
      <c r="H366" s="235">
        <v>117.5</v>
      </c>
      <c r="I366" s="236"/>
      <c r="L366" s="232"/>
      <c r="M366" s="237"/>
      <c r="N366" s="238"/>
      <c r="O366" s="238"/>
      <c r="P366" s="238"/>
      <c r="Q366" s="238"/>
      <c r="R366" s="238"/>
      <c r="S366" s="238"/>
      <c r="T366" s="239"/>
      <c r="AT366" s="233" t="s">
        <v>167</v>
      </c>
      <c r="AU366" s="233" t="s">
        <v>88</v>
      </c>
      <c r="AV366" s="14" t="s">
        <v>175</v>
      </c>
      <c r="AW366" s="14" t="s">
        <v>41</v>
      </c>
      <c r="AX366" s="14" t="s">
        <v>78</v>
      </c>
      <c r="AY366" s="233" t="s">
        <v>156</v>
      </c>
    </row>
    <row r="367" spans="2:65" s="12" customFormat="1" x14ac:dyDescent="0.3">
      <c r="B367" s="199"/>
      <c r="D367" s="188" t="s">
        <v>167</v>
      </c>
      <c r="E367" s="200" t="s">
        <v>1384</v>
      </c>
      <c r="F367" s="201" t="s">
        <v>169</v>
      </c>
      <c r="H367" s="202">
        <v>141.91999999999999</v>
      </c>
      <c r="I367" s="203"/>
      <c r="L367" s="199"/>
      <c r="M367" s="204"/>
      <c r="N367" s="205"/>
      <c r="O367" s="205"/>
      <c r="P367" s="205"/>
      <c r="Q367" s="205"/>
      <c r="R367" s="205"/>
      <c r="S367" s="205"/>
      <c r="T367" s="206"/>
      <c r="AT367" s="200" t="s">
        <v>167</v>
      </c>
      <c r="AU367" s="200" t="s">
        <v>88</v>
      </c>
      <c r="AV367" s="12" t="s">
        <v>163</v>
      </c>
      <c r="AW367" s="12" t="s">
        <v>41</v>
      </c>
      <c r="AX367" s="12" t="s">
        <v>86</v>
      </c>
      <c r="AY367" s="200" t="s">
        <v>156</v>
      </c>
    </row>
    <row r="368" spans="2:65" s="1" customFormat="1" ht="16.5" customHeight="1" x14ac:dyDescent="0.3">
      <c r="B368" s="175"/>
      <c r="C368" s="208" t="s">
        <v>349</v>
      </c>
      <c r="D368" s="208" t="s">
        <v>228</v>
      </c>
      <c r="E368" s="209" t="s">
        <v>1681</v>
      </c>
      <c r="F368" s="210" t="s">
        <v>1682</v>
      </c>
      <c r="G368" s="211" t="s">
        <v>936</v>
      </c>
      <c r="H368" s="212">
        <v>2.129</v>
      </c>
      <c r="I368" s="213"/>
      <c r="J368" s="214">
        <f>ROUND(I368*H368,2)</f>
        <v>0</v>
      </c>
      <c r="K368" s="210" t="s">
        <v>162</v>
      </c>
      <c r="L368" s="215"/>
      <c r="M368" s="216" t="s">
        <v>5</v>
      </c>
      <c r="N368" s="217" t="s">
        <v>49</v>
      </c>
      <c r="O368" s="43"/>
      <c r="P368" s="185">
        <f>O368*H368</f>
        <v>0</v>
      </c>
      <c r="Q368" s="185">
        <v>1E-3</v>
      </c>
      <c r="R368" s="185">
        <f>Q368*H368</f>
        <v>2.1290000000000002E-3</v>
      </c>
      <c r="S368" s="185">
        <v>0</v>
      </c>
      <c r="T368" s="186">
        <f>S368*H368</f>
        <v>0</v>
      </c>
      <c r="AR368" s="24" t="s">
        <v>204</v>
      </c>
      <c r="AT368" s="24" t="s">
        <v>228</v>
      </c>
      <c r="AU368" s="24" t="s">
        <v>88</v>
      </c>
      <c r="AY368" s="24" t="s">
        <v>156</v>
      </c>
      <c r="BE368" s="187">
        <f>IF(N368="základní",J368,0)</f>
        <v>0</v>
      </c>
      <c r="BF368" s="187">
        <f>IF(N368="snížená",J368,0)</f>
        <v>0</v>
      </c>
      <c r="BG368" s="187">
        <f>IF(N368="zákl. přenesená",J368,0)</f>
        <v>0</v>
      </c>
      <c r="BH368" s="187">
        <f>IF(N368="sníž. přenesená",J368,0)</f>
        <v>0</v>
      </c>
      <c r="BI368" s="187">
        <f>IF(N368="nulová",J368,0)</f>
        <v>0</v>
      </c>
      <c r="BJ368" s="24" t="s">
        <v>86</v>
      </c>
      <c r="BK368" s="187">
        <f>ROUND(I368*H368,2)</f>
        <v>0</v>
      </c>
      <c r="BL368" s="24" t="s">
        <v>163</v>
      </c>
      <c r="BM368" s="24" t="s">
        <v>1683</v>
      </c>
    </row>
    <row r="369" spans="2:65" s="11" customFormat="1" x14ac:dyDescent="0.3">
      <c r="B369" s="191"/>
      <c r="D369" s="188" t="s">
        <v>167</v>
      </c>
      <c r="F369" s="193" t="s">
        <v>1684</v>
      </c>
      <c r="H369" s="194">
        <v>2.129</v>
      </c>
      <c r="I369" s="195"/>
      <c r="L369" s="191"/>
      <c r="M369" s="196"/>
      <c r="N369" s="197"/>
      <c r="O369" s="197"/>
      <c r="P369" s="197"/>
      <c r="Q369" s="197"/>
      <c r="R369" s="197"/>
      <c r="S369" s="197"/>
      <c r="T369" s="198"/>
      <c r="AT369" s="192" t="s">
        <v>167</v>
      </c>
      <c r="AU369" s="192" t="s">
        <v>88</v>
      </c>
      <c r="AV369" s="11" t="s">
        <v>88</v>
      </c>
      <c r="AW369" s="11" t="s">
        <v>6</v>
      </c>
      <c r="AX369" s="11" t="s">
        <v>86</v>
      </c>
      <c r="AY369" s="192" t="s">
        <v>156</v>
      </c>
    </row>
    <row r="370" spans="2:65" s="1" customFormat="1" ht="25.5" customHeight="1" x14ac:dyDescent="0.3">
      <c r="B370" s="175"/>
      <c r="C370" s="176" t="s">
        <v>395</v>
      </c>
      <c r="D370" s="176" t="s">
        <v>158</v>
      </c>
      <c r="E370" s="177" t="s">
        <v>1685</v>
      </c>
      <c r="F370" s="178" t="s">
        <v>1686</v>
      </c>
      <c r="G370" s="179" t="s">
        <v>306</v>
      </c>
      <c r="H370" s="180">
        <v>54.6</v>
      </c>
      <c r="I370" s="181"/>
      <c r="J370" s="182">
        <f>ROUND(I370*H370,2)</f>
        <v>0</v>
      </c>
      <c r="K370" s="178" t="s">
        <v>5</v>
      </c>
      <c r="L370" s="42"/>
      <c r="M370" s="183" t="s">
        <v>5</v>
      </c>
      <c r="N370" s="184" t="s">
        <v>49</v>
      </c>
      <c r="O370" s="43"/>
      <c r="P370" s="185">
        <f>O370*H370</f>
        <v>0</v>
      </c>
      <c r="Q370" s="185">
        <v>0</v>
      </c>
      <c r="R370" s="185">
        <f>Q370*H370</f>
        <v>0</v>
      </c>
      <c r="S370" s="185">
        <v>0</v>
      </c>
      <c r="T370" s="186">
        <f>S370*H370</f>
        <v>0</v>
      </c>
      <c r="AR370" s="24" t="s">
        <v>163</v>
      </c>
      <c r="AT370" s="24" t="s">
        <v>158</v>
      </c>
      <c r="AU370" s="24" t="s">
        <v>88</v>
      </c>
      <c r="AY370" s="24" t="s">
        <v>156</v>
      </c>
      <c r="BE370" s="187">
        <f>IF(N370="základní",J370,0)</f>
        <v>0</v>
      </c>
      <c r="BF370" s="187">
        <f>IF(N370="snížená",J370,0)</f>
        <v>0</v>
      </c>
      <c r="BG370" s="187">
        <f>IF(N370="zákl. přenesená",J370,0)</f>
        <v>0</v>
      </c>
      <c r="BH370" s="187">
        <f>IF(N370="sníž. přenesená",J370,0)</f>
        <v>0</v>
      </c>
      <c r="BI370" s="187">
        <f>IF(N370="nulová",J370,0)</f>
        <v>0</v>
      </c>
      <c r="BJ370" s="24" t="s">
        <v>86</v>
      </c>
      <c r="BK370" s="187">
        <f>ROUND(I370*H370,2)</f>
        <v>0</v>
      </c>
      <c r="BL370" s="24" t="s">
        <v>163</v>
      </c>
      <c r="BM370" s="24" t="s">
        <v>1687</v>
      </c>
    </row>
    <row r="371" spans="2:65" s="1" customFormat="1" ht="202.5" x14ac:dyDescent="0.3">
      <c r="B371" s="42"/>
      <c r="D371" s="188" t="s">
        <v>165</v>
      </c>
      <c r="F371" s="189" t="s">
        <v>1688</v>
      </c>
      <c r="I371" s="150"/>
      <c r="L371" s="42"/>
      <c r="M371" s="190"/>
      <c r="N371" s="43"/>
      <c r="O371" s="43"/>
      <c r="P371" s="43"/>
      <c r="Q371" s="43"/>
      <c r="R371" s="43"/>
      <c r="S371" s="43"/>
      <c r="T371" s="71"/>
      <c r="AT371" s="24" t="s">
        <v>165</v>
      </c>
      <c r="AU371" s="24" t="s">
        <v>88</v>
      </c>
    </row>
    <row r="372" spans="2:65" s="11" customFormat="1" x14ac:dyDescent="0.3">
      <c r="B372" s="191"/>
      <c r="D372" s="188" t="s">
        <v>167</v>
      </c>
      <c r="E372" s="192" t="s">
        <v>5</v>
      </c>
      <c r="F372" s="193" t="s">
        <v>1689</v>
      </c>
      <c r="H372" s="194">
        <v>26</v>
      </c>
      <c r="I372" s="195"/>
      <c r="L372" s="191"/>
      <c r="M372" s="196"/>
      <c r="N372" s="197"/>
      <c r="O372" s="197"/>
      <c r="P372" s="197"/>
      <c r="Q372" s="197"/>
      <c r="R372" s="197"/>
      <c r="S372" s="197"/>
      <c r="T372" s="198"/>
      <c r="AT372" s="192" t="s">
        <v>167</v>
      </c>
      <c r="AU372" s="192" t="s">
        <v>88</v>
      </c>
      <c r="AV372" s="11" t="s">
        <v>88</v>
      </c>
      <c r="AW372" s="11" t="s">
        <v>41</v>
      </c>
      <c r="AX372" s="11" t="s">
        <v>78</v>
      </c>
      <c r="AY372" s="192" t="s">
        <v>156</v>
      </c>
    </row>
    <row r="373" spans="2:65" s="11" customFormat="1" x14ac:dyDescent="0.3">
      <c r="B373" s="191"/>
      <c r="D373" s="188" t="s">
        <v>167</v>
      </c>
      <c r="E373" s="192" t="s">
        <v>5</v>
      </c>
      <c r="F373" s="193" t="s">
        <v>1690</v>
      </c>
      <c r="H373" s="194">
        <v>28.6</v>
      </c>
      <c r="I373" s="195"/>
      <c r="L373" s="191"/>
      <c r="M373" s="196"/>
      <c r="N373" s="197"/>
      <c r="O373" s="197"/>
      <c r="P373" s="197"/>
      <c r="Q373" s="197"/>
      <c r="R373" s="197"/>
      <c r="S373" s="197"/>
      <c r="T373" s="198"/>
      <c r="AT373" s="192" t="s">
        <v>167</v>
      </c>
      <c r="AU373" s="192" t="s">
        <v>88</v>
      </c>
      <c r="AV373" s="11" t="s">
        <v>88</v>
      </c>
      <c r="AW373" s="11" t="s">
        <v>41</v>
      </c>
      <c r="AX373" s="11" t="s">
        <v>78</v>
      </c>
      <c r="AY373" s="192" t="s">
        <v>156</v>
      </c>
    </row>
    <row r="374" spans="2:65" s="12" customFormat="1" x14ac:dyDescent="0.3">
      <c r="B374" s="199"/>
      <c r="D374" s="188" t="s">
        <v>167</v>
      </c>
      <c r="E374" s="200" t="s">
        <v>1691</v>
      </c>
      <c r="F374" s="201" t="s">
        <v>169</v>
      </c>
      <c r="H374" s="202">
        <v>54.6</v>
      </c>
      <c r="I374" s="203"/>
      <c r="L374" s="199"/>
      <c r="M374" s="204"/>
      <c r="N374" s="205"/>
      <c r="O374" s="205"/>
      <c r="P374" s="205"/>
      <c r="Q374" s="205"/>
      <c r="R374" s="205"/>
      <c r="S374" s="205"/>
      <c r="T374" s="206"/>
      <c r="AT374" s="200" t="s">
        <v>167</v>
      </c>
      <c r="AU374" s="200" t="s">
        <v>88</v>
      </c>
      <c r="AV374" s="12" t="s">
        <v>163</v>
      </c>
      <c r="AW374" s="12" t="s">
        <v>41</v>
      </c>
      <c r="AX374" s="12" t="s">
        <v>86</v>
      </c>
      <c r="AY374" s="200" t="s">
        <v>156</v>
      </c>
    </row>
    <row r="375" spans="2:65" s="10" customFormat="1" ht="29.85" customHeight="1" x14ac:dyDescent="0.3">
      <c r="B375" s="162"/>
      <c r="D375" s="163" t="s">
        <v>77</v>
      </c>
      <c r="E375" s="173" t="s">
        <v>88</v>
      </c>
      <c r="F375" s="173" t="s">
        <v>1692</v>
      </c>
      <c r="I375" s="165"/>
      <c r="J375" s="174">
        <f>BK375</f>
        <v>0</v>
      </c>
      <c r="L375" s="162"/>
      <c r="M375" s="167"/>
      <c r="N375" s="168"/>
      <c r="O375" s="168"/>
      <c r="P375" s="169">
        <f>SUM(P376:P396)</f>
        <v>0</v>
      </c>
      <c r="Q375" s="168"/>
      <c r="R375" s="169">
        <f>SUM(R376:R396)</f>
        <v>0</v>
      </c>
      <c r="S375" s="168"/>
      <c r="T375" s="170">
        <f>SUM(T376:T396)</f>
        <v>0</v>
      </c>
      <c r="AR375" s="163" t="s">
        <v>86</v>
      </c>
      <c r="AT375" s="171" t="s">
        <v>77</v>
      </c>
      <c r="AU375" s="171" t="s">
        <v>86</v>
      </c>
      <c r="AY375" s="163" t="s">
        <v>156</v>
      </c>
      <c r="BK375" s="172">
        <f>SUM(BK376:BK396)</f>
        <v>0</v>
      </c>
    </row>
    <row r="376" spans="2:65" s="1" customFormat="1" ht="25.5" customHeight="1" x14ac:dyDescent="0.3">
      <c r="B376" s="175"/>
      <c r="C376" s="176" t="s">
        <v>351</v>
      </c>
      <c r="D376" s="176" t="s">
        <v>158</v>
      </c>
      <c r="E376" s="177" t="s">
        <v>1693</v>
      </c>
      <c r="F376" s="178" t="s">
        <v>1694</v>
      </c>
      <c r="G376" s="179" t="s">
        <v>178</v>
      </c>
      <c r="H376" s="180">
        <v>7.8</v>
      </c>
      <c r="I376" s="181"/>
      <c r="J376" s="182">
        <f>ROUND(I376*H376,2)</f>
        <v>0</v>
      </c>
      <c r="K376" s="178" t="s">
        <v>5</v>
      </c>
      <c r="L376" s="42"/>
      <c r="M376" s="183" t="s">
        <v>5</v>
      </c>
      <c r="N376" s="184" t="s">
        <v>49</v>
      </c>
      <c r="O376" s="43"/>
      <c r="P376" s="185">
        <f>O376*H376</f>
        <v>0</v>
      </c>
      <c r="Q376" s="185">
        <v>0</v>
      </c>
      <c r="R376" s="185">
        <f>Q376*H376</f>
        <v>0</v>
      </c>
      <c r="S376" s="185">
        <v>0</v>
      </c>
      <c r="T376" s="186">
        <f>S376*H376</f>
        <v>0</v>
      </c>
      <c r="AR376" s="24" t="s">
        <v>163</v>
      </c>
      <c r="AT376" s="24" t="s">
        <v>158</v>
      </c>
      <c r="AU376" s="24" t="s">
        <v>88</v>
      </c>
      <c r="AY376" s="24" t="s">
        <v>156</v>
      </c>
      <c r="BE376" s="187">
        <f>IF(N376="základní",J376,0)</f>
        <v>0</v>
      </c>
      <c r="BF376" s="187">
        <f>IF(N376="snížená",J376,0)</f>
        <v>0</v>
      </c>
      <c r="BG376" s="187">
        <f>IF(N376="zákl. přenesená",J376,0)</f>
        <v>0</v>
      </c>
      <c r="BH376" s="187">
        <f>IF(N376="sníž. přenesená",J376,0)</f>
        <v>0</v>
      </c>
      <c r="BI376" s="187">
        <f>IF(N376="nulová",J376,0)</f>
        <v>0</v>
      </c>
      <c r="BJ376" s="24" t="s">
        <v>86</v>
      </c>
      <c r="BK376" s="187">
        <f>ROUND(I376*H376,2)</f>
        <v>0</v>
      </c>
      <c r="BL376" s="24" t="s">
        <v>163</v>
      </c>
      <c r="BM376" s="24" t="s">
        <v>1695</v>
      </c>
    </row>
    <row r="377" spans="2:65" s="11" customFormat="1" x14ac:dyDescent="0.3">
      <c r="B377" s="191"/>
      <c r="D377" s="188" t="s">
        <v>167</v>
      </c>
      <c r="E377" s="192" t="s">
        <v>5</v>
      </c>
      <c r="F377" s="193" t="s">
        <v>1696</v>
      </c>
      <c r="H377" s="194">
        <v>7.8</v>
      </c>
      <c r="I377" s="195"/>
      <c r="L377" s="191"/>
      <c r="M377" s="196"/>
      <c r="N377" s="197"/>
      <c r="O377" s="197"/>
      <c r="P377" s="197"/>
      <c r="Q377" s="197"/>
      <c r="R377" s="197"/>
      <c r="S377" s="197"/>
      <c r="T377" s="198"/>
      <c r="AT377" s="192" t="s">
        <v>167</v>
      </c>
      <c r="AU377" s="192" t="s">
        <v>88</v>
      </c>
      <c r="AV377" s="11" t="s">
        <v>88</v>
      </c>
      <c r="AW377" s="11" t="s">
        <v>41</v>
      </c>
      <c r="AX377" s="11" t="s">
        <v>78</v>
      </c>
      <c r="AY377" s="192" t="s">
        <v>156</v>
      </c>
    </row>
    <row r="378" spans="2:65" s="12" customFormat="1" x14ac:dyDescent="0.3">
      <c r="B378" s="199"/>
      <c r="D378" s="188" t="s">
        <v>167</v>
      </c>
      <c r="E378" s="200" t="s">
        <v>5</v>
      </c>
      <c r="F378" s="201" t="s">
        <v>169</v>
      </c>
      <c r="H378" s="202">
        <v>7.8</v>
      </c>
      <c r="I378" s="203"/>
      <c r="L378" s="199"/>
      <c r="M378" s="204"/>
      <c r="N378" s="205"/>
      <c r="O378" s="205"/>
      <c r="P378" s="205"/>
      <c r="Q378" s="205"/>
      <c r="R378" s="205"/>
      <c r="S378" s="205"/>
      <c r="T378" s="206"/>
      <c r="AT378" s="200" t="s">
        <v>167</v>
      </c>
      <c r="AU378" s="200" t="s">
        <v>88</v>
      </c>
      <c r="AV378" s="12" t="s">
        <v>163</v>
      </c>
      <c r="AW378" s="12" t="s">
        <v>41</v>
      </c>
      <c r="AX378" s="12" t="s">
        <v>86</v>
      </c>
      <c r="AY378" s="200" t="s">
        <v>156</v>
      </c>
    </row>
    <row r="379" spans="2:65" s="1" customFormat="1" ht="16.5" customHeight="1" x14ac:dyDescent="0.3">
      <c r="B379" s="175"/>
      <c r="C379" s="176" t="s">
        <v>398</v>
      </c>
      <c r="D379" s="176" t="s">
        <v>158</v>
      </c>
      <c r="E379" s="177" t="s">
        <v>1697</v>
      </c>
      <c r="F379" s="178" t="s">
        <v>1698</v>
      </c>
      <c r="G379" s="179" t="s">
        <v>306</v>
      </c>
      <c r="H379" s="180">
        <v>170</v>
      </c>
      <c r="I379" s="181"/>
      <c r="J379" s="182">
        <f>ROUND(I379*H379,2)</f>
        <v>0</v>
      </c>
      <c r="K379" s="178" t="s">
        <v>5</v>
      </c>
      <c r="L379" s="42"/>
      <c r="M379" s="183" t="s">
        <v>5</v>
      </c>
      <c r="N379" s="184" t="s">
        <v>49</v>
      </c>
      <c r="O379" s="43"/>
      <c r="P379" s="185">
        <f>O379*H379</f>
        <v>0</v>
      </c>
      <c r="Q379" s="185">
        <v>0</v>
      </c>
      <c r="R379" s="185">
        <f>Q379*H379</f>
        <v>0</v>
      </c>
      <c r="S379" s="185">
        <v>0</v>
      </c>
      <c r="T379" s="186">
        <f>S379*H379</f>
        <v>0</v>
      </c>
      <c r="AR379" s="24" t="s">
        <v>163</v>
      </c>
      <c r="AT379" s="24" t="s">
        <v>158</v>
      </c>
      <c r="AU379" s="24" t="s">
        <v>88</v>
      </c>
      <c r="AY379" s="24" t="s">
        <v>156</v>
      </c>
      <c r="BE379" s="187">
        <f>IF(N379="základní",J379,0)</f>
        <v>0</v>
      </c>
      <c r="BF379" s="187">
        <f>IF(N379="snížená",J379,0)</f>
        <v>0</v>
      </c>
      <c r="BG379" s="187">
        <f>IF(N379="zákl. přenesená",J379,0)</f>
        <v>0</v>
      </c>
      <c r="BH379" s="187">
        <f>IF(N379="sníž. přenesená",J379,0)</f>
        <v>0</v>
      </c>
      <c r="BI379" s="187">
        <f>IF(N379="nulová",J379,0)</f>
        <v>0</v>
      </c>
      <c r="BJ379" s="24" t="s">
        <v>86</v>
      </c>
      <c r="BK379" s="187">
        <f>ROUND(I379*H379,2)</f>
        <v>0</v>
      </c>
      <c r="BL379" s="24" t="s">
        <v>163</v>
      </c>
      <c r="BM379" s="24" t="s">
        <v>1699</v>
      </c>
    </row>
    <row r="380" spans="2:65" s="11" customFormat="1" x14ac:dyDescent="0.3">
      <c r="B380" s="191"/>
      <c r="D380" s="188" t="s">
        <v>167</v>
      </c>
      <c r="E380" s="192" t="s">
        <v>5</v>
      </c>
      <c r="F380" s="193" t="s">
        <v>1700</v>
      </c>
      <c r="H380" s="194">
        <v>170</v>
      </c>
      <c r="I380" s="195"/>
      <c r="L380" s="191"/>
      <c r="M380" s="196"/>
      <c r="N380" s="197"/>
      <c r="O380" s="197"/>
      <c r="P380" s="197"/>
      <c r="Q380" s="197"/>
      <c r="R380" s="197"/>
      <c r="S380" s="197"/>
      <c r="T380" s="198"/>
      <c r="AT380" s="192" t="s">
        <v>167</v>
      </c>
      <c r="AU380" s="192" t="s">
        <v>88</v>
      </c>
      <c r="AV380" s="11" t="s">
        <v>88</v>
      </c>
      <c r="AW380" s="11" t="s">
        <v>41</v>
      </c>
      <c r="AX380" s="11" t="s">
        <v>78</v>
      </c>
      <c r="AY380" s="192" t="s">
        <v>156</v>
      </c>
    </row>
    <row r="381" spans="2:65" s="12" customFormat="1" x14ac:dyDescent="0.3">
      <c r="B381" s="199"/>
      <c r="D381" s="188" t="s">
        <v>167</v>
      </c>
      <c r="E381" s="200" t="s">
        <v>5</v>
      </c>
      <c r="F381" s="201" t="s">
        <v>169</v>
      </c>
      <c r="H381" s="202">
        <v>170</v>
      </c>
      <c r="I381" s="203"/>
      <c r="L381" s="199"/>
      <c r="M381" s="204"/>
      <c r="N381" s="205"/>
      <c r="O381" s="205"/>
      <c r="P381" s="205"/>
      <c r="Q381" s="205"/>
      <c r="R381" s="205"/>
      <c r="S381" s="205"/>
      <c r="T381" s="206"/>
      <c r="AT381" s="200" t="s">
        <v>167</v>
      </c>
      <c r="AU381" s="200" t="s">
        <v>88</v>
      </c>
      <c r="AV381" s="12" t="s">
        <v>163</v>
      </c>
      <c r="AW381" s="12" t="s">
        <v>41</v>
      </c>
      <c r="AX381" s="12" t="s">
        <v>86</v>
      </c>
      <c r="AY381" s="200" t="s">
        <v>156</v>
      </c>
    </row>
    <row r="382" spans="2:65" s="1" customFormat="1" ht="16.5" customHeight="1" x14ac:dyDescent="0.3">
      <c r="B382" s="175"/>
      <c r="C382" s="176" t="s">
        <v>354</v>
      </c>
      <c r="D382" s="176" t="s">
        <v>158</v>
      </c>
      <c r="E382" s="177" t="s">
        <v>1701</v>
      </c>
      <c r="F382" s="178" t="s">
        <v>1702</v>
      </c>
      <c r="G382" s="179" t="s">
        <v>928</v>
      </c>
      <c r="H382" s="180">
        <v>1</v>
      </c>
      <c r="I382" s="181"/>
      <c r="J382" s="182">
        <f>ROUND(I382*H382,2)</f>
        <v>0</v>
      </c>
      <c r="K382" s="178" t="s">
        <v>5</v>
      </c>
      <c r="L382" s="42"/>
      <c r="M382" s="183" t="s">
        <v>5</v>
      </c>
      <c r="N382" s="184" t="s">
        <v>49</v>
      </c>
      <c r="O382" s="43"/>
      <c r="P382" s="185">
        <f>O382*H382</f>
        <v>0</v>
      </c>
      <c r="Q382" s="185">
        <v>0</v>
      </c>
      <c r="R382" s="185">
        <f>Q382*H382</f>
        <v>0</v>
      </c>
      <c r="S382" s="185">
        <v>0</v>
      </c>
      <c r="T382" s="186">
        <f>S382*H382</f>
        <v>0</v>
      </c>
      <c r="AR382" s="24" t="s">
        <v>163</v>
      </c>
      <c r="AT382" s="24" t="s">
        <v>158</v>
      </c>
      <c r="AU382" s="24" t="s">
        <v>88</v>
      </c>
      <c r="AY382" s="24" t="s">
        <v>156</v>
      </c>
      <c r="BE382" s="187">
        <f>IF(N382="základní",J382,0)</f>
        <v>0</v>
      </c>
      <c r="BF382" s="187">
        <f>IF(N382="snížená",J382,0)</f>
        <v>0</v>
      </c>
      <c r="BG382" s="187">
        <f>IF(N382="zákl. přenesená",J382,0)</f>
        <v>0</v>
      </c>
      <c r="BH382" s="187">
        <f>IF(N382="sníž. přenesená",J382,0)</f>
        <v>0</v>
      </c>
      <c r="BI382" s="187">
        <f>IF(N382="nulová",J382,0)</f>
        <v>0</v>
      </c>
      <c r="BJ382" s="24" t="s">
        <v>86</v>
      </c>
      <c r="BK382" s="187">
        <f>ROUND(I382*H382,2)</f>
        <v>0</v>
      </c>
      <c r="BL382" s="24" t="s">
        <v>163</v>
      </c>
      <c r="BM382" s="24" t="s">
        <v>1703</v>
      </c>
    </row>
    <row r="383" spans="2:65" s="11" customFormat="1" x14ac:dyDescent="0.3">
      <c r="B383" s="191"/>
      <c r="D383" s="188" t="s">
        <v>167</v>
      </c>
      <c r="E383" s="192" t="s">
        <v>5</v>
      </c>
      <c r="F383" s="193" t="s">
        <v>1704</v>
      </c>
      <c r="H383" s="194">
        <v>1</v>
      </c>
      <c r="I383" s="195"/>
      <c r="L383" s="191"/>
      <c r="M383" s="196"/>
      <c r="N383" s="197"/>
      <c r="O383" s="197"/>
      <c r="P383" s="197"/>
      <c r="Q383" s="197"/>
      <c r="R383" s="197"/>
      <c r="S383" s="197"/>
      <c r="T383" s="198"/>
      <c r="AT383" s="192" t="s">
        <v>167</v>
      </c>
      <c r="AU383" s="192" t="s">
        <v>88</v>
      </c>
      <c r="AV383" s="11" t="s">
        <v>88</v>
      </c>
      <c r="AW383" s="11" t="s">
        <v>41</v>
      </c>
      <c r="AX383" s="11" t="s">
        <v>78</v>
      </c>
      <c r="AY383" s="192" t="s">
        <v>156</v>
      </c>
    </row>
    <row r="384" spans="2:65" s="12" customFormat="1" x14ac:dyDescent="0.3">
      <c r="B384" s="199"/>
      <c r="D384" s="188" t="s">
        <v>167</v>
      </c>
      <c r="E384" s="200" t="s">
        <v>5</v>
      </c>
      <c r="F384" s="201" t="s">
        <v>169</v>
      </c>
      <c r="H384" s="202">
        <v>1</v>
      </c>
      <c r="I384" s="203"/>
      <c r="L384" s="199"/>
      <c r="M384" s="204"/>
      <c r="N384" s="205"/>
      <c r="O384" s="205"/>
      <c r="P384" s="205"/>
      <c r="Q384" s="205"/>
      <c r="R384" s="205"/>
      <c r="S384" s="205"/>
      <c r="T384" s="206"/>
      <c r="AT384" s="200" t="s">
        <v>167</v>
      </c>
      <c r="AU384" s="200" t="s">
        <v>88</v>
      </c>
      <c r="AV384" s="12" t="s">
        <v>163</v>
      </c>
      <c r="AW384" s="12" t="s">
        <v>41</v>
      </c>
      <c r="AX384" s="12" t="s">
        <v>86</v>
      </c>
      <c r="AY384" s="200" t="s">
        <v>156</v>
      </c>
    </row>
    <row r="385" spans="2:65" s="1" customFormat="1" ht="16.5" customHeight="1" x14ac:dyDescent="0.3">
      <c r="B385" s="175"/>
      <c r="C385" s="176" t="s">
        <v>401</v>
      </c>
      <c r="D385" s="176" t="s">
        <v>158</v>
      </c>
      <c r="E385" s="177" t="s">
        <v>1705</v>
      </c>
      <c r="F385" s="178" t="s">
        <v>1706</v>
      </c>
      <c r="G385" s="179" t="s">
        <v>306</v>
      </c>
      <c r="H385" s="180">
        <v>170</v>
      </c>
      <c r="I385" s="181"/>
      <c r="J385" s="182">
        <f>ROUND(I385*H385,2)</f>
        <v>0</v>
      </c>
      <c r="K385" s="178" t="s">
        <v>5</v>
      </c>
      <c r="L385" s="42"/>
      <c r="M385" s="183" t="s">
        <v>5</v>
      </c>
      <c r="N385" s="184" t="s">
        <v>49</v>
      </c>
      <c r="O385" s="43"/>
      <c r="P385" s="185">
        <f>O385*H385</f>
        <v>0</v>
      </c>
      <c r="Q385" s="185">
        <v>0</v>
      </c>
      <c r="R385" s="185">
        <f>Q385*H385</f>
        <v>0</v>
      </c>
      <c r="S385" s="185">
        <v>0</v>
      </c>
      <c r="T385" s="186">
        <f>S385*H385</f>
        <v>0</v>
      </c>
      <c r="AR385" s="24" t="s">
        <v>163</v>
      </c>
      <c r="AT385" s="24" t="s">
        <v>158</v>
      </c>
      <c r="AU385" s="24" t="s">
        <v>88</v>
      </c>
      <c r="AY385" s="24" t="s">
        <v>156</v>
      </c>
      <c r="BE385" s="187">
        <f>IF(N385="základní",J385,0)</f>
        <v>0</v>
      </c>
      <c r="BF385" s="187">
        <f>IF(N385="snížená",J385,0)</f>
        <v>0</v>
      </c>
      <c r="BG385" s="187">
        <f>IF(N385="zákl. přenesená",J385,0)</f>
        <v>0</v>
      </c>
      <c r="BH385" s="187">
        <f>IF(N385="sníž. přenesená",J385,0)</f>
        <v>0</v>
      </c>
      <c r="BI385" s="187">
        <f>IF(N385="nulová",J385,0)</f>
        <v>0</v>
      </c>
      <c r="BJ385" s="24" t="s">
        <v>86</v>
      </c>
      <c r="BK385" s="187">
        <f>ROUND(I385*H385,2)</f>
        <v>0</v>
      </c>
      <c r="BL385" s="24" t="s">
        <v>163</v>
      </c>
      <c r="BM385" s="24" t="s">
        <v>1707</v>
      </c>
    </row>
    <row r="386" spans="2:65" s="11" customFormat="1" x14ac:dyDescent="0.3">
      <c r="B386" s="191"/>
      <c r="D386" s="188" t="s">
        <v>167</v>
      </c>
      <c r="E386" s="192" t="s">
        <v>5</v>
      </c>
      <c r="F386" s="193" t="s">
        <v>1700</v>
      </c>
      <c r="H386" s="194">
        <v>170</v>
      </c>
      <c r="I386" s="195"/>
      <c r="L386" s="191"/>
      <c r="M386" s="196"/>
      <c r="N386" s="197"/>
      <c r="O386" s="197"/>
      <c r="P386" s="197"/>
      <c r="Q386" s="197"/>
      <c r="R386" s="197"/>
      <c r="S386" s="197"/>
      <c r="T386" s="198"/>
      <c r="AT386" s="192" t="s">
        <v>167</v>
      </c>
      <c r="AU386" s="192" t="s">
        <v>88</v>
      </c>
      <c r="AV386" s="11" t="s">
        <v>88</v>
      </c>
      <c r="AW386" s="11" t="s">
        <v>41</v>
      </c>
      <c r="AX386" s="11" t="s">
        <v>78</v>
      </c>
      <c r="AY386" s="192" t="s">
        <v>156</v>
      </c>
    </row>
    <row r="387" spans="2:65" s="12" customFormat="1" x14ac:dyDescent="0.3">
      <c r="B387" s="199"/>
      <c r="D387" s="188" t="s">
        <v>167</v>
      </c>
      <c r="E387" s="200" t="s">
        <v>5</v>
      </c>
      <c r="F387" s="201" t="s">
        <v>169</v>
      </c>
      <c r="H387" s="202">
        <v>170</v>
      </c>
      <c r="I387" s="203"/>
      <c r="L387" s="199"/>
      <c r="M387" s="204"/>
      <c r="N387" s="205"/>
      <c r="O387" s="205"/>
      <c r="P387" s="205"/>
      <c r="Q387" s="205"/>
      <c r="R387" s="205"/>
      <c r="S387" s="205"/>
      <c r="T387" s="206"/>
      <c r="AT387" s="200" t="s">
        <v>167</v>
      </c>
      <c r="AU387" s="200" t="s">
        <v>88</v>
      </c>
      <c r="AV387" s="12" t="s">
        <v>163</v>
      </c>
      <c r="AW387" s="12" t="s">
        <v>41</v>
      </c>
      <c r="AX387" s="12" t="s">
        <v>86</v>
      </c>
      <c r="AY387" s="200" t="s">
        <v>156</v>
      </c>
    </row>
    <row r="388" spans="2:65" s="1" customFormat="1" ht="25.5" customHeight="1" x14ac:dyDescent="0.3">
      <c r="B388" s="175"/>
      <c r="C388" s="176" t="s">
        <v>356</v>
      </c>
      <c r="D388" s="176" t="s">
        <v>158</v>
      </c>
      <c r="E388" s="177" t="s">
        <v>1708</v>
      </c>
      <c r="F388" s="178" t="s">
        <v>1709</v>
      </c>
      <c r="G388" s="179" t="s">
        <v>306</v>
      </c>
      <c r="H388" s="180">
        <v>170</v>
      </c>
      <c r="I388" s="181"/>
      <c r="J388" s="182">
        <f>ROUND(I388*H388,2)</f>
        <v>0</v>
      </c>
      <c r="K388" s="178" t="s">
        <v>5</v>
      </c>
      <c r="L388" s="42"/>
      <c r="M388" s="183" t="s">
        <v>5</v>
      </c>
      <c r="N388" s="184" t="s">
        <v>49</v>
      </c>
      <c r="O388" s="43"/>
      <c r="P388" s="185">
        <f>O388*H388</f>
        <v>0</v>
      </c>
      <c r="Q388" s="185">
        <v>0</v>
      </c>
      <c r="R388" s="185">
        <f>Q388*H388</f>
        <v>0</v>
      </c>
      <c r="S388" s="185">
        <v>0</v>
      </c>
      <c r="T388" s="186">
        <f>S388*H388</f>
        <v>0</v>
      </c>
      <c r="AR388" s="24" t="s">
        <v>163</v>
      </c>
      <c r="AT388" s="24" t="s">
        <v>158</v>
      </c>
      <c r="AU388" s="24" t="s">
        <v>88</v>
      </c>
      <c r="AY388" s="24" t="s">
        <v>156</v>
      </c>
      <c r="BE388" s="187">
        <f>IF(N388="základní",J388,0)</f>
        <v>0</v>
      </c>
      <c r="BF388" s="187">
        <f>IF(N388="snížená",J388,0)</f>
        <v>0</v>
      </c>
      <c r="BG388" s="187">
        <f>IF(N388="zákl. přenesená",J388,0)</f>
        <v>0</v>
      </c>
      <c r="BH388" s="187">
        <f>IF(N388="sníž. přenesená",J388,0)</f>
        <v>0</v>
      </c>
      <c r="BI388" s="187">
        <f>IF(N388="nulová",J388,0)</f>
        <v>0</v>
      </c>
      <c r="BJ388" s="24" t="s">
        <v>86</v>
      </c>
      <c r="BK388" s="187">
        <f>ROUND(I388*H388,2)</f>
        <v>0</v>
      </c>
      <c r="BL388" s="24" t="s">
        <v>163</v>
      </c>
      <c r="BM388" s="24" t="s">
        <v>1710</v>
      </c>
    </row>
    <row r="389" spans="2:65" s="11" customFormat="1" x14ac:dyDescent="0.3">
      <c r="B389" s="191"/>
      <c r="D389" s="188" t="s">
        <v>167</v>
      </c>
      <c r="E389" s="192" t="s">
        <v>5</v>
      </c>
      <c r="F389" s="193" t="s">
        <v>1700</v>
      </c>
      <c r="H389" s="194">
        <v>170</v>
      </c>
      <c r="I389" s="195"/>
      <c r="L389" s="191"/>
      <c r="M389" s="196"/>
      <c r="N389" s="197"/>
      <c r="O389" s="197"/>
      <c r="P389" s="197"/>
      <c r="Q389" s="197"/>
      <c r="R389" s="197"/>
      <c r="S389" s="197"/>
      <c r="T389" s="198"/>
      <c r="AT389" s="192" t="s">
        <v>167</v>
      </c>
      <c r="AU389" s="192" t="s">
        <v>88</v>
      </c>
      <c r="AV389" s="11" t="s">
        <v>88</v>
      </c>
      <c r="AW389" s="11" t="s">
        <v>41</v>
      </c>
      <c r="AX389" s="11" t="s">
        <v>78</v>
      </c>
      <c r="AY389" s="192" t="s">
        <v>156</v>
      </c>
    </row>
    <row r="390" spans="2:65" s="12" customFormat="1" x14ac:dyDescent="0.3">
      <c r="B390" s="199"/>
      <c r="D390" s="188" t="s">
        <v>167</v>
      </c>
      <c r="E390" s="200" t="s">
        <v>5</v>
      </c>
      <c r="F390" s="201" t="s">
        <v>169</v>
      </c>
      <c r="H390" s="202">
        <v>170</v>
      </c>
      <c r="I390" s="203"/>
      <c r="L390" s="199"/>
      <c r="M390" s="204"/>
      <c r="N390" s="205"/>
      <c r="O390" s="205"/>
      <c r="P390" s="205"/>
      <c r="Q390" s="205"/>
      <c r="R390" s="205"/>
      <c r="S390" s="205"/>
      <c r="T390" s="206"/>
      <c r="AT390" s="200" t="s">
        <v>167</v>
      </c>
      <c r="AU390" s="200" t="s">
        <v>88</v>
      </c>
      <c r="AV390" s="12" t="s">
        <v>163</v>
      </c>
      <c r="AW390" s="12" t="s">
        <v>41</v>
      </c>
      <c r="AX390" s="12" t="s">
        <v>86</v>
      </c>
      <c r="AY390" s="200" t="s">
        <v>156</v>
      </c>
    </row>
    <row r="391" spans="2:65" s="1" customFormat="1" ht="16.5" customHeight="1" x14ac:dyDescent="0.3">
      <c r="B391" s="175"/>
      <c r="C391" s="208" t="s">
        <v>404</v>
      </c>
      <c r="D391" s="208" t="s">
        <v>228</v>
      </c>
      <c r="E391" s="209" t="s">
        <v>1711</v>
      </c>
      <c r="F391" s="210" t="s">
        <v>1712</v>
      </c>
      <c r="G391" s="211" t="s">
        <v>178</v>
      </c>
      <c r="H391" s="212">
        <v>21.2</v>
      </c>
      <c r="I391" s="213"/>
      <c r="J391" s="214">
        <f>ROUND(I391*H391,2)</f>
        <v>0</v>
      </c>
      <c r="K391" s="210" t="s">
        <v>5</v>
      </c>
      <c r="L391" s="215"/>
      <c r="M391" s="216" t="s">
        <v>5</v>
      </c>
      <c r="N391" s="217" t="s">
        <v>49</v>
      </c>
      <c r="O391" s="43"/>
      <c r="P391" s="185">
        <f>O391*H391</f>
        <v>0</v>
      </c>
      <c r="Q391" s="185">
        <v>0</v>
      </c>
      <c r="R391" s="185">
        <f>Q391*H391</f>
        <v>0</v>
      </c>
      <c r="S391" s="185">
        <v>0</v>
      </c>
      <c r="T391" s="186">
        <f>S391*H391</f>
        <v>0</v>
      </c>
      <c r="AR391" s="24" t="s">
        <v>204</v>
      </c>
      <c r="AT391" s="24" t="s">
        <v>228</v>
      </c>
      <c r="AU391" s="24" t="s">
        <v>88</v>
      </c>
      <c r="AY391" s="24" t="s">
        <v>156</v>
      </c>
      <c r="BE391" s="187">
        <f>IF(N391="základní",J391,0)</f>
        <v>0</v>
      </c>
      <c r="BF391" s="187">
        <f>IF(N391="snížená",J391,0)</f>
        <v>0</v>
      </c>
      <c r="BG391" s="187">
        <f>IF(N391="zákl. přenesená",J391,0)</f>
        <v>0</v>
      </c>
      <c r="BH391" s="187">
        <f>IF(N391="sníž. přenesená",J391,0)</f>
        <v>0</v>
      </c>
      <c r="BI391" s="187">
        <f>IF(N391="nulová",J391,0)</f>
        <v>0</v>
      </c>
      <c r="BJ391" s="24" t="s">
        <v>86</v>
      </c>
      <c r="BK391" s="187">
        <f>ROUND(I391*H391,2)</f>
        <v>0</v>
      </c>
      <c r="BL391" s="24" t="s">
        <v>163</v>
      </c>
      <c r="BM391" s="24" t="s">
        <v>1713</v>
      </c>
    </row>
    <row r="392" spans="2:65" s="11" customFormat="1" x14ac:dyDescent="0.3">
      <c r="B392" s="191"/>
      <c r="D392" s="188" t="s">
        <v>167</v>
      </c>
      <c r="E392" s="192" t="s">
        <v>5</v>
      </c>
      <c r="F392" s="193" t="s">
        <v>1714</v>
      </c>
      <c r="H392" s="194">
        <v>21.2</v>
      </c>
      <c r="I392" s="195"/>
      <c r="L392" s="191"/>
      <c r="M392" s="196"/>
      <c r="N392" s="197"/>
      <c r="O392" s="197"/>
      <c r="P392" s="197"/>
      <c r="Q392" s="197"/>
      <c r="R392" s="197"/>
      <c r="S392" s="197"/>
      <c r="T392" s="198"/>
      <c r="AT392" s="192" t="s">
        <v>167</v>
      </c>
      <c r="AU392" s="192" t="s">
        <v>88</v>
      </c>
      <c r="AV392" s="11" t="s">
        <v>88</v>
      </c>
      <c r="AW392" s="11" t="s">
        <v>41</v>
      </c>
      <c r="AX392" s="11" t="s">
        <v>78</v>
      </c>
      <c r="AY392" s="192" t="s">
        <v>156</v>
      </c>
    </row>
    <row r="393" spans="2:65" s="12" customFormat="1" x14ac:dyDescent="0.3">
      <c r="B393" s="199"/>
      <c r="D393" s="188" t="s">
        <v>167</v>
      </c>
      <c r="E393" s="200" t="s">
        <v>5</v>
      </c>
      <c r="F393" s="201" t="s">
        <v>169</v>
      </c>
      <c r="H393" s="202">
        <v>21.2</v>
      </c>
      <c r="I393" s="203"/>
      <c r="L393" s="199"/>
      <c r="M393" s="204"/>
      <c r="N393" s="205"/>
      <c r="O393" s="205"/>
      <c r="P393" s="205"/>
      <c r="Q393" s="205"/>
      <c r="R393" s="205"/>
      <c r="S393" s="205"/>
      <c r="T393" s="206"/>
      <c r="AT393" s="200" t="s">
        <v>167</v>
      </c>
      <c r="AU393" s="200" t="s">
        <v>88</v>
      </c>
      <c r="AV393" s="12" t="s">
        <v>163</v>
      </c>
      <c r="AW393" s="12" t="s">
        <v>41</v>
      </c>
      <c r="AX393" s="12" t="s">
        <v>86</v>
      </c>
      <c r="AY393" s="200" t="s">
        <v>156</v>
      </c>
    </row>
    <row r="394" spans="2:65" s="1" customFormat="1" ht="16.5" customHeight="1" x14ac:dyDescent="0.3">
      <c r="B394" s="175"/>
      <c r="C394" s="176" t="s">
        <v>359</v>
      </c>
      <c r="D394" s="176" t="s">
        <v>158</v>
      </c>
      <c r="E394" s="177" t="s">
        <v>1715</v>
      </c>
      <c r="F394" s="178" t="s">
        <v>1716</v>
      </c>
      <c r="G394" s="179" t="s">
        <v>217</v>
      </c>
      <c r="H394" s="180">
        <v>0.3</v>
      </c>
      <c r="I394" s="181"/>
      <c r="J394" s="182">
        <f>ROUND(I394*H394,2)</f>
        <v>0</v>
      </c>
      <c r="K394" s="178" t="s">
        <v>5</v>
      </c>
      <c r="L394" s="42"/>
      <c r="M394" s="183" t="s">
        <v>5</v>
      </c>
      <c r="N394" s="184" t="s">
        <v>49</v>
      </c>
      <c r="O394" s="43"/>
      <c r="P394" s="185">
        <f>O394*H394</f>
        <v>0</v>
      </c>
      <c r="Q394" s="185">
        <v>0</v>
      </c>
      <c r="R394" s="185">
        <f>Q394*H394</f>
        <v>0</v>
      </c>
      <c r="S394" s="185">
        <v>0</v>
      </c>
      <c r="T394" s="186">
        <f>S394*H394</f>
        <v>0</v>
      </c>
      <c r="AR394" s="24" t="s">
        <v>163</v>
      </c>
      <c r="AT394" s="24" t="s">
        <v>158</v>
      </c>
      <c r="AU394" s="24" t="s">
        <v>88</v>
      </c>
      <c r="AY394" s="24" t="s">
        <v>156</v>
      </c>
      <c r="BE394" s="187">
        <f>IF(N394="základní",J394,0)</f>
        <v>0</v>
      </c>
      <c r="BF394" s="187">
        <f>IF(N394="snížená",J394,0)</f>
        <v>0</v>
      </c>
      <c r="BG394" s="187">
        <f>IF(N394="zákl. přenesená",J394,0)</f>
        <v>0</v>
      </c>
      <c r="BH394" s="187">
        <f>IF(N394="sníž. přenesená",J394,0)</f>
        <v>0</v>
      </c>
      <c r="BI394" s="187">
        <f>IF(N394="nulová",J394,0)</f>
        <v>0</v>
      </c>
      <c r="BJ394" s="24" t="s">
        <v>86</v>
      </c>
      <c r="BK394" s="187">
        <f>ROUND(I394*H394,2)</f>
        <v>0</v>
      </c>
      <c r="BL394" s="24" t="s">
        <v>163</v>
      </c>
      <c r="BM394" s="24" t="s">
        <v>1717</v>
      </c>
    </row>
    <row r="395" spans="2:65" s="11" customFormat="1" x14ac:dyDescent="0.3">
      <c r="B395" s="191"/>
      <c r="D395" s="188" t="s">
        <v>167</v>
      </c>
      <c r="E395" s="192" t="s">
        <v>5</v>
      </c>
      <c r="F395" s="193" t="s">
        <v>1718</v>
      </c>
      <c r="H395" s="194">
        <v>0.3</v>
      </c>
      <c r="I395" s="195"/>
      <c r="L395" s="191"/>
      <c r="M395" s="196"/>
      <c r="N395" s="197"/>
      <c r="O395" s="197"/>
      <c r="P395" s="197"/>
      <c r="Q395" s="197"/>
      <c r="R395" s="197"/>
      <c r="S395" s="197"/>
      <c r="T395" s="198"/>
      <c r="AT395" s="192" t="s">
        <v>167</v>
      </c>
      <c r="AU395" s="192" t="s">
        <v>88</v>
      </c>
      <c r="AV395" s="11" t="s">
        <v>88</v>
      </c>
      <c r="AW395" s="11" t="s">
        <v>41</v>
      </c>
      <c r="AX395" s="11" t="s">
        <v>78</v>
      </c>
      <c r="AY395" s="192" t="s">
        <v>156</v>
      </c>
    </row>
    <row r="396" spans="2:65" s="12" customFormat="1" x14ac:dyDescent="0.3">
      <c r="B396" s="199"/>
      <c r="D396" s="188" t="s">
        <v>167</v>
      </c>
      <c r="E396" s="200" t="s">
        <v>5</v>
      </c>
      <c r="F396" s="201" t="s">
        <v>169</v>
      </c>
      <c r="H396" s="202">
        <v>0.3</v>
      </c>
      <c r="I396" s="203"/>
      <c r="L396" s="199"/>
      <c r="M396" s="204"/>
      <c r="N396" s="205"/>
      <c r="O396" s="205"/>
      <c r="P396" s="205"/>
      <c r="Q396" s="205"/>
      <c r="R396" s="205"/>
      <c r="S396" s="205"/>
      <c r="T396" s="206"/>
      <c r="AT396" s="200" t="s">
        <v>167</v>
      </c>
      <c r="AU396" s="200" t="s">
        <v>88</v>
      </c>
      <c r="AV396" s="12" t="s">
        <v>163</v>
      </c>
      <c r="AW396" s="12" t="s">
        <v>41</v>
      </c>
      <c r="AX396" s="12" t="s">
        <v>86</v>
      </c>
      <c r="AY396" s="200" t="s">
        <v>156</v>
      </c>
    </row>
    <row r="397" spans="2:65" s="10" customFormat="1" ht="29.85" customHeight="1" x14ac:dyDescent="0.3">
      <c r="B397" s="162"/>
      <c r="D397" s="163" t="s">
        <v>77</v>
      </c>
      <c r="E397" s="173" t="s">
        <v>163</v>
      </c>
      <c r="F397" s="173" t="s">
        <v>1719</v>
      </c>
      <c r="I397" s="165"/>
      <c r="J397" s="174">
        <f>BK397</f>
        <v>0</v>
      </c>
      <c r="L397" s="162"/>
      <c r="M397" s="167"/>
      <c r="N397" s="168"/>
      <c r="O397" s="168"/>
      <c r="P397" s="169">
        <f>SUM(P398:P405)</f>
        <v>0</v>
      </c>
      <c r="Q397" s="168"/>
      <c r="R397" s="169">
        <f>SUM(R398:R405)</f>
        <v>0</v>
      </c>
      <c r="S397" s="168"/>
      <c r="T397" s="170">
        <f>SUM(T398:T405)</f>
        <v>0</v>
      </c>
      <c r="AR397" s="163" t="s">
        <v>86</v>
      </c>
      <c r="AT397" s="171" t="s">
        <v>77</v>
      </c>
      <c r="AU397" s="171" t="s">
        <v>86</v>
      </c>
      <c r="AY397" s="163" t="s">
        <v>156</v>
      </c>
      <c r="BK397" s="172">
        <f>SUM(BK398:BK405)</f>
        <v>0</v>
      </c>
    </row>
    <row r="398" spans="2:65" s="1" customFormat="1" ht="25.5" customHeight="1" x14ac:dyDescent="0.3">
      <c r="B398" s="175"/>
      <c r="C398" s="176" t="s">
        <v>407</v>
      </c>
      <c r="D398" s="176" t="s">
        <v>158</v>
      </c>
      <c r="E398" s="177" t="s">
        <v>1720</v>
      </c>
      <c r="F398" s="178" t="s">
        <v>1721</v>
      </c>
      <c r="G398" s="179" t="s">
        <v>178</v>
      </c>
      <c r="H398" s="180">
        <v>8.69</v>
      </c>
      <c r="I398" s="181"/>
      <c r="J398" s="182">
        <f>ROUND(I398*H398,2)</f>
        <v>0</v>
      </c>
      <c r="K398" s="178" t="s">
        <v>162</v>
      </c>
      <c r="L398" s="42"/>
      <c r="M398" s="183" t="s">
        <v>5</v>
      </c>
      <c r="N398" s="184" t="s">
        <v>49</v>
      </c>
      <c r="O398" s="43"/>
      <c r="P398" s="185">
        <f>O398*H398</f>
        <v>0</v>
      </c>
      <c r="Q398" s="185">
        <v>0</v>
      </c>
      <c r="R398" s="185">
        <f>Q398*H398</f>
        <v>0</v>
      </c>
      <c r="S398" s="185">
        <v>0</v>
      </c>
      <c r="T398" s="186">
        <f>S398*H398</f>
        <v>0</v>
      </c>
      <c r="AR398" s="24" t="s">
        <v>163</v>
      </c>
      <c r="AT398" s="24" t="s">
        <v>158</v>
      </c>
      <c r="AU398" s="24" t="s">
        <v>88</v>
      </c>
      <c r="AY398" s="24" t="s">
        <v>156</v>
      </c>
      <c r="BE398" s="187">
        <f>IF(N398="základní",J398,0)</f>
        <v>0</v>
      </c>
      <c r="BF398" s="187">
        <f>IF(N398="snížená",J398,0)</f>
        <v>0</v>
      </c>
      <c r="BG398" s="187">
        <f>IF(N398="zákl. přenesená",J398,0)</f>
        <v>0</v>
      </c>
      <c r="BH398" s="187">
        <f>IF(N398="sníž. přenesená",J398,0)</f>
        <v>0</v>
      </c>
      <c r="BI398" s="187">
        <f>IF(N398="nulová",J398,0)</f>
        <v>0</v>
      </c>
      <c r="BJ398" s="24" t="s">
        <v>86</v>
      </c>
      <c r="BK398" s="187">
        <f>ROUND(I398*H398,2)</f>
        <v>0</v>
      </c>
      <c r="BL398" s="24" t="s">
        <v>163</v>
      </c>
      <c r="BM398" s="24" t="s">
        <v>1722</v>
      </c>
    </row>
    <row r="399" spans="2:65" s="1" customFormat="1" ht="67.5" x14ac:dyDescent="0.3">
      <c r="B399" s="42"/>
      <c r="D399" s="188" t="s">
        <v>165</v>
      </c>
      <c r="F399" s="189" t="s">
        <v>1723</v>
      </c>
      <c r="I399" s="150"/>
      <c r="L399" s="42"/>
      <c r="M399" s="190"/>
      <c r="N399" s="43"/>
      <c r="O399" s="43"/>
      <c r="P399" s="43"/>
      <c r="Q399" s="43"/>
      <c r="R399" s="43"/>
      <c r="S399" s="43"/>
      <c r="T399" s="71"/>
      <c r="AT399" s="24" t="s">
        <v>165</v>
      </c>
      <c r="AU399" s="24" t="s">
        <v>88</v>
      </c>
    </row>
    <row r="400" spans="2:65" s="13" customFormat="1" x14ac:dyDescent="0.3">
      <c r="B400" s="225"/>
      <c r="D400" s="188" t="s">
        <v>167</v>
      </c>
      <c r="E400" s="226" t="s">
        <v>5</v>
      </c>
      <c r="F400" s="227" t="s">
        <v>1724</v>
      </c>
      <c r="H400" s="226" t="s">
        <v>5</v>
      </c>
      <c r="I400" s="228"/>
      <c r="L400" s="225"/>
      <c r="M400" s="229"/>
      <c r="N400" s="230"/>
      <c r="O400" s="230"/>
      <c r="P400" s="230"/>
      <c r="Q400" s="230"/>
      <c r="R400" s="230"/>
      <c r="S400" s="230"/>
      <c r="T400" s="231"/>
      <c r="AT400" s="226" t="s">
        <v>167</v>
      </c>
      <c r="AU400" s="226" t="s">
        <v>88</v>
      </c>
      <c r="AV400" s="13" t="s">
        <v>86</v>
      </c>
      <c r="AW400" s="13" t="s">
        <v>41</v>
      </c>
      <c r="AX400" s="13" t="s">
        <v>78</v>
      </c>
      <c r="AY400" s="226" t="s">
        <v>156</v>
      </c>
    </row>
    <row r="401" spans="2:65" s="11" customFormat="1" x14ac:dyDescent="0.3">
      <c r="B401" s="191"/>
      <c r="D401" s="188" t="s">
        <v>167</v>
      </c>
      <c r="E401" s="192" t="s">
        <v>5</v>
      </c>
      <c r="F401" s="193" t="s">
        <v>1725</v>
      </c>
      <c r="H401" s="194">
        <v>2.0019999999999998</v>
      </c>
      <c r="I401" s="195"/>
      <c r="L401" s="191"/>
      <c r="M401" s="196"/>
      <c r="N401" s="197"/>
      <c r="O401" s="197"/>
      <c r="P401" s="197"/>
      <c r="Q401" s="197"/>
      <c r="R401" s="197"/>
      <c r="S401" s="197"/>
      <c r="T401" s="198"/>
      <c r="AT401" s="192" t="s">
        <v>167</v>
      </c>
      <c r="AU401" s="192" t="s">
        <v>88</v>
      </c>
      <c r="AV401" s="11" t="s">
        <v>88</v>
      </c>
      <c r="AW401" s="11" t="s">
        <v>41</v>
      </c>
      <c r="AX401" s="11" t="s">
        <v>78</v>
      </c>
      <c r="AY401" s="192" t="s">
        <v>156</v>
      </c>
    </row>
    <row r="402" spans="2:65" s="11" customFormat="1" x14ac:dyDescent="0.3">
      <c r="B402" s="191"/>
      <c r="D402" s="188" t="s">
        <v>167</v>
      </c>
      <c r="E402" s="192" t="s">
        <v>5</v>
      </c>
      <c r="F402" s="193" t="s">
        <v>1726</v>
      </c>
      <c r="H402" s="194">
        <v>1.8480000000000001</v>
      </c>
      <c r="I402" s="195"/>
      <c r="L402" s="191"/>
      <c r="M402" s="196"/>
      <c r="N402" s="197"/>
      <c r="O402" s="197"/>
      <c r="P402" s="197"/>
      <c r="Q402" s="197"/>
      <c r="R402" s="197"/>
      <c r="S402" s="197"/>
      <c r="T402" s="198"/>
      <c r="AT402" s="192" t="s">
        <v>167</v>
      </c>
      <c r="AU402" s="192" t="s">
        <v>88</v>
      </c>
      <c r="AV402" s="11" t="s">
        <v>88</v>
      </c>
      <c r="AW402" s="11" t="s">
        <v>41</v>
      </c>
      <c r="AX402" s="11" t="s">
        <v>78</v>
      </c>
      <c r="AY402" s="192" t="s">
        <v>156</v>
      </c>
    </row>
    <row r="403" spans="2:65" s="11" customFormat="1" x14ac:dyDescent="0.3">
      <c r="B403" s="191"/>
      <c r="D403" s="188" t="s">
        <v>167</v>
      </c>
      <c r="E403" s="192" t="s">
        <v>5</v>
      </c>
      <c r="F403" s="193" t="s">
        <v>1727</v>
      </c>
      <c r="H403" s="194">
        <v>2.6840000000000002</v>
      </c>
      <c r="I403" s="195"/>
      <c r="L403" s="191"/>
      <c r="M403" s="196"/>
      <c r="N403" s="197"/>
      <c r="O403" s="197"/>
      <c r="P403" s="197"/>
      <c r="Q403" s="197"/>
      <c r="R403" s="197"/>
      <c r="S403" s="197"/>
      <c r="T403" s="198"/>
      <c r="AT403" s="192" t="s">
        <v>167</v>
      </c>
      <c r="AU403" s="192" t="s">
        <v>88</v>
      </c>
      <c r="AV403" s="11" t="s">
        <v>88</v>
      </c>
      <c r="AW403" s="11" t="s">
        <v>41</v>
      </c>
      <c r="AX403" s="11" t="s">
        <v>78</v>
      </c>
      <c r="AY403" s="192" t="s">
        <v>156</v>
      </c>
    </row>
    <row r="404" spans="2:65" s="11" customFormat="1" x14ac:dyDescent="0.3">
      <c r="B404" s="191"/>
      <c r="D404" s="188" t="s">
        <v>167</v>
      </c>
      <c r="E404" s="192" t="s">
        <v>5</v>
      </c>
      <c r="F404" s="193" t="s">
        <v>1728</v>
      </c>
      <c r="H404" s="194">
        <v>2.1560000000000001</v>
      </c>
      <c r="I404" s="195"/>
      <c r="L404" s="191"/>
      <c r="M404" s="196"/>
      <c r="N404" s="197"/>
      <c r="O404" s="197"/>
      <c r="P404" s="197"/>
      <c r="Q404" s="197"/>
      <c r="R404" s="197"/>
      <c r="S404" s="197"/>
      <c r="T404" s="198"/>
      <c r="AT404" s="192" t="s">
        <v>167</v>
      </c>
      <c r="AU404" s="192" t="s">
        <v>88</v>
      </c>
      <c r="AV404" s="11" t="s">
        <v>88</v>
      </c>
      <c r="AW404" s="11" t="s">
        <v>41</v>
      </c>
      <c r="AX404" s="11" t="s">
        <v>78</v>
      </c>
      <c r="AY404" s="192" t="s">
        <v>156</v>
      </c>
    </row>
    <row r="405" spans="2:65" s="12" customFormat="1" x14ac:dyDescent="0.3">
      <c r="B405" s="199"/>
      <c r="D405" s="188" t="s">
        <v>167</v>
      </c>
      <c r="E405" s="200" t="s">
        <v>1388</v>
      </c>
      <c r="F405" s="201" t="s">
        <v>169</v>
      </c>
      <c r="H405" s="202">
        <v>8.69</v>
      </c>
      <c r="I405" s="203"/>
      <c r="L405" s="199"/>
      <c r="M405" s="204"/>
      <c r="N405" s="205"/>
      <c r="O405" s="205"/>
      <c r="P405" s="205"/>
      <c r="Q405" s="205"/>
      <c r="R405" s="205"/>
      <c r="S405" s="205"/>
      <c r="T405" s="206"/>
      <c r="AT405" s="200" t="s">
        <v>167</v>
      </c>
      <c r="AU405" s="200" t="s">
        <v>88</v>
      </c>
      <c r="AV405" s="12" t="s">
        <v>163</v>
      </c>
      <c r="AW405" s="12" t="s">
        <v>41</v>
      </c>
      <c r="AX405" s="12" t="s">
        <v>86</v>
      </c>
      <c r="AY405" s="200" t="s">
        <v>156</v>
      </c>
    </row>
    <row r="406" spans="2:65" s="10" customFormat="1" ht="29.85" customHeight="1" x14ac:dyDescent="0.3">
      <c r="B406" s="162"/>
      <c r="D406" s="163" t="s">
        <v>77</v>
      </c>
      <c r="E406" s="173" t="s">
        <v>190</v>
      </c>
      <c r="F406" s="173" t="s">
        <v>233</v>
      </c>
      <c r="I406" s="165"/>
      <c r="J406" s="174">
        <f>BK406</f>
        <v>0</v>
      </c>
      <c r="L406" s="162"/>
      <c r="M406" s="167"/>
      <c r="N406" s="168"/>
      <c r="O406" s="168"/>
      <c r="P406" s="169">
        <f>SUM(P407:P447)</f>
        <v>0</v>
      </c>
      <c r="Q406" s="168"/>
      <c r="R406" s="169">
        <f>SUM(R407:R447)</f>
        <v>1.7868999999999999</v>
      </c>
      <c r="S406" s="168"/>
      <c r="T406" s="170">
        <f>SUM(T407:T447)</f>
        <v>0</v>
      </c>
      <c r="AR406" s="163" t="s">
        <v>86</v>
      </c>
      <c r="AT406" s="171" t="s">
        <v>77</v>
      </c>
      <c r="AU406" s="171" t="s">
        <v>86</v>
      </c>
      <c r="AY406" s="163" t="s">
        <v>156</v>
      </c>
      <c r="BK406" s="172">
        <f>SUM(BK407:BK447)</f>
        <v>0</v>
      </c>
    </row>
    <row r="407" spans="2:65" s="1" customFormat="1" ht="25.5" customHeight="1" x14ac:dyDescent="0.3">
      <c r="B407" s="175"/>
      <c r="C407" s="176" t="s">
        <v>361</v>
      </c>
      <c r="D407" s="176" t="s">
        <v>158</v>
      </c>
      <c r="E407" s="177" t="s">
        <v>1729</v>
      </c>
      <c r="F407" s="178" t="s">
        <v>1730</v>
      </c>
      <c r="G407" s="179" t="s">
        <v>161</v>
      </c>
      <c r="H407" s="180">
        <v>21.4</v>
      </c>
      <c r="I407" s="181"/>
      <c r="J407" s="182">
        <f>ROUND(I407*H407,2)</f>
        <v>0</v>
      </c>
      <c r="K407" s="178" t="s">
        <v>162</v>
      </c>
      <c r="L407" s="42"/>
      <c r="M407" s="183" t="s">
        <v>5</v>
      </c>
      <c r="N407" s="184" t="s">
        <v>49</v>
      </c>
      <c r="O407" s="43"/>
      <c r="P407" s="185">
        <f>O407*H407</f>
        <v>0</v>
      </c>
      <c r="Q407" s="185">
        <v>0</v>
      </c>
      <c r="R407" s="185">
        <f>Q407*H407</f>
        <v>0</v>
      </c>
      <c r="S407" s="185">
        <v>0</v>
      </c>
      <c r="T407" s="186">
        <f>S407*H407</f>
        <v>0</v>
      </c>
      <c r="AR407" s="24" t="s">
        <v>163</v>
      </c>
      <c r="AT407" s="24" t="s">
        <v>158</v>
      </c>
      <c r="AU407" s="24" t="s">
        <v>88</v>
      </c>
      <c r="AY407" s="24" t="s">
        <v>156</v>
      </c>
      <c r="BE407" s="187">
        <f>IF(N407="základní",J407,0)</f>
        <v>0</v>
      </c>
      <c r="BF407" s="187">
        <f>IF(N407="snížená",J407,0)</f>
        <v>0</v>
      </c>
      <c r="BG407" s="187">
        <f>IF(N407="zákl. přenesená",J407,0)</f>
        <v>0</v>
      </c>
      <c r="BH407" s="187">
        <f>IF(N407="sníž. přenesená",J407,0)</f>
        <v>0</v>
      </c>
      <c r="BI407" s="187">
        <f>IF(N407="nulová",J407,0)</f>
        <v>0</v>
      </c>
      <c r="BJ407" s="24" t="s">
        <v>86</v>
      </c>
      <c r="BK407" s="187">
        <f>ROUND(I407*H407,2)</f>
        <v>0</v>
      </c>
      <c r="BL407" s="24" t="s">
        <v>163</v>
      </c>
      <c r="BM407" s="24" t="s">
        <v>1731</v>
      </c>
    </row>
    <row r="408" spans="2:65" s="13" customFormat="1" x14ac:dyDescent="0.3">
      <c r="B408" s="225"/>
      <c r="D408" s="188" t="s">
        <v>167</v>
      </c>
      <c r="E408" s="226" t="s">
        <v>5</v>
      </c>
      <c r="F408" s="227" t="s">
        <v>1732</v>
      </c>
      <c r="H408" s="226" t="s">
        <v>5</v>
      </c>
      <c r="I408" s="228"/>
      <c r="L408" s="225"/>
      <c r="M408" s="229"/>
      <c r="N408" s="230"/>
      <c r="O408" s="230"/>
      <c r="P408" s="230"/>
      <c r="Q408" s="230"/>
      <c r="R408" s="230"/>
      <c r="S408" s="230"/>
      <c r="T408" s="231"/>
      <c r="AT408" s="226" t="s">
        <v>167</v>
      </c>
      <c r="AU408" s="226" t="s">
        <v>88</v>
      </c>
      <c r="AV408" s="13" t="s">
        <v>86</v>
      </c>
      <c r="AW408" s="13" t="s">
        <v>41</v>
      </c>
      <c r="AX408" s="13" t="s">
        <v>78</v>
      </c>
      <c r="AY408" s="226" t="s">
        <v>156</v>
      </c>
    </row>
    <row r="409" spans="2:65" s="11" customFormat="1" x14ac:dyDescent="0.3">
      <c r="B409" s="191"/>
      <c r="D409" s="188" t="s">
        <v>167</v>
      </c>
      <c r="E409" s="192" t="s">
        <v>5</v>
      </c>
      <c r="F409" s="193" t="s">
        <v>1394</v>
      </c>
      <c r="H409" s="194">
        <v>21.4</v>
      </c>
      <c r="I409" s="195"/>
      <c r="L409" s="191"/>
      <c r="M409" s="196"/>
      <c r="N409" s="197"/>
      <c r="O409" s="197"/>
      <c r="P409" s="197"/>
      <c r="Q409" s="197"/>
      <c r="R409" s="197"/>
      <c r="S409" s="197"/>
      <c r="T409" s="198"/>
      <c r="AT409" s="192" t="s">
        <v>167</v>
      </c>
      <c r="AU409" s="192" t="s">
        <v>88</v>
      </c>
      <c r="AV409" s="11" t="s">
        <v>88</v>
      </c>
      <c r="AW409" s="11" t="s">
        <v>41</v>
      </c>
      <c r="AX409" s="11" t="s">
        <v>78</v>
      </c>
      <c r="AY409" s="192" t="s">
        <v>156</v>
      </c>
    </row>
    <row r="410" spans="2:65" s="12" customFormat="1" x14ac:dyDescent="0.3">
      <c r="B410" s="199"/>
      <c r="D410" s="188" t="s">
        <v>167</v>
      </c>
      <c r="E410" s="200" t="s">
        <v>5</v>
      </c>
      <c r="F410" s="201" t="s">
        <v>169</v>
      </c>
      <c r="H410" s="202">
        <v>21.4</v>
      </c>
      <c r="I410" s="203"/>
      <c r="L410" s="199"/>
      <c r="M410" s="204"/>
      <c r="N410" s="205"/>
      <c r="O410" s="205"/>
      <c r="P410" s="205"/>
      <c r="Q410" s="205"/>
      <c r="R410" s="205"/>
      <c r="S410" s="205"/>
      <c r="T410" s="206"/>
      <c r="AT410" s="200" t="s">
        <v>167</v>
      </c>
      <c r="AU410" s="200" t="s">
        <v>88</v>
      </c>
      <c r="AV410" s="12" t="s">
        <v>163</v>
      </c>
      <c r="AW410" s="12" t="s">
        <v>41</v>
      </c>
      <c r="AX410" s="12" t="s">
        <v>86</v>
      </c>
      <c r="AY410" s="200" t="s">
        <v>156</v>
      </c>
    </row>
    <row r="411" spans="2:65" s="1" customFormat="1" ht="25.5" customHeight="1" x14ac:dyDescent="0.3">
      <c r="B411" s="175"/>
      <c r="C411" s="176" t="s">
        <v>410</v>
      </c>
      <c r="D411" s="176" t="s">
        <v>158</v>
      </c>
      <c r="E411" s="177" t="s">
        <v>1733</v>
      </c>
      <c r="F411" s="178" t="s">
        <v>1734</v>
      </c>
      <c r="G411" s="179" t="s">
        <v>161</v>
      </c>
      <c r="H411" s="180">
        <v>47.08</v>
      </c>
      <c r="I411" s="181"/>
      <c r="J411" s="182">
        <f>ROUND(I411*H411,2)</f>
        <v>0</v>
      </c>
      <c r="K411" s="178" t="s">
        <v>162</v>
      </c>
      <c r="L411" s="42"/>
      <c r="M411" s="183" t="s">
        <v>5</v>
      </c>
      <c r="N411" s="184" t="s">
        <v>49</v>
      </c>
      <c r="O411" s="43"/>
      <c r="P411" s="185">
        <f>O411*H411</f>
        <v>0</v>
      </c>
      <c r="Q411" s="185">
        <v>0</v>
      </c>
      <c r="R411" s="185">
        <f>Q411*H411</f>
        <v>0</v>
      </c>
      <c r="S411" s="185">
        <v>0</v>
      </c>
      <c r="T411" s="186">
        <f>S411*H411</f>
        <v>0</v>
      </c>
      <c r="AR411" s="24" t="s">
        <v>163</v>
      </c>
      <c r="AT411" s="24" t="s">
        <v>158</v>
      </c>
      <c r="AU411" s="24" t="s">
        <v>88</v>
      </c>
      <c r="AY411" s="24" t="s">
        <v>156</v>
      </c>
      <c r="BE411" s="187">
        <f>IF(N411="základní",J411,0)</f>
        <v>0</v>
      </c>
      <c r="BF411" s="187">
        <f>IF(N411="snížená",J411,0)</f>
        <v>0</v>
      </c>
      <c r="BG411" s="187">
        <f>IF(N411="zákl. přenesená",J411,0)</f>
        <v>0</v>
      </c>
      <c r="BH411" s="187">
        <f>IF(N411="sníž. přenesená",J411,0)</f>
        <v>0</v>
      </c>
      <c r="BI411" s="187">
        <f>IF(N411="nulová",J411,0)</f>
        <v>0</v>
      </c>
      <c r="BJ411" s="24" t="s">
        <v>86</v>
      </c>
      <c r="BK411" s="187">
        <f>ROUND(I411*H411,2)</f>
        <v>0</v>
      </c>
      <c r="BL411" s="24" t="s">
        <v>163</v>
      </c>
      <c r="BM411" s="24" t="s">
        <v>1735</v>
      </c>
    </row>
    <row r="412" spans="2:65" s="11" customFormat="1" x14ac:dyDescent="0.3">
      <c r="B412" s="191"/>
      <c r="D412" s="188" t="s">
        <v>167</v>
      </c>
      <c r="E412" s="192" t="s">
        <v>5</v>
      </c>
      <c r="F412" s="193" t="s">
        <v>1407</v>
      </c>
      <c r="H412" s="194">
        <v>47.08</v>
      </c>
      <c r="I412" s="195"/>
      <c r="L412" s="191"/>
      <c r="M412" s="196"/>
      <c r="N412" s="197"/>
      <c r="O412" s="197"/>
      <c r="P412" s="197"/>
      <c r="Q412" s="197"/>
      <c r="R412" s="197"/>
      <c r="S412" s="197"/>
      <c r="T412" s="198"/>
      <c r="AT412" s="192" t="s">
        <v>167</v>
      </c>
      <c r="AU412" s="192" t="s">
        <v>88</v>
      </c>
      <c r="AV412" s="11" t="s">
        <v>88</v>
      </c>
      <c r="AW412" s="11" t="s">
        <v>41</v>
      </c>
      <c r="AX412" s="11" t="s">
        <v>78</v>
      </c>
      <c r="AY412" s="192" t="s">
        <v>156</v>
      </c>
    </row>
    <row r="413" spans="2:65" s="12" customFormat="1" x14ac:dyDescent="0.3">
      <c r="B413" s="199"/>
      <c r="D413" s="188" t="s">
        <v>167</v>
      </c>
      <c r="E413" s="200" t="s">
        <v>5</v>
      </c>
      <c r="F413" s="201" t="s">
        <v>169</v>
      </c>
      <c r="H413" s="202">
        <v>47.08</v>
      </c>
      <c r="I413" s="203"/>
      <c r="L413" s="199"/>
      <c r="M413" s="204"/>
      <c r="N413" s="205"/>
      <c r="O413" s="205"/>
      <c r="P413" s="205"/>
      <c r="Q413" s="205"/>
      <c r="R413" s="205"/>
      <c r="S413" s="205"/>
      <c r="T413" s="206"/>
      <c r="AT413" s="200" t="s">
        <v>167</v>
      </c>
      <c r="AU413" s="200" t="s">
        <v>88</v>
      </c>
      <c r="AV413" s="12" t="s">
        <v>163</v>
      </c>
      <c r="AW413" s="12" t="s">
        <v>41</v>
      </c>
      <c r="AX413" s="12" t="s">
        <v>86</v>
      </c>
      <c r="AY413" s="200" t="s">
        <v>156</v>
      </c>
    </row>
    <row r="414" spans="2:65" s="1" customFormat="1" ht="38.25" customHeight="1" x14ac:dyDescent="0.3">
      <c r="B414" s="175"/>
      <c r="C414" s="176" t="s">
        <v>362</v>
      </c>
      <c r="D414" s="176" t="s">
        <v>158</v>
      </c>
      <c r="E414" s="177" t="s">
        <v>1736</v>
      </c>
      <c r="F414" s="178" t="s">
        <v>1737</v>
      </c>
      <c r="G414" s="179" t="s">
        <v>161</v>
      </c>
      <c r="H414" s="180">
        <v>47.08</v>
      </c>
      <c r="I414" s="181"/>
      <c r="J414" s="182">
        <f>ROUND(I414*H414,2)</f>
        <v>0</v>
      </c>
      <c r="K414" s="178" t="s">
        <v>162</v>
      </c>
      <c r="L414" s="42"/>
      <c r="M414" s="183" t="s">
        <v>5</v>
      </c>
      <c r="N414" s="184" t="s">
        <v>49</v>
      </c>
      <c r="O414" s="43"/>
      <c r="P414" s="185">
        <f>O414*H414</f>
        <v>0</v>
      </c>
      <c r="Q414" s="185">
        <v>0</v>
      </c>
      <c r="R414" s="185">
        <f>Q414*H414</f>
        <v>0</v>
      </c>
      <c r="S414" s="185">
        <v>0</v>
      </c>
      <c r="T414" s="186">
        <f>S414*H414</f>
        <v>0</v>
      </c>
      <c r="AR414" s="24" t="s">
        <v>163</v>
      </c>
      <c r="AT414" s="24" t="s">
        <v>158</v>
      </c>
      <c r="AU414" s="24" t="s">
        <v>88</v>
      </c>
      <c r="AY414" s="24" t="s">
        <v>156</v>
      </c>
      <c r="BE414" s="187">
        <f>IF(N414="základní",J414,0)</f>
        <v>0</v>
      </c>
      <c r="BF414" s="187">
        <f>IF(N414="snížená",J414,0)</f>
        <v>0</v>
      </c>
      <c r="BG414" s="187">
        <f>IF(N414="zákl. přenesená",J414,0)</f>
        <v>0</v>
      </c>
      <c r="BH414" s="187">
        <f>IF(N414="sníž. přenesená",J414,0)</f>
        <v>0</v>
      </c>
      <c r="BI414" s="187">
        <f>IF(N414="nulová",J414,0)</f>
        <v>0</v>
      </c>
      <c r="BJ414" s="24" t="s">
        <v>86</v>
      </c>
      <c r="BK414" s="187">
        <f>ROUND(I414*H414,2)</f>
        <v>0</v>
      </c>
      <c r="BL414" s="24" t="s">
        <v>163</v>
      </c>
      <c r="BM414" s="24" t="s">
        <v>1738</v>
      </c>
    </row>
    <row r="415" spans="2:65" s="1" customFormat="1" ht="40.5" x14ac:dyDescent="0.3">
      <c r="B415" s="42"/>
      <c r="D415" s="188" t="s">
        <v>165</v>
      </c>
      <c r="F415" s="189" t="s">
        <v>1739</v>
      </c>
      <c r="I415" s="150"/>
      <c r="L415" s="42"/>
      <c r="M415" s="190"/>
      <c r="N415" s="43"/>
      <c r="O415" s="43"/>
      <c r="P415" s="43"/>
      <c r="Q415" s="43"/>
      <c r="R415" s="43"/>
      <c r="S415" s="43"/>
      <c r="T415" s="71"/>
      <c r="AT415" s="24" t="s">
        <v>165</v>
      </c>
      <c r="AU415" s="24" t="s">
        <v>88</v>
      </c>
    </row>
    <row r="416" spans="2:65" s="11" customFormat="1" x14ac:dyDescent="0.3">
      <c r="B416" s="191"/>
      <c r="D416" s="188" t="s">
        <v>167</v>
      </c>
      <c r="E416" s="192" t="s">
        <v>5</v>
      </c>
      <c r="F416" s="193" t="s">
        <v>1363</v>
      </c>
      <c r="H416" s="194">
        <v>47.08</v>
      </c>
      <c r="I416" s="195"/>
      <c r="L416" s="191"/>
      <c r="M416" s="196"/>
      <c r="N416" s="197"/>
      <c r="O416" s="197"/>
      <c r="P416" s="197"/>
      <c r="Q416" s="197"/>
      <c r="R416" s="197"/>
      <c r="S416" s="197"/>
      <c r="T416" s="198"/>
      <c r="AT416" s="192" t="s">
        <v>167</v>
      </c>
      <c r="AU416" s="192" t="s">
        <v>88</v>
      </c>
      <c r="AV416" s="11" t="s">
        <v>88</v>
      </c>
      <c r="AW416" s="11" t="s">
        <v>41</v>
      </c>
      <c r="AX416" s="11" t="s">
        <v>78</v>
      </c>
      <c r="AY416" s="192" t="s">
        <v>156</v>
      </c>
    </row>
    <row r="417" spans="2:65" s="12" customFormat="1" x14ac:dyDescent="0.3">
      <c r="B417" s="199"/>
      <c r="D417" s="188" t="s">
        <v>167</v>
      </c>
      <c r="E417" s="200" t="s">
        <v>5</v>
      </c>
      <c r="F417" s="201" t="s">
        <v>169</v>
      </c>
      <c r="H417" s="202">
        <v>47.08</v>
      </c>
      <c r="I417" s="203"/>
      <c r="L417" s="199"/>
      <c r="M417" s="204"/>
      <c r="N417" s="205"/>
      <c r="O417" s="205"/>
      <c r="P417" s="205"/>
      <c r="Q417" s="205"/>
      <c r="R417" s="205"/>
      <c r="S417" s="205"/>
      <c r="T417" s="206"/>
      <c r="AT417" s="200" t="s">
        <v>167</v>
      </c>
      <c r="AU417" s="200" t="s">
        <v>88</v>
      </c>
      <c r="AV417" s="12" t="s">
        <v>163</v>
      </c>
      <c r="AW417" s="12" t="s">
        <v>41</v>
      </c>
      <c r="AX417" s="12" t="s">
        <v>86</v>
      </c>
      <c r="AY417" s="200" t="s">
        <v>156</v>
      </c>
    </row>
    <row r="418" spans="2:65" s="1" customFormat="1" ht="25.5" customHeight="1" x14ac:dyDescent="0.3">
      <c r="B418" s="175"/>
      <c r="C418" s="176" t="s">
        <v>413</v>
      </c>
      <c r="D418" s="176" t="s">
        <v>158</v>
      </c>
      <c r="E418" s="177" t="s">
        <v>1740</v>
      </c>
      <c r="F418" s="178" t="s">
        <v>1741</v>
      </c>
      <c r="G418" s="179" t="s">
        <v>161</v>
      </c>
      <c r="H418" s="180">
        <v>47.08</v>
      </c>
      <c r="I418" s="181"/>
      <c r="J418" s="182">
        <f>ROUND(I418*H418,2)</f>
        <v>0</v>
      </c>
      <c r="K418" s="178" t="s">
        <v>162</v>
      </c>
      <c r="L418" s="42"/>
      <c r="M418" s="183" t="s">
        <v>5</v>
      </c>
      <c r="N418" s="184" t="s">
        <v>49</v>
      </c>
      <c r="O418" s="43"/>
      <c r="P418" s="185">
        <f>O418*H418</f>
        <v>0</v>
      </c>
      <c r="Q418" s="185">
        <v>0</v>
      </c>
      <c r="R418" s="185">
        <f>Q418*H418</f>
        <v>0</v>
      </c>
      <c r="S418" s="185">
        <v>0</v>
      </c>
      <c r="T418" s="186">
        <f>S418*H418</f>
        <v>0</v>
      </c>
      <c r="AR418" s="24" t="s">
        <v>163</v>
      </c>
      <c r="AT418" s="24" t="s">
        <v>158</v>
      </c>
      <c r="AU418" s="24" t="s">
        <v>88</v>
      </c>
      <c r="AY418" s="24" t="s">
        <v>156</v>
      </c>
      <c r="BE418" s="187">
        <f>IF(N418="základní",J418,0)</f>
        <v>0</v>
      </c>
      <c r="BF418" s="187">
        <f>IF(N418="snížená",J418,0)</f>
        <v>0</v>
      </c>
      <c r="BG418" s="187">
        <f>IF(N418="zákl. přenesená",J418,0)</f>
        <v>0</v>
      </c>
      <c r="BH418" s="187">
        <f>IF(N418="sníž. přenesená",J418,0)</f>
        <v>0</v>
      </c>
      <c r="BI418" s="187">
        <f>IF(N418="nulová",J418,0)</f>
        <v>0</v>
      </c>
      <c r="BJ418" s="24" t="s">
        <v>86</v>
      </c>
      <c r="BK418" s="187">
        <f>ROUND(I418*H418,2)</f>
        <v>0</v>
      </c>
      <c r="BL418" s="24" t="s">
        <v>163</v>
      </c>
      <c r="BM418" s="24" t="s">
        <v>1742</v>
      </c>
    </row>
    <row r="419" spans="2:65" s="1" customFormat="1" ht="121.5" x14ac:dyDescent="0.3">
      <c r="B419" s="42"/>
      <c r="D419" s="188" t="s">
        <v>165</v>
      </c>
      <c r="F419" s="189" t="s">
        <v>1743</v>
      </c>
      <c r="I419" s="150"/>
      <c r="L419" s="42"/>
      <c r="M419" s="190"/>
      <c r="N419" s="43"/>
      <c r="O419" s="43"/>
      <c r="P419" s="43"/>
      <c r="Q419" s="43"/>
      <c r="R419" s="43"/>
      <c r="S419" s="43"/>
      <c r="T419" s="71"/>
      <c r="AT419" s="24" t="s">
        <v>165</v>
      </c>
      <c r="AU419" s="24" t="s">
        <v>88</v>
      </c>
    </row>
    <row r="420" spans="2:65" s="11" customFormat="1" x14ac:dyDescent="0.3">
      <c r="B420" s="191"/>
      <c r="D420" s="188" t="s">
        <v>167</v>
      </c>
      <c r="E420" s="192" t="s">
        <v>5</v>
      </c>
      <c r="F420" s="193" t="s">
        <v>1366</v>
      </c>
      <c r="H420" s="194">
        <v>47.08</v>
      </c>
      <c r="I420" s="195"/>
      <c r="L420" s="191"/>
      <c r="M420" s="196"/>
      <c r="N420" s="197"/>
      <c r="O420" s="197"/>
      <c r="P420" s="197"/>
      <c r="Q420" s="197"/>
      <c r="R420" s="197"/>
      <c r="S420" s="197"/>
      <c r="T420" s="198"/>
      <c r="AT420" s="192" t="s">
        <v>167</v>
      </c>
      <c r="AU420" s="192" t="s">
        <v>88</v>
      </c>
      <c r="AV420" s="11" t="s">
        <v>88</v>
      </c>
      <c r="AW420" s="11" t="s">
        <v>41</v>
      </c>
      <c r="AX420" s="11" t="s">
        <v>78</v>
      </c>
      <c r="AY420" s="192" t="s">
        <v>156</v>
      </c>
    </row>
    <row r="421" spans="2:65" s="12" customFormat="1" x14ac:dyDescent="0.3">
      <c r="B421" s="199"/>
      <c r="D421" s="188" t="s">
        <v>167</v>
      </c>
      <c r="E421" s="200" t="s">
        <v>5</v>
      </c>
      <c r="F421" s="201" t="s">
        <v>169</v>
      </c>
      <c r="H421" s="202">
        <v>47.08</v>
      </c>
      <c r="I421" s="203"/>
      <c r="L421" s="199"/>
      <c r="M421" s="204"/>
      <c r="N421" s="205"/>
      <c r="O421" s="205"/>
      <c r="P421" s="205"/>
      <c r="Q421" s="205"/>
      <c r="R421" s="205"/>
      <c r="S421" s="205"/>
      <c r="T421" s="206"/>
      <c r="AT421" s="200" t="s">
        <v>167</v>
      </c>
      <c r="AU421" s="200" t="s">
        <v>88</v>
      </c>
      <c r="AV421" s="12" t="s">
        <v>163</v>
      </c>
      <c r="AW421" s="12" t="s">
        <v>41</v>
      </c>
      <c r="AX421" s="12" t="s">
        <v>86</v>
      </c>
      <c r="AY421" s="200" t="s">
        <v>156</v>
      </c>
    </row>
    <row r="422" spans="2:65" s="1" customFormat="1" ht="25.5" customHeight="1" x14ac:dyDescent="0.3">
      <c r="B422" s="175"/>
      <c r="C422" s="176" t="s">
        <v>364</v>
      </c>
      <c r="D422" s="176" t="s">
        <v>158</v>
      </c>
      <c r="E422" s="177" t="s">
        <v>1744</v>
      </c>
      <c r="F422" s="178" t="s">
        <v>1745</v>
      </c>
      <c r="G422" s="179" t="s">
        <v>161</v>
      </c>
      <c r="H422" s="180">
        <v>47.08</v>
      </c>
      <c r="I422" s="181"/>
      <c r="J422" s="182">
        <f>ROUND(I422*H422,2)</f>
        <v>0</v>
      </c>
      <c r="K422" s="178" t="s">
        <v>162</v>
      </c>
      <c r="L422" s="42"/>
      <c r="M422" s="183" t="s">
        <v>5</v>
      </c>
      <c r="N422" s="184" t="s">
        <v>49</v>
      </c>
      <c r="O422" s="43"/>
      <c r="P422" s="185">
        <f>O422*H422</f>
        <v>0</v>
      </c>
      <c r="Q422" s="185">
        <v>0</v>
      </c>
      <c r="R422" s="185">
        <f>Q422*H422</f>
        <v>0</v>
      </c>
      <c r="S422" s="185">
        <v>0</v>
      </c>
      <c r="T422" s="186">
        <f>S422*H422</f>
        <v>0</v>
      </c>
      <c r="AR422" s="24" t="s">
        <v>163</v>
      </c>
      <c r="AT422" s="24" t="s">
        <v>158</v>
      </c>
      <c r="AU422" s="24" t="s">
        <v>88</v>
      </c>
      <c r="AY422" s="24" t="s">
        <v>156</v>
      </c>
      <c r="BE422" s="187">
        <f>IF(N422="základní",J422,0)</f>
        <v>0</v>
      </c>
      <c r="BF422" s="187">
        <f>IF(N422="snížená",J422,0)</f>
        <v>0</v>
      </c>
      <c r="BG422" s="187">
        <f>IF(N422="zákl. přenesená",J422,0)</f>
        <v>0</v>
      </c>
      <c r="BH422" s="187">
        <f>IF(N422="sníž. přenesená",J422,0)</f>
        <v>0</v>
      </c>
      <c r="BI422" s="187">
        <f>IF(N422="nulová",J422,0)</f>
        <v>0</v>
      </c>
      <c r="BJ422" s="24" t="s">
        <v>86</v>
      </c>
      <c r="BK422" s="187">
        <f>ROUND(I422*H422,2)</f>
        <v>0</v>
      </c>
      <c r="BL422" s="24" t="s">
        <v>163</v>
      </c>
      <c r="BM422" s="24" t="s">
        <v>1746</v>
      </c>
    </row>
    <row r="423" spans="2:65" s="13" customFormat="1" x14ac:dyDescent="0.3">
      <c r="B423" s="225"/>
      <c r="D423" s="188" t="s">
        <v>167</v>
      </c>
      <c r="E423" s="226" t="s">
        <v>5</v>
      </c>
      <c r="F423" s="227" t="s">
        <v>1747</v>
      </c>
      <c r="H423" s="226" t="s">
        <v>5</v>
      </c>
      <c r="I423" s="228"/>
      <c r="L423" s="225"/>
      <c r="M423" s="229"/>
      <c r="N423" s="230"/>
      <c r="O423" s="230"/>
      <c r="P423" s="230"/>
      <c r="Q423" s="230"/>
      <c r="R423" s="230"/>
      <c r="S423" s="230"/>
      <c r="T423" s="231"/>
      <c r="AT423" s="226" t="s">
        <v>167</v>
      </c>
      <c r="AU423" s="226" t="s">
        <v>88</v>
      </c>
      <c r="AV423" s="13" t="s">
        <v>86</v>
      </c>
      <c r="AW423" s="13" t="s">
        <v>41</v>
      </c>
      <c r="AX423" s="13" t="s">
        <v>78</v>
      </c>
      <c r="AY423" s="226" t="s">
        <v>156</v>
      </c>
    </row>
    <row r="424" spans="2:65" s="11" customFormat="1" x14ac:dyDescent="0.3">
      <c r="B424" s="191"/>
      <c r="D424" s="188" t="s">
        <v>167</v>
      </c>
      <c r="E424" s="192" t="s">
        <v>5</v>
      </c>
      <c r="F424" s="193" t="s">
        <v>1405</v>
      </c>
      <c r="H424" s="194">
        <v>47.08</v>
      </c>
      <c r="I424" s="195"/>
      <c r="L424" s="191"/>
      <c r="M424" s="196"/>
      <c r="N424" s="197"/>
      <c r="O424" s="197"/>
      <c r="P424" s="197"/>
      <c r="Q424" s="197"/>
      <c r="R424" s="197"/>
      <c r="S424" s="197"/>
      <c r="T424" s="198"/>
      <c r="AT424" s="192" t="s">
        <v>167</v>
      </c>
      <c r="AU424" s="192" t="s">
        <v>88</v>
      </c>
      <c r="AV424" s="11" t="s">
        <v>88</v>
      </c>
      <c r="AW424" s="11" t="s">
        <v>41</v>
      </c>
      <c r="AX424" s="11" t="s">
        <v>78</v>
      </c>
      <c r="AY424" s="192" t="s">
        <v>156</v>
      </c>
    </row>
    <row r="425" spans="2:65" s="12" customFormat="1" x14ac:dyDescent="0.3">
      <c r="B425" s="199"/>
      <c r="D425" s="188" t="s">
        <v>167</v>
      </c>
      <c r="E425" s="200" t="s">
        <v>5</v>
      </c>
      <c r="F425" s="201" t="s">
        <v>169</v>
      </c>
      <c r="H425" s="202">
        <v>47.08</v>
      </c>
      <c r="I425" s="203"/>
      <c r="L425" s="199"/>
      <c r="M425" s="204"/>
      <c r="N425" s="205"/>
      <c r="O425" s="205"/>
      <c r="P425" s="205"/>
      <c r="Q425" s="205"/>
      <c r="R425" s="205"/>
      <c r="S425" s="205"/>
      <c r="T425" s="206"/>
      <c r="AT425" s="200" t="s">
        <v>167</v>
      </c>
      <c r="AU425" s="200" t="s">
        <v>88</v>
      </c>
      <c r="AV425" s="12" t="s">
        <v>163</v>
      </c>
      <c r="AW425" s="12" t="s">
        <v>41</v>
      </c>
      <c r="AX425" s="12" t="s">
        <v>86</v>
      </c>
      <c r="AY425" s="200" t="s">
        <v>156</v>
      </c>
    </row>
    <row r="426" spans="2:65" s="1" customFormat="1" ht="25.5" customHeight="1" x14ac:dyDescent="0.3">
      <c r="B426" s="175"/>
      <c r="C426" s="176" t="s">
        <v>416</v>
      </c>
      <c r="D426" s="176" t="s">
        <v>158</v>
      </c>
      <c r="E426" s="177" t="s">
        <v>1748</v>
      </c>
      <c r="F426" s="178" t="s">
        <v>1749</v>
      </c>
      <c r="G426" s="179" t="s">
        <v>161</v>
      </c>
      <c r="H426" s="180">
        <v>162.63999999999999</v>
      </c>
      <c r="I426" s="181"/>
      <c r="J426" s="182">
        <f>ROUND(I426*H426,2)</f>
        <v>0</v>
      </c>
      <c r="K426" s="178" t="s">
        <v>162</v>
      </c>
      <c r="L426" s="42"/>
      <c r="M426" s="183" t="s">
        <v>5</v>
      </c>
      <c r="N426" s="184" t="s">
        <v>49</v>
      </c>
      <c r="O426" s="43"/>
      <c r="P426" s="185">
        <f>O426*H426</f>
        <v>0</v>
      </c>
      <c r="Q426" s="185">
        <v>0</v>
      </c>
      <c r="R426" s="185">
        <f>Q426*H426</f>
        <v>0</v>
      </c>
      <c r="S426" s="185">
        <v>0</v>
      </c>
      <c r="T426" s="186">
        <f>S426*H426</f>
        <v>0</v>
      </c>
      <c r="AR426" s="24" t="s">
        <v>163</v>
      </c>
      <c r="AT426" s="24" t="s">
        <v>158</v>
      </c>
      <c r="AU426" s="24" t="s">
        <v>88</v>
      </c>
      <c r="AY426" s="24" t="s">
        <v>156</v>
      </c>
      <c r="BE426" s="187">
        <f>IF(N426="základní",J426,0)</f>
        <v>0</v>
      </c>
      <c r="BF426" s="187">
        <f>IF(N426="snížená",J426,0)</f>
        <v>0</v>
      </c>
      <c r="BG426" s="187">
        <f>IF(N426="zákl. přenesená",J426,0)</f>
        <v>0</v>
      </c>
      <c r="BH426" s="187">
        <f>IF(N426="sníž. přenesená",J426,0)</f>
        <v>0</v>
      </c>
      <c r="BI426" s="187">
        <f>IF(N426="nulová",J426,0)</f>
        <v>0</v>
      </c>
      <c r="BJ426" s="24" t="s">
        <v>86</v>
      </c>
      <c r="BK426" s="187">
        <f>ROUND(I426*H426,2)</f>
        <v>0</v>
      </c>
      <c r="BL426" s="24" t="s">
        <v>163</v>
      </c>
      <c r="BM426" s="24" t="s">
        <v>1750</v>
      </c>
    </row>
    <row r="427" spans="2:65" s="13" customFormat="1" x14ac:dyDescent="0.3">
      <c r="B427" s="225"/>
      <c r="D427" s="188" t="s">
        <v>167</v>
      </c>
      <c r="E427" s="226" t="s">
        <v>5</v>
      </c>
      <c r="F427" s="227" t="s">
        <v>1751</v>
      </c>
      <c r="H427" s="226" t="s">
        <v>5</v>
      </c>
      <c r="I427" s="228"/>
      <c r="L427" s="225"/>
      <c r="M427" s="229"/>
      <c r="N427" s="230"/>
      <c r="O427" s="230"/>
      <c r="P427" s="230"/>
      <c r="Q427" s="230"/>
      <c r="R427" s="230"/>
      <c r="S427" s="230"/>
      <c r="T427" s="231"/>
      <c r="AT427" s="226" t="s">
        <v>167</v>
      </c>
      <c r="AU427" s="226" t="s">
        <v>88</v>
      </c>
      <c r="AV427" s="13" t="s">
        <v>86</v>
      </c>
      <c r="AW427" s="13" t="s">
        <v>41</v>
      </c>
      <c r="AX427" s="13" t="s">
        <v>78</v>
      </c>
      <c r="AY427" s="226" t="s">
        <v>156</v>
      </c>
    </row>
    <row r="428" spans="2:65" s="11" customFormat="1" x14ac:dyDescent="0.3">
      <c r="B428" s="191"/>
      <c r="D428" s="188" t="s">
        <v>167</v>
      </c>
      <c r="E428" s="192" t="s">
        <v>5</v>
      </c>
      <c r="F428" s="193" t="s">
        <v>1405</v>
      </c>
      <c r="H428" s="194">
        <v>47.08</v>
      </c>
      <c r="I428" s="195"/>
      <c r="L428" s="191"/>
      <c r="M428" s="196"/>
      <c r="N428" s="197"/>
      <c r="O428" s="197"/>
      <c r="P428" s="197"/>
      <c r="Q428" s="197"/>
      <c r="R428" s="197"/>
      <c r="S428" s="197"/>
      <c r="T428" s="198"/>
      <c r="AT428" s="192" t="s">
        <v>167</v>
      </c>
      <c r="AU428" s="192" t="s">
        <v>88</v>
      </c>
      <c r="AV428" s="11" t="s">
        <v>88</v>
      </c>
      <c r="AW428" s="11" t="s">
        <v>41</v>
      </c>
      <c r="AX428" s="11" t="s">
        <v>78</v>
      </c>
      <c r="AY428" s="192" t="s">
        <v>156</v>
      </c>
    </row>
    <row r="429" spans="2:65" s="14" customFormat="1" x14ac:dyDescent="0.3">
      <c r="B429" s="232"/>
      <c r="D429" s="188" t="s">
        <v>167</v>
      </c>
      <c r="E429" s="233" t="s">
        <v>5</v>
      </c>
      <c r="F429" s="234" t="s">
        <v>765</v>
      </c>
      <c r="H429" s="235">
        <v>47.08</v>
      </c>
      <c r="I429" s="236"/>
      <c r="L429" s="232"/>
      <c r="M429" s="237"/>
      <c r="N429" s="238"/>
      <c r="O429" s="238"/>
      <c r="P429" s="238"/>
      <c r="Q429" s="238"/>
      <c r="R429" s="238"/>
      <c r="S429" s="238"/>
      <c r="T429" s="239"/>
      <c r="AT429" s="233" t="s">
        <v>167</v>
      </c>
      <c r="AU429" s="233" t="s">
        <v>88</v>
      </c>
      <c r="AV429" s="14" t="s">
        <v>175</v>
      </c>
      <c r="AW429" s="14" t="s">
        <v>41</v>
      </c>
      <c r="AX429" s="14" t="s">
        <v>78</v>
      </c>
      <c r="AY429" s="233" t="s">
        <v>156</v>
      </c>
    </row>
    <row r="430" spans="2:65" s="13" customFormat="1" x14ac:dyDescent="0.3">
      <c r="B430" s="225"/>
      <c r="D430" s="188" t="s">
        <v>167</v>
      </c>
      <c r="E430" s="226" t="s">
        <v>5</v>
      </c>
      <c r="F430" s="227" t="s">
        <v>1752</v>
      </c>
      <c r="H430" s="226" t="s">
        <v>5</v>
      </c>
      <c r="I430" s="228"/>
      <c r="L430" s="225"/>
      <c r="M430" s="229"/>
      <c r="N430" s="230"/>
      <c r="O430" s="230"/>
      <c r="P430" s="230"/>
      <c r="Q430" s="230"/>
      <c r="R430" s="230"/>
      <c r="S430" s="230"/>
      <c r="T430" s="231"/>
      <c r="AT430" s="226" t="s">
        <v>167</v>
      </c>
      <c r="AU430" s="226" t="s">
        <v>88</v>
      </c>
      <c r="AV430" s="13" t="s">
        <v>86</v>
      </c>
      <c r="AW430" s="13" t="s">
        <v>41</v>
      </c>
      <c r="AX430" s="13" t="s">
        <v>78</v>
      </c>
      <c r="AY430" s="226" t="s">
        <v>156</v>
      </c>
    </row>
    <row r="431" spans="2:65" s="11" customFormat="1" x14ac:dyDescent="0.3">
      <c r="B431" s="191"/>
      <c r="D431" s="188" t="s">
        <v>167</v>
      </c>
      <c r="E431" s="192" t="s">
        <v>5</v>
      </c>
      <c r="F431" s="193" t="s">
        <v>1363</v>
      </c>
      <c r="H431" s="194">
        <v>47.08</v>
      </c>
      <c r="I431" s="195"/>
      <c r="L431" s="191"/>
      <c r="M431" s="196"/>
      <c r="N431" s="197"/>
      <c r="O431" s="197"/>
      <c r="P431" s="197"/>
      <c r="Q431" s="197"/>
      <c r="R431" s="197"/>
      <c r="S431" s="197"/>
      <c r="T431" s="198"/>
      <c r="AT431" s="192" t="s">
        <v>167</v>
      </c>
      <c r="AU431" s="192" t="s">
        <v>88</v>
      </c>
      <c r="AV431" s="11" t="s">
        <v>88</v>
      </c>
      <c r="AW431" s="11" t="s">
        <v>41</v>
      </c>
      <c r="AX431" s="11" t="s">
        <v>78</v>
      </c>
      <c r="AY431" s="192" t="s">
        <v>156</v>
      </c>
    </row>
    <row r="432" spans="2:65" s="14" customFormat="1" x14ac:dyDescent="0.3">
      <c r="B432" s="232"/>
      <c r="D432" s="188" t="s">
        <v>167</v>
      </c>
      <c r="E432" s="233" t="s">
        <v>5</v>
      </c>
      <c r="F432" s="234" t="s">
        <v>765</v>
      </c>
      <c r="H432" s="235">
        <v>47.08</v>
      </c>
      <c r="I432" s="236"/>
      <c r="L432" s="232"/>
      <c r="M432" s="237"/>
      <c r="N432" s="238"/>
      <c r="O432" s="238"/>
      <c r="P432" s="238"/>
      <c r="Q432" s="238"/>
      <c r="R432" s="238"/>
      <c r="S432" s="238"/>
      <c r="T432" s="239"/>
      <c r="AT432" s="233" t="s">
        <v>167</v>
      </c>
      <c r="AU432" s="233" t="s">
        <v>88</v>
      </c>
      <c r="AV432" s="14" t="s">
        <v>175</v>
      </c>
      <c r="AW432" s="14" t="s">
        <v>41</v>
      </c>
      <c r="AX432" s="14" t="s">
        <v>78</v>
      </c>
      <c r="AY432" s="233" t="s">
        <v>156</v>
      </c>
    </row>
    <row r="433" spans="2:65" s="13" customFormat="1" x14ac:dyDescent="0.3">
      <c r="B433" s="225"/>
      <c r="D433" s="188" t="s">
        <v>167</v>
      </c>
      <c r="E433" s="226" t="s">
        <v>5</v>
      </c>
      <c r="F433" s="227" t="s">
        <v>1753</v>
      </c>
      <c r="H433" s="226" t="s">
        <v>5</v>
      </c>
      <c r="I433" s="228"/>
      <c r="L433" s="225"/>
      <c r="M433" s="229"/>
      <c r="N433" s="230"/>
      <c r="O433" s="230"/>
      <c r="P433" s="230"/>
      <c r="Q433" s="230"/>
      <c r="R433" s="230"/>
      <c r="S433" s="230"/>
      <c r="T433" s="231"/>
      <c r="AT433" s="226" t="s">
        <v>167</v>
      </c>
      <c r="AU433" s="226" t="s">
        <v>88</v>
      </c>
      <c r="AV433" s="13" t="s">
        <v>86</v>
      </c>
      <c r="AW433" s="13" t="s">
        <v>41</v>
      </c>
      <c r="AX433" s="13" t="s">
        <v>78</v>
      </c>
      <c r="AY433" s="226" t="s">
        <v>156</v>
      </c>
    </row>
    <row r="434" spans="2:65" s="11" customFormat="1" x14ac:dyDescent="0.3">
      <c r="B434" s="191"/>
      <c r="D434" s="188" t="s">
        <v>167</v>
      </c>
      <c r="E434" s="192" t="s">
        <v>5</v>
      </c>
      <c r="F434" s="193" t="s">
        <v>1397</v>
      </c>
      <c r="H434" s="194">
        <v>68.48</v>
      </c>
      <c r="I434" s="195"/>
      <c r="L434" s="191"/>
      <c r="M434" s="196"/>
      <c r="N434" s="197"/>
      <c r="O434" s="197"/>
      <c r="P434" s="197"/>
      <c r="Q434" s="197"/>
      <c r="R434" s="197"/>
      <c r="S434" s="197"/>
      <c r="T434" s="198"/>
      <c r="AT434" s="192" t="s">
        <v>167</v>
      </c>
      <c r="AU434" s="192" t="s">
        <v>88</v>
      </c>
      <c r="AV434" s="11" t="s">
        <v>88</v>
      </c>
      <c r="AW434" s="11" t="s">
        <v>41</v>
      </c>
      <c r="AX434" s="11" t="s">
        <v>78</v>
      </c>
      <c r="AY434" s="192" t="s">
        <v>156</v>
      </c>
    </row>
    <row r="435" spans="2:65" s="14" customFormat="1" x14ac:dyDescent="0.3">
      <c r="B435" s="232"/>
      <c r="D435" s="188" t="s">
        <v>167</v>
      </c>
      <c r="E435" s="233" t="s">
        <v>5</v>
      </c>
      <c r="F435" s="234" t="s">
        <v>765</v>
      </c>
      <c r="H435" s="235">
        <v>68.48</v>
      </c>
      <c r="I435" s="236"/>
      <c r="L435" s="232"/>
      <c r="M435" s="237"/>
      <c r="N435" s="238"/>
      <c r="O435" s="238"/>
      <c r="P435" s="238"/>
      <c r="Q435" s="238"/>
      <c r="R435" s="238"/>
      <c r="S435" s="238"/>
      <c r="T435" s="239"/>
      <c r="AT435" s="233" t="s">
        <v>167</v>
      </c>
      <c r="AU435" s="233" t="s">
        <v>88</v>
      </c>
      <c r="AV435" s="14" t="s">
        <v>175</v>
      </c>
      <c r="AW435" s="14" t="s">
        <v>41</v>
      </c>
      <c r="AX435" s="14" t="s">
        <v>78</v>
      </c>
      <c r="AY435" s="233" t="s">
        <v>156</v>
      </c>
    </row>
    <row r="436" spans="2:65" s="12" customFormat="1" x14ac:dyDescent="0.3">
      <c r="B436" s="199"/>
      <c r="D436" s="188" t="s">
        <v>167</v>
      </c>
      <c r="E436" s="200" t="s">
        <v>5</v>
      </c>
      <c r="F436" s="201" t="s">
        <v>169</v>
      </c>
      <c r="H436" s="202">
        <v>162.63999999999999</v>
      </c>
      <c r="I436" s="203"/>
      <c r="L436" s="199"/>
      <c r="M436" s="204"/>
      <c r="N436" s="205"/>
      <c r="O436" s="205"/>
      <c r="P436" s="205"/>
      <c r="Q436" s="205"/>
      <c r="R436" s="205"/>
      <c r="S436" s="205"/>
      <c r="T436" s="206"/>
      <c r="AT436" s="200" t="s">
        <v>167</v>
      </c>
      <c r="AU436" s="200" t="s">
        <v>88</v>
      </c>
      <c r="AV436" s="12" t="s">
        <v>163</v>
      </c>
      <c r="AW436" s="12" t="s">
        <v>41</v>
      </c>
      <c r="AX436" s="12" t="s">
        <v>86</v>
      </c>
      <c r="AY436" s="200" t="s">
        <v>156</v>
      </c>
    </row>
    <row r="437" spans="2:65" s="1" customFormat="1" ht="25.5" customHeight="1" x14ac:dyDescent="0.3">
      <c r="B437" s="175"/>
      <c r="C437" s="176" t="s">
        <v>367</v>
      </c>
      <c r="D437" s="176" t="s">
        <v>158</v>
      </c>
      <c r="E437" s="177" t="s">
        <v>1754</v>
      </c>
      <c r="F437" s="178" t="s">
        <v>1755</v>
      </c>
      <c r="G437" s="179" t="s">
        <v>161</v>
      </c>
      <c r="H437" s="180">
        <v>68.48</v>
      </c>
      <c r="I437" s="181"/>
      <c r="J437" s="182">
        <f>ROUND(I437*H437,2)</f>
        <v>0</v>
      </c>
      <c r="K437" s="178" t="s">
        <v>162</v>
      </c>
      <c r="L437" s="42"/>
      <c r="M437" s="183" t="s">
        <v>5</v>
      </c>
      <c r="N437" s="184" t="s">
        <v>49</v>
      </c>
      <c r="O437" s="43"/>
      <c r="P437" s="185">
        <f>O437*H437</f>
        <v>0</v>
      </c>
      <c r="Q437" s="185">
        <v>0</v>
      </c>
      <c r="R437" s="185">
        <f>Q437*H437</f>
        <v>0</v>
      </c>
      <c r="S437" s="185">
        <v>0</v>
      </c>
      <c r="T437" s="186">
        <f>S437*H437</f>
        <v>0</v>
      </c>
      <c r="AR437" s="24" t="s">
        <v>163</v>
      </c>
      <c r="AT437" s="24" t="s">
        <v>158</v>
      </c>
      <c r="AU437" s="24" t="s">
        <v>88</v>
      </c>
      <c r="AY437" s="24" t="s">
        <v>156</v>
      </c>
      <c r="BE437" s="187">
        <f>IF(N437="základní",J437,0)</f>
        <v>0</v>
      </c>
      <c r="BF437" s="187">
        <f>IF(N437="snížená",J437,0)</f>
        <v>0</v>
      </c>
      <c r="BG437" s="187">
        <f>IF(N437="zákl. přenesená",J437,0)</f>
        <v>0</v>
      </c>
      <c r="BH437" s="187">
        <f>IF(N437="sníž. přenesená",J437,0)</f>
        <v>0</v>
      </c>
      <c r="BI437" s="187">
        <f>IF(N437="nulová",J437,0)</f>
        <v>0</v>
      </c>
      <c r="BJ437" s="24" t="s">
        <v>86</v>
      </c>
      <c r="BK437" s="187">
        <f>ROUND(I437*H437,2)</f>
        <v>0</v>
      </c>
      <c r="BL437" s="24" t="s">
        <v>163</v>
      </c>
      <c r="BM437" s="24" t="s">
        <v>1756</v>
      </c>
    </row>
    <row r="438" spans="2:65" s="11" customFormat="1" x14ac:dyDescent="0.3">
      <c r="B438" s="191"/>
      <c r="D438" s="188" t="s">
        <v>167</v>
      </c>
      <c r="E438" s="192" t="s">
        <v>5</v>
      </c>
      <c r="F438" s="193" t="s">
        <v>1397</v>
      </c>
      <c r="H438" s="194">
        <v>68.48</v>
      </c>
      <c r="I438" s="195"/>
      <c r="L438" s="191"/>
      <c r="M438" s="196"/>
      <c r="N438" s="197"/>
      <c r="O438" s="197"/>
      <c r="P438" s="197"/>
      <c r="Q438" s="197"/>
      <c r="R438" s="197"/>
      <c r="S438" s="197"/>
      <c r="T438" s="198"/>
      <c r="AT438" s="192" t="s">
        <v>167</v>
      </c>
      <c r="AU438" s="192" t="s">
        <v>88</v>
      </c>
      <c r="AV438" s="11" t="s">
        <v>88</v>
      </c>
      <c r="AW438" s="11" t="s">
        <v>41</v>
      </c>
      <c r="AX438" s="11" t="s">
        <v>78</v>
      </c>
      <c r="AY438" s="192" t="s">
        <v>156</v>
      </c>
    </row>
    <row r="439" spans="2:65" s="12" customFormat="1" x14ac:dyDescent="0.3">
      <c r="B439" s="199"/>
      <c r="D439" s="188" t="s">
        <v>167</v>
      </c>
      <c r="E439" s="200" t="s">
        <v>5</v>
      </c>
      <c r="F439" s="201" t="s">
        <v>169</v>
      </c>
      <c r="H439" s="202">
        <v>68.48</v>
      </c>
      <c r="I439" s="203"/>
      <c r="L439" s="199"/>
      <c r="M439" s="204"/>
      <c r="N439" s="205"/>
      <c r="O439" s="205"/>
      <c r="P439" s="205"/>
      <c r="Q439" s="205"/>
      <c r="R439" s="205"/>
      <c r="S439" s="205"/>
      <c r="T439" s="206"/>
      <c r="AT439" s="200" t="s">
        <v>167</v>
      </c>
      <c r="AU439" s="200" t="s">
        <v>88</v>
      </c>
      <c r="AV439" s="12" t="s">
        <v>163</v>
      </c>
      <c r="AW439" s="12" t="s">
        <v>41</v>
      </c>
      <c r="AX439" s="12" t="s">
        <v>86</v>
      </c>
      <c r="AY439" s="200" t="s">
        <v>156</v>
      </c>
    </row>
    <row r="440" spans="2:65" s="1" customFormat="1" ht="25.5" customHeight="1" x14ac:dyDescent="0.3">
      <c r="B440" s="175"/>
      <c r="C440" s="176" t="s">
        <v>419</v>
      </c>
      <c r="D440" s="176" t="s">
        <v>158</v>
      </c>
      <c r="E440" s="177" t="s">
        <v>1757</v>
      </c>
      <c r="F440" s="178" t="s">
        <v>1758</v>
      </c>
      <c r="G440" s="179" t="s">
        <v>161</v>
      </c>
      <c r="H440" s="180">
        <v>47.08</v>
      </c>
      <c r="I440" s="181"/>
      <c r="J440" s="182">
        <f>ROUND(I440*H440,2)</f>
        <v>0</v>
      </c>
      <c r="K440" s="178" t="s">
        <v>162</v>
      </c>
      <c r="L440" s="42"/>
      <c r="M440" s="183" t="s">
        <v>5</v>
      </c>
      <c r="N440" s="184" t="s">
        <v>49</v>
      </c>
      <c r="O440" s="43"/>
      <c r="P440" s="185">
        <f>O440*H440</f>
        <v>0</v>
      </c>
      <c r="Q440" s="185">
        <v>0</v>
      </c>
      <c r="R440" s="185">
        <f>Q440*H440</f>
        <v>0</v>
      </c>
      <c r="S440" s="185">
        <v>0</v>
      </c>
      <c r="T440" s="186">
        <f>S440*H440</f>
        <v>0</v>
      </c>
      <c r="AR440" s="24" t="s">
        <v>163</v>
      </c>
      <c r="AT440" s="24" t="s">
        <v>158</v>
      </c>
      <c r="AU440" s="24" t="s">
        <v>88</v>
      </c>
      <c r="AY440" s="24" t="s">
        <v>156</v>
      </c>
      <c r="BE440" s="187">
        <f>IF(N440="základní",J440,0)</f>
        <v>0</v>
      </c>
      <c r="BF440" s="187">
        <f>IF(N440="snížená",J440,0)</f>
        <v>0</v>
      </c>
      <c r="BG440" s="187">
        <f>IF(N440="zákl. přenesená",J440,0)</f>
        <v>0</v>
      </c>
      <c r="BH440" s="187">
        <f>IF(N440="sníž. přenesená",J440,0)</f>
        <v>0</v>
      </c>
      <c r="BI440" s="187">
        <f>IF(N440="nulová",J440,0)</f>
        <v>0</v>
      </c>
      <c r="BJ440" s="24" t="s">
        <v>86</v>
      </c>
      <c r="BK440" s="187">
        <f>ROUND(I440*H440,2)</f>
        <v>0</v>
      </c>
      <c r="BL440" s="24" t="s">
        <v>163</v>
      </c>
      <c r="BM440" s="24" t="s">
        <v>1759</v>
      </c>
    </row>
    <row r="441" spans="2:65" s="1" customFormat="1" ht="40.5" x14ac:dyDescent="0.3">
      <c r="B441" s="42"/>
      <c r="D441" s="188" t="s">
        <v>165</v>
      </c>
      <c r="F441" s="189" t="s">
        <v>1760</v>
      </c>
      <c r="I441" s="150"/>
      <c r="L441" s="42"/>
      <c r="M441" s="190"/>
      <c r="N441" s="43"/>
      <c r="O441" s="43"/>
      <c r="P441" s="43"/>
      <c r="Q441" s="43"/>
      <c r="R441" s="43"/>
      <c r="S441" s="43"/>
      <c r="T441" s="71"/>
      <c r="AT441" s="24" t="s">
        <v>165</v>
      </c>
      <c r="AU441" s="24" t="s">
        <v>88</v>
      </c>
    </row>
    <row r="442" spans="2:65" s="11" customFormat="1" x14ac:dyDescent="0.3">
      <c r="B442" s="191"/>
      <c r="D442" s="188" t="s">
        <v>167</v>
      </c>
      <c r="E442" s="192" t="s">
        <v>5</v>
      </c>
      <c r="F442" s="193" t="s">
        <v>1363</v>
      </c>
      <c r="H442" s="194">
        <v>47.08</v>
      </c>
      <c r="I442" s="195"/>
      <c r="L442" s="191"/>
      <c r="M442" s="196"/>
      <c r="N442" s="197"/>
      <c r="O442" s="197"/>
      <c r="P442" s="197"/>
      <c r="Q442" s="197"/>
      <c r="R442" s="197"/>
      <c r="S442" s="197"/>
      <c r="T442" s="198"/>
      <c r="AT442" s="192" t="s">
        <v>167</v>
      </c>
      <c r="AU442" s="192" t="s">
        <v>88</v>
      </c>
      <c r="AV442" s="11" t="s">
        <v>88</v>
      </c>
      <c r="AW442" s="11" t="s">
        <v>41</v>
      </c>
      <c r="AX442" s="11" t="s">
        <v>78</v>
      </c>
      <c r="AY442" s="192" t="s">
        <v>156</v>
      </c>
    </row>
    <row r="443" spans="2:65" s="12" customFormat="1" x14ac:dyDescent="0.3">
      <c r="B443" s="199"/>
      <c r="D443" s="188" t="s">
        <v>167</v>
      </c>
      <c r="E443" s="200" t="s">
        <v>5</v>
      </c>
      <c r="F443" s="201" t="s">
        <v>169</v>
      </c>
      <c r="H443" s="202">
        <v>47.08</v>
      </c>
      <c r="I443" s="203"/>
      <c r="L443" s="199"/>
      <c r="M443" s="204"/>
      <c r="N443" s="205"/>
      <c r="O443" s="205"/>
      <c r="P443" s="205"/>
      <c r="Q443" s="205"/>
      <c r="R443" s="205"/>
      <c r="S443" s="205"/>
      <c r="T443" s="206"/>
      <c r="AT443" s="200" t="s">
        <v>167</v>
      </c>
      <c r="AU443" s="200" t="s">
        <v>88</v>
      </c>
      <c r="AV443" s="12" t="s">
        <v>163</v>
      </c>
      <c r="AW443" s="12" t="s">
        <v>41</v>
      </c>
      <c r="AX443" s="12" t="s">
        <v>86</v>
      </c>
      <c r="AY443" s="200" t="s">
        <v>156</v>
      </c>
    </row>
    <row r="444" spans="2:65" s="1" customFormat="1" ht="25.5" customHeight="1" x14ac:dyDescent="0.3">
      <c r="B444" s="175"/>
      <c r="C444" s="176" t="s">
        <v>369</v>
      </c>
      <c r="D444" s="176" t="s">
        <v>158</v>
      </c>
      <c r="E444" s="177" t="s">
        <v>1761</v>
      </c>
      <c r="F444" s="178" t="s">
        <v>1762</v>
      </c>
      <c r="G444" s="179" t="s">
        <v>161</v>
      </c>
      <c r="H444" s="180">
        <v>21.4</v>
      </c>
      <c r="I444" s="181"/>
      <c r="J444" s="182">
        <f>ROUND(I444*H444,2)</f>
        <v>0</v>
      </c>
      <c r="K444" s="178" t="s">
        <v>162</v>
      </c>
      <c r="L444" s="42"/>
      <c r="M444" s="183" t="s">
        <v>5</v>
      </c>
      <c r="N444" s="184" t="s">
        <v>49</v>
      </c>
      <c r="O444" s="43"/>
      <c r="P444" s="185">
        <f>O444*H444</f>
        <v>0</v>
      </c>
      <c r="Q444" s="185">
        <v>8.3500000000000005E-2</v>
      </c>
      <c r="R444" s="185">
        <f>Q444*H444</f>
        <v>1.7868999999999999</v>
      </c>
      <c r="S444" s="185">
        <v>0</v>
      </c>
      <c r="T444" s="186">
        <f>S444*H444</f>
        <v>0</v>
      </c>
      <c r="AR444" s="24" t="s">
        <v>163</v>
      </c>
      <c r="AT444" s="24" t="s">
        <v>158</v>
      </c>
      <c r="AU444" s="24" t="s">
        <v>88</v>
      </c>
      <c r="AY444" s="24" t="s">
        <v>156</v>
      </c>
      <c r="BE444" s="187">
        <f>IF(N444="základní",J444,0)</f>
        <v>0</v>
      </c>
      <c r="BF444" s="187">
        <f>IF(N444="snížená",J444,0)</f>
        <v>0</v>
      </c>
      <c r="BG444" s="187">
        <f>IF(N444="zákl. přenesená",J444,0)</f>
        <v>0</v>
      </c>
      <c r="BH444" s="187">
        <f>IF(N444="sníž. přenesená",J444,0)</f>
        <v>0</v>
      </c>
      <c r="BI444" s="187">
        <f>IF(N444="nulová",J444,0)</f>
        <v>0</v>
      </c>
      <c r="BJ444" s="24" t="s">
        <v>86</v>
      </c>
      <c r="BK444" s="187">
        <f>ROUND(I444*H444,2)</f>
        <v>0</v>
      </c>
      <c r="BL444" s="24" t="s">
        <v>163</v>
      </c>
      <c r="BM444" s="24" t="s">
        <v>1763</v>
      </c>
    </row>
    <row r="445" spans="2:65" s="1" customFormat="1" ht="94.5" x14ac:dyDescent="0.3">
      <c r="B445" s="42"/>
      <c r="D445" s="188" t="s">
        <v>165</v>
      </c>
      <c r="F445" s="189" t="s">
        <v>1764</v>
      </c>
      <c r="I445" s="150"/>
      <c r="L445" s="42"/>
      <c r="M445" s="190"/>
      <c r="N445" s="43"/>
      <c r="O445" s="43"/>
      <c r="P445" s="43"/>
      <c r="Q445" s="43"/>
      <c r="R445" s="43"/>
      <c r="S445" s="43"/>
      <c r="T445" s="71"/>
      <c r="AT445" s="24" t="s">
        <v>165</v>
      </c>
      <c r="AU445" s="24" t="s">
        <v>88</v>
      </c>
    </row>
    <row r="446" spans="2:65" s="11" customFormat="1" x14ac:dyDescent="0.3">
      <c r="B446" s="191"/>
      <c r="D446" s="188" t="s">
        <v>167</v>
      </c>
      <c r="E446" s="192" t="s">
        <v>5</v>
      </c>
      <c r="F446" s="193" t="s">
        <v>1765</v>
      </c>
      <c r="H446" s="194">
        <v>21.4</v>
      </c>
      <c r="I446" s="195"/>
      <c r="L446" s="191"/>
      <c r="M446" s="196"/>
      <c r="N446" s="197"/>
      <c r="O446" s="197"/>
      <c r="P446" s="197"/>
      <c r="Q446" s="197"/>
      <c r="R446" s="197"/>
      <c r="S446" s="197"/>
      <c r="T446" s="198"/>
      <c r="AT446" s="192" t="s">
        <v>167</v>
      </c>
      <c r="AU446" s="192" t="s">
        <v>88</v>
      </c>
      <c r="AV446" s="11" t="s">
        <v>88</v>
      </c>
      <c r="AW446" s="11" t="s">
        <v>41</v>
      </c>
      <c r="AX446" s="11" t="s">
        <v>78</v>
      </c>
      <c r="AY446" s="192" t="s">
        <v>156</v>
      </c>
    </row>
    <row r="447" spans="2:65" s="12" customFormat="1" x14ac:dyDescent="0.3">
      <c r="B447" s="199"/>
      <c r="D447" s="188" t="s">
        <v>167</v>
      </c>
      <c r="E447" s="200" t="s">
        <v>5</v>
      </c>
      <c r="F447" s="201" t="s">
        <v>169</v>
      </c>
      <c r="H447" s="202">
        <v>21.4</v>
      </c>
      <c r="I447" s="203"/>
      <c r="L447" s="199"/>
      <c r="M447" s="204"/>
      <c r="N447" s="205"/>
      <c r="O447" s="205"/>
      <c r="P447" s="205"/>
      <c r="Q447" s="205"/>
      <c r="R447" s="205"/>
      <c r="S447" s="205"/>
      <c r="T447" s="206"/>
      <c r="AT447" s="200" t="s">
        <v>167</v>
      </c>
      <c r="AU447" s="200" t="s">
        <v>88</v>
      </c>
      <c r="AV447" s="12" t="s">
        <v>163</v>
      </c>
      <c r="AW447" s="12" t="s">
        <v>41</v>
      </c>
      <c r="AX447" s="12" t="s">
        <v>86</v>
      </c>
      <c r="AY447" s="200" t="s">
        <v>156</v>
      </c>
    </row>
    <row r="448" spans="2:65" s="10" customFormat="1" ht="29.85" customHeight="1" x14ac:dyDescent="0.3">
      <c r="B448" s="162"/>
      <c r="D448" s="163" t="s">
        <v>77</v>
      </c>
      <c r="E448" s="173" t="s">
        <v>204</v>
      </c>
      <c r="F448" s="173" t="s">
        <v>1184</v>
      </c>
      <c r="I448" s="165"/>
      <c r="J448" s="174">
        <f>BK448</f>
        <v>0</v>
      </c>
      <c r="L448" s="162"/>
      <c r="M448" s="167"/>
      <c r="N448" s="168"/>
      <c r="O448" s="168"/>
      <c r="P448" s="169">
        <f>SUM(P449:P460)</f>
        <v>0</v>
      </c>
      <c r="Q448" s="168"/>
      <c r="R448" s="169">
        <f>SUM(R449:R460)</f>
        <v>17.621521609999999</v>
      </c>
      <c r="S448" s="168"/>
      <c r="T448" s="170">
        <f>SUM(T449:T460)</f>
        <v>0</v>
      </c>
      <c r="AR448" s="163" t="s">
        <v>86</v>
      </c>
      <c r="AT448" s="171" t="s">
        <v>77</v>
      </c>
      <c r="AU448" s="171" t="s">
        <v>86</v>
      </c>
      <c r="AY448" s="163" t="s">
        <v>156</v>
      </c>
      <c r="BK448" s="172">
        <f>SUM(BK449:BK460)</f>
        <v>0</v>
      </c>
    </row>
    <row r="449" spans="2:65" s="1" customFormat="1" ht="25.5" customHeight="1" x14ac:dyDescent="0.3">
      <c r="B449" s="175"/>
      <c r="C449" s="176" t="s">
        <v>422</v>
      </c>
      <c r="D449" s="176" t="s">
        <v>158</v>
      </c>
      <c r="E449" s="177" t="s">
        <v>1766</v>
      </c>
      <c r="F449" s="178" t="s">
        <v>1767</v>
      </c>
      <c r="G449" s="179" t="s">
        <v>306</v>
      </c>
      <c r="H449" s="180">
        <v>133.1</v>
      </c>
      <c r="I449" s="181"/>
      <c r="J449" s="182">
        <f>ROUND(I449*H449,2)</f>
        <v>0</v>
      </c>
      <c r="K449" s="178" t="s">
        <v>5</v>
      </c>
      <c r="L449" s="42"/>
      <c r="M449" s="183" t="s">
        <v>5</v>
      </c>
      <c r="N449" s="184" t="s">
        <v>49</v>
      </c>
      <c r="O449" s="43"/>
      <c r="P449" s="185">
        <f>O449*H449</f>
        <v>0</v>
      </c>
      <c r="Q449" s="185">
        <v>7.9000000000000001E-4</v>
      </c>
      <c r="R449" s="185">
        <f>Q449*H449</f>
        <v>0.10514899999999999</v>
      </c>
      <c r="S449" s="185">
        <v>0</v>
      </c>
      <c r="T449" s="186">
        <f>S449*H449</f>
        <v>0</v>
      </c>
      <c r="AR449" s="24" t="s">
        <v>163</v>
      </c>
      <c r="AT449" s="24" t="s">
        <v>158</v>
      </c>
      <c r="AU449" s="24" t="s">
        <v>88</v>
      </c>
      <c r="AY449" s="24" t="s">
        <v>156</v>
      </c>
      <c r="BE449" s="187">
        <f>IF(N449="základní",J449,0)</f>
        <v>0</v>
      </c>
      <c r="BF449" s="187">
        <f>IF(N449="snížená",J449,0)</f>
        <v>0</v>
      </c>
      <c r="BG449" s="187">
        <f>IF(N449="zákl. přenesená",J449,0)</f>
        <v>0</v>
      </c>
      <c r="BH449" s="187">
        <f>IF(N449="sníž. přenesená",J449,0)</f>
        <v>0</v>
      </c>
      <c r="BI449" s="187">
        <f>IF(N449="nulová",J449,0)</f>
        <v>0</v>
      </c>
      <c r="BJ449" s="24" t="s">
        <v>86</v>
      </c>
      <c r="BK449" s="187">
        <f>ROUND(I449*H449,2)</f>
        <v>0</v>
      </c>
      <c r="BL449" s="24" t="s">
        <v>163</v>
      </c>
      <c r="BM449" s="24" t="s">
        <v>1768</v>
      </c>
    </row>
    <row r="450" spans="2:65" s="11" customFormat="1" x14ac:dyDescent="0.3">
      <c r="B450" s="191"/>
      <c r="D450" s="188" t="s">
        <v>167</v>
      </c>
      <c r="E450" s="192" t="s">
        <v>5</v>
      </c>
      <c r="F450" s="193" t="s">
        <v>1769</v>
      </c>
      <c r="H450" s="194">
        <v>26</v>
      </c>
      <c r="I450" s="195"/>
      <c r="L450" s="191"/>
      <c r="M450" s="196"/>
      <c r="N450" s="197"/>
      <c r="O450" s="197"/>
      <c r="P450" s="197"/>
      <c r="Q450" s="197"/>
      <c r="R450" s="197"/>
      <c r="S450" s="197"/>
      <c r="T450" s="198"/>
      <c r="AT450" s="192" t="s">
        <v>167</v>
      </c>
      <c r="AU450" s="192" t="s">
        <v>88</v>
      </c>
      <c r="AV450" s="11" t="s">
        <v>88</v>
      </c>
      <c r="AW450" s="11" t="s">
        <v>41</v>
      </c>
      <c r="AX450" s="11" t="s">
        <v>78</v>
      </c>
      <c r="AY450" s="192" t="s">
        <v>156</v>
      </c>
    </row>
    <row r="451" spans="2:65" s="11" customFormat="1" x14ac:dyDescent="0.3">
      <c r="B451" s="191"/>
      <c r="D451" s="188" t="s">
        <v>167</v>
      </c>
      <c r="E451" s="192" t="s">
        <v>5</v>
      </c>
      <c r="F451" s="193" t="s">
        <v>1770</v>
      </c>
      <c r="H451" s="194">
        <v>17.7</v>
      </c>
      <c r="I451" s="195"/>
      <c r="L451" s="191"/>
      <c r="M451" s="196"/>
      <c r="N451" s="197"/>
      <c r="O451" s="197"/>
      <c r="P451" s="197"/>
      <c r="Q451" s="197"/>
      <c r="R451" s="197"/>
      <c r="S451" s="197"/>
      <c r="T451" s="198"/>
      <c r="AT451" s="192" t="s">
        <v>167</v>
      </c>
      <c r="AU451" s="192" t="s">
        <v>88</v>
      </c>
      <c r="AV451" s="11" t="s">
        <v>88</v>
      </c>
      <c r="AW451" s="11" t="s">
        <v>41</v>
      </c>
      <c r="AX451" s="11" t="s">
        <v>78</v>
      </c>
      <c r="AY451" s="192" t="s">
        <v>156</v>
      </c>
    </row>
    <row r="452" spans="2:65" s="11" customFormat="1" x14ac:dyDescent="0.3">
      <c r="B452" s="191"/>
      <c r="D452" s="188" t="s">
        <v>167</v>
      </c>
      <c r="E452" s="192" t="s">
        <v>5</v>
      </c>
      <c r="F452" s="193" t="s">
        <v>1771</v>
      </c>
      <c r="H452" s="194">
        <v>16.8</v>
      </c>
      <c r="I452" s="195"/>
      <c r="L452" s="191"/>
      <c r="M452" s="196"/>
      <c r="N452" s="197"/>
      <c r="O452" s="197"/>
      <c r="P452" s="197"/>
      <c r="Q452" s="197"/>
      <c r="R452" s="197"/>
      <c r="S452" s="197"/>
      <c r="T452" s="198"/>
      <c r="AT452" s="192" t="s">
        <v>167</v>
      </c>
      <c r="AU452" s="192" t="s">
        <v>88</v>
      </c>
      <c r="AV452" s="11" t="s">
        <v>88</v>
      </c>
      <c r="AW452" s="11" t="s">
        <v>41</v>
      </c>
      <c r="AX452" s="11" t="s">
        <v>78</v>
      </c>
      <c r="AY452" s="192" t="s">
        <v>156</v>
      </c>
    </row>
    <row r="453" spans="2:65" s="11" customFormat="1" x14ac:dyDescent="0.3">
      <c r="B453" s="191"/>
      <c r="D453" s="188" t="s">
        <v>167</v>
      </c>
      <c r="E453" s="192" t="s">
        <v>5</v>
      </c>
      <c r="F453" s="193" t="s">
        <v>1772</v>
      </c>
      <c r="H453" s="194">
        <v>28.6</v>
      </c>
      <c r="I453" s="195"/>
      <c r="L453" s="191"/>
      <c r="M453" s="196"/>
      <c r="N453" s="197"/>
      <c r="O453" s="197"/>
      <c r="P453" s="197"/>
      <c r="Q453" s="197"/>
      <c r="R453" s="197"/>
      <c r="S453" s="197"/>
      <c r="T453" s="198"/>
      <c r="AT453" s="192" t="s">
        <v>167</v>
      </c>
      <c r="AU453" s="192" t="s">
        <v>88</v>
      </c>
      <c r="AV453" s="11" t="s">
        <v>88</v>
      </c>
      <c r="AW453" s="11" t="s">
        <v>41</v>
      </c>
      <c r="AX453" s="11" t="s">
        <v>78</v>
      </c>
      <c r="AY453" s="192" t="s">
        <v>156</v>
      </c>
    </row>
    <row r="454" spans="2:65" s="11" customFormat="1" x14ac:dyDescent="0.3">
      <c r="B454" s="191"/>
      <c r="D454" s="188" t="s">
        <v>167</v>
      </c>
      <c r="E454" s="192" t="s">
        <v>5</v>
      </c>
      <c r="F454" s="193" t="s">
        <v>1773</v>
      </c>
      <c r="H454" s="194">
        <v>24.4</v>
      </c>
      <c r="I454" s="195"/>
      <c r="L454" s="191"/>
      <c r="M454" s="196"/>
      <c r="N454" s="197"/>
      <c r="O454" s="197"/>
      <c r="P454" s="197"/>
      <c r="Q454" s="197"/>
      <c r="R454" s="197"/>
      <c r="S454" s="197"/>
      <c r="T454" s="198"/>
      <c r="AT454" s="192" t="s">
        <v>167</v>
      </c>
      <c r="AU454" s="192" t="s">
        <v>88</v>
      </c>
      <c r="AV454" s="11" t="s">
        <v>88</v>
      </c>
      <c r="AW454" s="11" t="s">
        <v>41</v>
      </c>
      <c r="AX454" s="11" t="s">
        <v>78</v>
      </c>
      <c r="AY454" s="192" t="s">
        <v>156</v>
      </c>
    </row>
    <row r="455" spans="2:65" s="11" customFormat="1" x14ac:dyDescent="0.3">
      <c r="B455" s="191"/>
      <c r="D455" s="188" t="s">
        <v>167</v>
      </c>
      <c r="E455" s="192" t="s">
        <v>5</v>
      </c>
      <c r="F455" s="193" t="s">
        <v>1774</v>
      </c>
      <c r="H455" s="194">
        <v>19.600000000000001</v>
      </c>
      <c r="I455" s="195"/>
      <c r="L455" s="191"/>
      <c r="M455" s="196"/>
      <c r="N455" s="197"/>
      <c r="O455" s="197"/>
      <c r="P455" s="197"/>
      <c r="Q455" s="197"/>
      <c r="R455" s="197"/>
      <c r="S455" s="197"/>
      <c r="T455" s="198"/>
      <c r="AT455" s="192" t="s">
        <v>167</v>
      </c>
      <c r="AU455" s="192" t="s">
        <v>88</v>
      </c>
      <c r="AV455" s="11" t="s">
        <v>88</v>
      </c>
      <c r="AW455" s="11" t="s">
        <v>41</v>
      </c>
      <c r="AX455" s="11" t="s">
        <v>78</v>
      </c>
      <c r="AY455" s="192" t="s">
        <v>156</v>
      </c>
    </row>
    <row r="456" spans="2:65" s="12" customFormat="1" x14ac:dyDescent="0.3">
      <c r="B456" s="199"/>
      <c r="D456" s="188" t="s">
        <v>167</v>
      </c>
      <c r="E456" s="200" t="s">
        <v>1374</v>
      </c>
      <c r="F456" s="201" t="s">
        <v>169</v>
      </c>
      <c r="H456" s="202">
        <v>133.1</v>
      </c>
      <c r="I456" s="203"/>
      <c r="L456" s="199"/>
      <c r="M456" s="204"/>
      <c r="N456" s="205"/>
      <c r="O456" s="205"/>
      <c r="P456" s="205"/>
      <c r="Q456" s="205"/>
      <c r="R456" s="205"/>
      <c r="S456" s="205"/>
      <c r="T456" s="206"/>
      <c r="AT456" s="200" t="s">
        <v>167</v>
      </c>
      <c r="AU456" s="200" t="s">
        <v>88</v>
      </c>
      <c r="AV456" s="12" t="s">
        <v>163</v>
      </c>
      <c r="AW456" s="12" t="s">
        <v>41</v>
      </c>
      <c r="AX456" s="12" t="s">
        <v>86</v>
      </c>
      <c r="AY456" s="200" t="s">
        <v>156</v>
      </c>
    </row>
    <row r="457" spans="2:65" s="1" customFormat="1" ht="16.5" customHeight="1" x14ac:dyDescent="0.3">
      <c r="B457" s="175"/>
      <c r="C457" s="208" t="s">
        <v>370</v>
      </c>
      <c r="D457" s="208" t="s">
        <v>228</v>
      </c>
      <c r="E457" s="209" t="s">
        <v>1775</v>
      </c>
      <c r="F457" s="210" t="s">
        <v>1776</v>
      </c>
      <c r="G457" s="211" t="s">
        <v>306</v>
      </c>
      <c r="H457" s="212">
        <v>137.09299999999999</v>
      </c>
      <c r="I457" s="213"/>
      <c r="J457" s="214">
        <f>ROUND(I457*H457,2)</f>
        <v>0</v>
      </c>
      <c r="K457" s="210" t="s">
        <v>162</v>
      </c>
      <c r="L457" s="215"/>
      <c r="M457" s="216" t="s">
        <v>5</v>
      </c>
      <c r="N457" s="217" t="s">
        <v>49</v>
      </c>
      <c r="O457" s="43"/>
      <c r="P457" s="185">
        <f>O457*H457</f>
        <v>0</v>
      </c>
      <c r="Q457" s="185">
        <v>0.12776999999999999</v>
      </c>
      <c r="R457" s="185">
        <f>Q457*H457</f>
        <v>17.516372609999998</v>
      </c>
      <c r="S457" s="185">
        <v>0</v>
      </c>
      <c r="T457" s="186">
        <f>S457*H457</f>
        <v>0</v>
      </c>
      <c r="AR457" s="24" t="s">
        <v>204</v>
      </c>
      <c r="AT457" s="24" t="s">
        <v>228</v>
      </c>
      <c r="AU457" s="24" t="s">
        <v>88</v>
      </c>
      <c r="AY457" s="24" t="s">
        <v>156</v>
      </c>
      <c r="BE457" s="187">
        <f>IF(N457="základní",J457,0)</f>
        <v>0</v>
      </c>
      <c r="BF457" s="187">
        <f>IF(N457="snížená",J457,0)</f>
        <v>0</v>
      </c>
      <c r="BG457" s="187">
        <f>IF(N457="zákl. přenesená",J457,0)</f>
        <v>0</v>
      </c>
      <c r="BH457" s="187">
        <f>IF(N457="sníž. přenesená",J457,0)</f>
        <v>0</v>
      </c>
      <c r="BI457" s="187">
        <f>IF(N457="nulová",J457,0)</f>
        <v>0</v>
      </c>
      <c r="BJ457" s="24" t="s">
        <v>86</v>
      </c>
      <c r="BK457" s="187">
        <f>ROUND(I457*H457,2)</f>
        <v>0</v>
      </c>
      <c r="BL457" s="24" t="s">
        <v>163</v>
      </c>
      <c r="BM457" s="24" t="s">
        <v>1777</v>
      </c>
    </row>
    <row r="458" spans="2:65" s="13" customFormat="1" x14ac:dyDescent="0.3">
      <c r="B458" s="225"/>
      <c r="D458" s="188" t="s">
        <v>167</v>
      </c>
      <c r="E458" s="226" t="s">
        <v>5</v>
      </c>
      <c r="F458" s="227" t="s">
        <v>1778</v>
      </c>
      <c r="H458" s="226" t="s">
        <v>5</v>
      </c>
      <c r="I458" s="228"/>
      <c r="L458" s="225"/>
      <c r="M458" s="229"/>
      <c r="N458" s="230"/>
      <c r="O458" s="230"/>
      <c r="P458" s="230"/>
      <c r="Q458" s="230"/>
      <c r="R458" s="230"/>
      <c r="S458" s="230"/>
      <c r="T458" s="231"/>
      <c r="AT458" s="226" t="s">
        <v>167</v>
      </c>
      <c r="AU458" s="226" t="s">
        <v>88</v>
      </c>
      <c r="AV458" s="13" t="s">
        <v>86</v>
      </c>
      <c r="AW458" s="13" t="s">
        <v>41</v>
      </c>
      <c r="AX458" s="13" t="s">
        <v>78</v>
      </c>
      <c r="AY458" s="226" t="s">
        <v>156</v>
      </c>
    </row>
    <row r="459" spans="2:65" s="11" customFormat="1" x14ac:dyDescent="0.3">
      <c r="B459" s="191"/>
      <c r="D459" s="188" t="s">
        <v>167</v>
      </c>
      <c r="E459" s="192" t="s">
        <v>5</v>
      </c>
      <c r="F459" s="193" t="s">
        <v>1779</v>
      </c>
      <c r="H459" s="194">
        <v>137.09299999999999</v>
      </c>
      <c r="I459" s="195"/>
      <c r="L459" s="191"/>
      <c r="M459" s="196"/>
      <c r="N459" s="197"/>
      <c r="O459" s="197"/>
      <c r="P459" s="197"/>
      <c r="Q459" s="197"/>
      <c r="R459" s="197"/>
      <c r="S459" s="197"/>
      <c r="T459" s="198"/>
      <c r="AT459" s="192" t="s">
        <v>167</v>
      </c>
      <c r="AU459" s="192" t="s">
        <v>88</v>
      </c>
      <c r="AV459" s="11" t="s">
        <v>88</v>
      </c>
      <c r="AW459" s="11" t="s">
        <v>41</v>
      </c>
      <c r="AX459" s="11" t="s">
        <v>78</v>
      </c>
      <c r="AY459" s="192" t="s">
        <v>156</v>
      </c>
    </row>
    <row r="460" spans="2:65" s="12" customFormat="1" x14ac:dyDescent="0.3">
      <c r="B460" s="199"/>
      <c r="D460" s="188" t="s">
        <v>167</v>
      </c>
      <c r="E460" s="200" t="s">
        <v>5</v>
      </c>
      <c r="F460" s="201" t="s">
        <v>169</v>
      </c>
      <c r="H460" s="202">
        <v>137.09299999999999</v>
      </c>
      <c r="I460" s="203"/>
      <c r="L460" s="199"/>
      <c r="M460" s="204"/>
      <c r="N460" s="205"/>
      <c r="O460" s="205"/>
      <c r="P460" s="205"/>
      <c r="Q460" s="205"/>
      <c r="R460" s="205"/>
      <c r="S460" s="205"/>
      <c r="T460" s="206"/>
      <c r="AT460" s="200" t="s">
        <v>167</v>
      </c>
      <c r="AU460" s="200" t="s">
        <v>88</v>
      </c>
      <c r="AV460" s="12" t="s">
        <v>163</v>
      </c>
      <c r="AW460" s="12" t="s">
        <v>41</v>
      </c>
      <c r="AX460" s="12" t="s">
        <v>86</v>
      </c>
      <c r="AY460" s="200" t="s">
        <v>156</v>
      </c>
    </row>
    <row r="461" spans="2:65" s="10" customFormat="1" ht="29.85" customHeight="1" x14ac:dyDescent="0.3">
      <c r="B461" s="162"/>
      <c r="D461" s="163" t="s">
        <v>77</v>
      </c>
      <c r="E461" s="173" t="s">
        <v>209</v>
      </c>
      <c r="F461" s="173" t="s">
        <v>243</v>
      </c>
      <c r="I461" s="165"/>
      <c r="J461" s="174">
        <f>BK461</f>
        <v>0</v>
      </c>
      <c r="L461" s="162"/>
      <c r="M461" s="167"/>
      <c r="N461" s="168"/>
      <c r="O461" s="168"/>
      <c r="P461" s="169">
        <f>SUM(P462:P479)</f>
        <v>0</v>
      </c>
      <c r="Q461" s="168"/>
      <c r="R461" s="169">
        <f>SUM(R462:R479)</f>
        <v>3.7200000000000002E-3</v>
      </c>
      <c r="S461" s="168"/>
      <c r="T461" s="170">
        <f>SUM(T462:T479)</f>
        <v>1.7975999999999999</v>
      </c>
      <c r="AR461" s="163" t="s">
        <v>86</v>
      </c>
      <c r="AT461" s="171" t="s">
        <v>77</v>
      </c>
      <c r="AU461" s="171" t="s">
        <v>86</v>
      </c>
      <c r="AY461" s="163" t="s">
        <v>156</v>
      </c>
      <c r="BK461" s="172">
        <f>SUM(BK462:BK479)</f>
        <v>0</v>
      </c>
    </row>
    <row r="462" spans="2:65" s="1" customFormat="1" ht="38.25" customHeight="1" x14ac:dyDescent="0.3">
      <c r="B462" s="175"/>
      <c r="C462" s="176" t="s">
        <v>425</v>
      </c>
      <c r="D462" s="176" t="s">
        <v>158</v>
      </c>
      <c r="E462" s="177" t="s">
        <v>1780</v>
      </c>
      <c r="F462" s="178" t="s">
        <v>1781</v>
      </c>
      <c r="G462" s="179" t="s">
        <v>306</v>
      </c>
      <c r="H462" s="180">
        <v>62</v>
      </c>
      <c r="I462" s="181"/>
      <c r="J462" s="182">
        <f>ROUND(I462*H462,2)</f>
        <v>0</v>
      </c>
      <c r="K462" s="178" t="s">
        <v>162</v>
      </c>
      <c r="L462" s="42"/>
      <c r="M462" s="183" t="s">
        <v>5</v>
      </c>
      <c r="N462" s="184" t="s">
        <v>49</v>
      </c>
      <c r="O462" s="43"/>
      <c r="P462" s="185">
        <f>O462*H462</f>
        <v>0</v>
      </c>
      <c r="Q462" s="185">
        <v>6.0000000000000002E-5</v>
      </c>
      <c r="R462" s="185">
        <f>Q462*H462</f>
        <v>3.7200000000000002E-3</v>
      </c>
      <c r="S462" s="185">
        <v>0</v>
      </c>
      <c r="T462" s="186">
        <f>S462*H462</f>
        <v>0</v>
      </c>
      <c r="AR462" s="24" t="s">
        <v>163</v>
      </c>
      <c r="AT462" s="24" t="s">
        <v>158</v>
      </c>
      <c r="AU462" s="24" t="s">
        <v>88</v>
      </c>
      <c r="AY462" s="24" t="s">
        <v>156</v>
      </c>
      <c r="BE462" s="187">
        <f>IF(N462="základní",J462,0)</f>
        <v>0</v>
      </c>
      <c r="BF462" s="187">
        <f>IF(N462="snížená",J462,0)</f>
        <v>0</v>
      </c>
      <c r="BG462" s="187">
        <f>IF(N462="zákl. přenesená",J462,0)</f>
        <v>0</v>
      </c>
      <c r="BH462" s="187">
        <f>IF(N462="sníž. přenesená",J462,0)</f>
        <v>0</v>
      </c>
      <c r="BI462" s="187">
        <f>IF(N462="nulová",J462,0)</f>
        <v>0</v>
      </c>
      <c r="BJ462" s="24" t="s">
        <v>86</v>
      </c>
      <c r="BK462" s="187">
        <f>ROUND(I462*H462,2)</f>
        <v>0</v>
      </c>
      <c r="BL462" s="24" t="s">
        <v>163</v>
      </c>
      <c r="BM462" s="24" t="s">
        <v>1782</v>
      </c>
    </row>
    <row r="463" spans="2:65" s="1" customFormat="1" ht="54" x14ac:dyDescent="0.3">
      <c r="B463" s="42"/>
      <c r="D463" s="188" t="s">
        <v>165</v>
      </c>
      <c r="F463" s="189" t="s">
        <v>1783</v>
      </c>
      <c r="I463" s="150"/>
      <c r="L463" s="42"/>
      <c r="M463" s="190"/>
      <c r="N463" s="43"/>
      <c r="O463" s="43"/>
      <c r="P463" s="43"/>
      <c r="Q463" s="43"/>
      <c r="R463" s="43"/>
      <c r="S463" s="43"/>
      <c r="T463" s="71"/>
      <c r="AT463" s="24" t="s">
        <v>165</v>
      </c>
      <c r="AU463" s="24" t="s">
        <v>88</v>
      </c>
    </row>
    <row r="464" spans="2:65" s="11" customFormat="1" x14ac:dyDescent="0.3">
      <c r="B464" s="191"/>
      <c r="D464" s="188" t="s">
        <v>167</v>
      </c>
      <c r="E464" s="192" t="s">
        <v>5</v>
      </c>
      <c r="F464" s="193" t="s">
        <v>1391</v>
      </c>
      <c r="H464" s="194">
        <v>62</v>
      </c>
      <c r="I464" s="195"/>
      <c r="L464" s="191"/>
      <c r="M464" s="196"/>
      <c r="N464" s="197"/>
      <c r="O464" s="197"/>
      <c r="P464" s="197"/>
      <c r="Q464" s="197"/>
      <c r="R464" s="197"/>
      <c r="S464" s="197"/>
      <c r="T464" s="198"/>
      <c r="AT464" s="192" t="s">
        <v>167</v>
      </c>
      <c r="AU464" s="192" t="s">
        <v>88</v>
      </c>
      <c r="AV464" s="11" t="s">
        <v>88</v>
      </c>
      <c r="AW464" s="11" t="s">
        <v>41</v>
      </c>
      <c r="AX464" s="11" t="s">
        <v>78</v>
      </c>
      <c r="AY464" s="192" t="s">
        <v>156</v>
      </c>
    </row>
    <row r="465" spans="2:65" s="12" customFormat="1" x14ac:dyDescent="0.3">
      <c r="B465" s="199"/>
      <c r="D465" s="188" t="s">
        <v>167</v>
      </c>
      <c r="E465" s="200" t="s">
        <v>5</v>
      </c>
      <c r="F465" s="201" t="s">
        <v>169</v>
      </c>
      <c r="H465" s="202">
        <v>62</v>
      </c>
      <c r="I465" s="203"/>
      <c r="L465" s="199"/>
      <c r="M465" s="204"/>
      <c r="N465" s="205"/>
      <c r="O465" s="205"/>
      <c r="P465" s="205"/>
      <c r="Q465" s="205"/>
      <c r="R465" s="205"/>
      <c r="S465" s="205"/>
      <c r="T465" s="206"/>
      <c r="AT465" s="200" t="s">
        <v>167</v>
      </c>
      <c r="AU465" s="200" t="s">
        <v>88</v>
      </c>
      <c r="AV465" s="12" t="s">
        <v>163</v>
      </c>
      <c r="AW465" s="12" t="s">
        <v>41</v>
      </c>
      <c r="AX465" s="12" t="s">
        <v>86</v>
      </c>
      <c r="AY465" s="200" t="s">
        <v>156</v>
      </c>
    </row>
    <row r="466" spans="2:65" s="1" customFormat="1" ht="25.5" customHeight="1" x14ac:dyDescent="0.3">
      <c r="B466" s="175"/>
      <c r="C466" s="176" t="s">
        <v>372</v>
      </c>
      <c r="D466" s="176" t="s">
        <v>158</v>
      </c>
      <c r="E466" s="177" t="s">
        <v>1784</v>
      </c>
      <c r="F466" s="178" t="s">
        <v>1785</v>
      </c>
      <c r="G466" s="179" t="s">
        <v>306</v>
      </c>
      <c r="H466" s="180">
        <v>62</v>
      </c>
      <c r="I466" s="181"/>
      <c r="J466" s="182">
        <f>ROUND(I466*H466,2)</f>
        <v>0</v>
      </c>
      <c r="K466" s="178" t="s">
        <v>162</v>
      </c>
      <c r="L466" s="42"/>
      <c r="M466" s="183" t="s">
        <v>5</v>
      </c>
      <c r="N466" s="184" t="s">
        <v>49</v>
      </c>
      <c r="O466" s="43"/>
      <c r="P466" s="185">
        <f>O466*H466</f>
        <v>0</v>
      </c>
      <c r="Q466" s="185">
        <v>0</v>
      </c>
      <c r="R466" s="185">
        <f>Q466*H466</f>
        <v>0</v>
      </c>
      <c r="S466" s="185">
        <v>0</v>
      </c>
      <c r="T466" s="186">
        <f>S466*H466</f>
        <v>0</v>
      </c>
      <c r="AR466" s="24" t="s">
        <v>86</v>
      </c>
      <c r="AT466" s="24" t="s">
        <v>158</v>
      </c>
      <c r="AU466" s="24" t="s">
        <v>88</v>
      </c>
      <c r="AY466" s="24" t="s">
        <v>156</v>
      </c>
      <c r="BE466" s="187">
        <f>IF(N466="základní",J466,0)</f>
        <v>0</v>
      </c>
      <c r="BF466" s="187">
        <f>IF(N466="snížená",J466,0)</f>
        <v>0</v>
      </c>
      <c r="BG466" s="187">
        <f>IF(N466="zákl. přenesená",J466,0)</f>
        <v>0</v>
      </c>
      <c r="BH466" s="187">
        <f>IF(N466="sníž. přenesená",J466,0)</f>
        <v>0</v>
      </c>
      <c r="BI466" s="187">
        <f>IF(N466="nulová",J466,0)</f>
        <v>0</v>
      </c>
      <c r="BJ466" s="24" t="s">
        <v>86</v>
      </c>
      <c r="BK466" s="187">
        <f>ROUND(I466*H466,2)</f>
        <v>0</v>
      </c>
      <c r="BL466" s="24" t="s">
        <v>86</v>
      </c>
      <c r="BM466" s="24" t="s">
        <v>1786</v>
      </c>
    </row>
    <row r="467" spans="2:65" s="1" customFormat="1" ht="81" x14ac:dyDescent="0.3">
      <c r="B467" s="42"/>
      <c r="D467" s="188" t="s">
        <v>165</v>
      </c>
      <c r="F467" s="189" t="s">
        <v>1787</v>
      </c>
      <c r="I467" s="150"/>
      <c r="L467" s="42"/>
      <c r="M467" s="190"/>
      <c r="N467" s="43"/>
      <c r="O467" s="43"/>
      <c r="P467" s="43"/>
      <c r="Q467" s="43"/>
      <c r="R467" s="43"/>
      <c r="S467" s="43"/>
      <c r="T467" s="71"/>
      <c r="AT467" s="24" t="s">
        <v>165</v>
      </c>
      <c r="AU467" s="24" t="s">
        <v>88</v>
      </c>
    </row>
    <row r="468" spans="2:65" s="11" customFormat="1" x14ac:dyDescent="0.3">
      <c r="B468" s="191"/>
      <c r="D468" s="188" t="s">
        <v>167</v>
      </c>
      <c r="E468" s="192" t="s">
        <v>5</v>
      </c>
      <c r="F468" s="193" t="s">
        <v>1391</v>
      </c>
      <c r="H468" s="194">
        <v>62</v>
      </c>
      <c r="I468" s="195"/>
      <c r="L468" s="191"/>
      <c r="M468" s="196"/>
      <c r="N468" s="197"/>
      <c r="O468" s="197"/>
      <c r="P468" s="197"/>
      <c r="Q468" s="197"/>
      <c r="R468" s="197"/>
      <c r="S468" s="197"/>
      <c r="T468" s="198"/>
      <c r="AT468" s="192" t="s">
        <v>167</v>
      </c>
      <c r="AU468" s="192" t="s">
        <v>88</v>
      </c>
      <c r="AV468" s="11" t="s">
        <v>88</v>
      </c>
      <c r="AW468" s="11" t="s">
        <v>41</v>
      </c>
      <c r="AX468" s="11" t="s">
        <v>78</v>
      </c>
      <c r="AY468" s="192" t="s">
        <v>156</v>
      </c>
    </row>
    <row r="469" spans="2:65" s="12" customFormat="1" x14ac:dyDescent="0.3">
      <c r="B469" s="199"/>
      <c r="D469" s="188" t="s">
        <v>167</v>
      </c>
      <c r="E469" s="200" t="s">
        <v>5</v>
      </c>
      <c r="F469" s="201" t="s">
        <v>169</v>
      </c>
      <c r="H469" s="202">
        <v>62</v>
      </c>
      <c r="I469" s="203"/>
      <c r="L469" s="199"/>
      <c r="M469" s="204"/>
      <c r="N469" s="205"/>
      <c r="O469" s="205"/>
      <c r="P469" s="205"/>
      <c r="Q469" s="205"/>
      <c r="R469" s="205"/>
      <c r="S469" s="205"/>
      <c r="T469" s="206"/>
      <c r="AT469" s="200" t="s">
        <v>167</v>
      </c>
      <c r="AU469" s="200" t="s">
        <v>88</v>
      </c>
      <c r="AV469" s="12" t="s">
        <v>163</v>
      </c>
      <c r="AW469" s="12" t="s">
        <v>41</v>
      </c>
      <c r="AX469" s="12" t="s">
        <v>86</v>
      </c>
      <c r="AY469" s="200" t="s">
        <v>156</v>
      </c>
    </row>
    <row r="470" spans="2:65" s="1" customFormat="1" ht="25.5" customHeight="1" x14ac:dyDescent="0.3">
      <c r="B470" s="175"/>
      <c r="C470" s="176" t="s">
        <v>428</v>
      </c>
      <c r="D470" s="176" t="s">
        <v>158</v>
      </c>
      <c r="E470" s="177" t="s">
        <v>1788</v>
      </c>
      <c r="F470" s="178" t="s">
        <v>1789</v>
      </c>
      <c r="G470" s="179" t="s">
        <v>306</v>
      </c>
      <c r="H470" s="180">
        <v>62</v>
      </c>
      <c r="I470" s="181"/>
      <c r="J470" s="182">
        <f>ROUND(I470*H470,2)</f>
        <v>0</v>
      </c>
      <c r="K470" s="178" t="s">
        <v>162</v>
      </c>
      <c r="L470" s="42"/>
      <c r="M470" s="183" t="s">
        <v>5</v>
      </c>
      <c r="N470" s="184" t="s">
        <v>49</v>
      </c>
      <c r="O470" s="43"/>
      <c r="P470" s="185">
        <f>O470*H470</f>
        <v>0</v>
      </c>
      <c r="Q470" s="185">
        <v>0</v>
      </c>
      <c r="R470" s="185">
        <f>Q470*H470</f>
        <v>0</v>
      </c>
      <c r="S470" s="185">
        <v>0</v>
      </c>
      <c r="T470" s="186">
        <f>S470*H470</f>
        <v>0</v>
      </c>
      <c r="AR470" s="24" t="s">
        <v>163</v>
      </c>
      <c r="AT470" s="24" t="s">
        <v>158</v>
      </c>
      <c r="AU470" s="24" t="s">
        <v>88</v>
      </c>
      <c r="AY470" s="24" t="s">
        <v>156</v>
      </c>
      <c r="BE470" s="187">
        <f>IF(N470="základní",J470,0)</f>
        <v>0</v>
      </c>
      <c r="BF470" s="187">
        <f>IF(N470="snížená",J470,0)</f>
        <v>0</v>
      </c>
      <c r="BG470" s="187">
        <f>IF(N470="zákl. přenesená",J470,0)</f>
        <v>0</v>
      </c>
      <c r="BH470" s="187">
        <f>IF(N470="sníž. přenesená",J470,0)</f>
        <v>0</v>
      </c>
      <c r="BI470" s="187">
        <f>IF(N470="nulová",J470,0)</f>
        <v>0</v>
      </c>
      <c r="BJ470" s="24" t="s">
        <v>86</v>
      </c>
      <c r="BK470" s="187">
        <f>ROUND(I470*H470,2)</f>
        <v>0</v>
      </c>
      <c r="BL470" s="24" t="s">
        <v>163</v>
      </c>
      <c r="BM470" s="24" t="s">
        <v>1790</v>
      </c>
    </row>
    <row r="471" spans="2:65" s="1" customFormat="1" ht="40.5" x14ac:dyDescent="0.3">
      <c r="B471" s="42"/>
      <c r="D471" s="188" t="s">
        <v>165</v>
      </c>
      <c r="F471" s="189" t="s">
        <v>1791</v>
      </c>
      <c r="I471" s="150"/>
      <c r="L471" s="42"/>
      <c r="M471" s="190"/>
      <c r="N471" s="43"/>
      <c r="O471" s="43"/>
      <c r="P471" s="43"/>
      <c r="Q471" s="43"/>
      <c r="R471" s="43"/>
      <c r="S471" s="43"/>
      <c r="T471" s="71"/>
      <c r="AT471" s="24" t="s">
        <v>165</v>
      </c>
      <c r="AU471" s="24" t="s">
        <v>88</v>
      </c>
    </row>
    <row r="472" spans="2:65" s="11" customFormat="1" x14ac:dyDescent="0.3">
      <c r="B472" s="191"/>
      <c r="D472" s="188" t="s">
        <v>167</v>
      </c>
      <c r="E472" s="192" t="s">
        <v>5</v>
      </c>
      <c r="F472" s="193" t="s">
        <v>1792</v>
      </c>
      <c r="H472" s="194">
        <v>42.8</v>
      </c>
      <c r="I472" s="195"/>
      <c r="L472" s="191"/>
      <c r="M472" s="196"/>
      <c r="N472" s="197"/>
      <c r="O472" s="197"/>
      <c r="P472" s="197"/>
      <c r="Q472" s="197"/>
      <c r="R472" s="197"/>
      <c r="S472" s="197"/>
      <c r="T472" s="198"/>
      <c r="AT472" s="192" t="s">
        <v>167</v>
      </c>
      <c r="AU472" s="192" t="s">
        <v>88</v>
      </c>
      <c r="AV472" s="11" t="s">
        <v>88</v>
      </c>
      <c r="AW472" s="11" t="s">
        <v>41</v>
      </c>
      <c r="AX472" s="11" t="s">
        <v>78</v>
      </c>
      <c r="AY472" s="192" t="s">
        <v>156</v>
      </c>
    </row>
    <row r="473" spans="2:65" s="11" customFormat="1" x14ac:dyDescent="0.3">
      <c r="B473" s="191"/>
      <c r="D473" s="188" t="s">
        <v>167</v>
      </c>
      <c r="E473" s="192" t="s">
        <v>5</v>
      </c>
      <c r="F473" s="193" t="s">
        <v>1793</v>
      </c>
      <c r="H473" s="194">
        <v>19.2</v>
      </c>
      <c r="I473" s="195"/>
      <c r="L473" s="191"/>
      <c r="M473" s="196"/>
      <c r="N473" s="197"/>
      <c r="O473" s="197"/>
      <c r="P473" s="197"/>
      <c r="Q473" s="197"/>
      <c r="R473" s="197"/>
      <c r="S473" s="197"/>
      <c r="T473" s="198"/>
      <c r="AT473" s="192" t="s">
        <v>167</v>
      </c>
      <c r="AU473" s="192" t="s">
        <v>88</v>
      </c>
      <c r="AV473" s="11" t="s">
        <v>88</v>
      </c>
      <c r="AW473" s="11" t="s">
        <v>41</v>
      </c>
      <c r="AX473" s="11" t="s">
        <v>78</v>
      </c>
      <c r="AY473" s="192" t="s">
        <v>156</v>
      </c>
    </row>
    <row r="474" spans="2:65" s="12" customFormat="1" x14ac:dyDescent="0.3">
      <c r="B474" s="199"/>
      <c r="D474" s="188" t="s">
        <v>167</v>
      </c>
      <c r="E474" s="200" t="s">
        <v>1391</v>
      </c>
      <c r="F474" s="201" t="s">
        <v>169</v>
      </c>
      <c r="H474" s="202">
        <v>62</v>
      </c>
      <c r="I474" s="203"/>
      <c r="L474" s="199"/>
      <c r="M474" s="204"/>
      <c r="N474" s="205"/>
      <c r="O474" s="205"/>
      <c r="P474" s="205"/>
      <c r="Q474" s="205"/>
      <c r="R474" s="205"/>
      <c r="S474" s="205"/>
      <c r="T474" s="206"/>
      <c r="AT474" s="200" t="s">
        <v>167</v>
      </c>
      <c r="AU474" s="200" t="s">
        <v>88</v>
      </c>
      <c r="AV474" s="12" t="s">
        <v>163</v>
      </c>
      <c r="AW474" s="12" t="s">
        <v>41</v>
      </c>
      <c r="AX474" s="12" t="s">
        <v>86</v>
      </c>
      <c r="AY474" s="200" t="s">
        <v>156</v>
      </c>
    </row>
    <row r="475" spans="2:65" s="1" customFormat="1" ht="38.25" customHeight="1" x14ac:dyDescent="0.3">
      <c r="B475" s="175"/>
      <c r="C475" s="176" t="s">
        <v>373</v>
      </c>
      <c r="D475" s="176" t="s">
        <v>158</v>
      </c>
      <c r="E475" s="177" t="s">
        <v>1794</v>
      </c>
      <c r="F475" s="178" t="s">
        <v>1795</v>
      </c>
      <c r="G475" s="179" t="s">
        <v>161</v>
      </c>
      <c r="H475" s="180">
        <v>89.88</v>
      </c>
      <c r="I475" s="181"/>
      <c r="J475" s="182">
        <f>ROUND(I475*H475,2)</f>
        <v>0</v>
      </c>
      <c r="K475" s="178" t="s">
        <v>162</v>
      </c>
      <c r="L475" s="42"/>
      <c r="M475" s="183" t="s">
        <v>5</v>
      </c>
      <c r="N475" s="184" t="s">
        <v>49</v>
      </c>
      <c r="O475" s="43"/>
      <c r="P475" s="185">
        <f>O475*H475</f>
        <v>0</v>
      </c>
      <c r="Q475" s="185">
        <v>0</v>
      </c>
      <c r="R475" s="185">
        <f>Q475*H475</f>
        <v>0</v>
      </c>
      <c r="S475" s="185">
        <v>0.02</v>
      </c>
      <c r="T475" s="186">
        <f>S475*H475</f>
        <v>1.7975999999999999</v>
      </c>
      <c r="AR475" s="24" t="s">
        <v>163</v>
      </c>
      <c r="AT475" s="24" t="s">
        <v>158</v>
      </c>
      <c r="AU475" s="24" t="s">
        <v>88</v>
      </c>
      <c r="AY475" s="24" t="s">
        <v>156</v>
      </c>
      <c r="BE475" s="187">
        <f>IF(N475="základní",J475,0)</f>
        <v>0</v>
      </c>
      <c r="BF475" s="187">
        <f>IF(N475="snížená",J475,0)</f>
        <v>0</v>
      </c>
      <c r="BG475" s="187">
        <f>IF(N475="zákl. přenesená",J475,0)</f>
        <v>0</v>
      </c>
      <c r="BH475" s="187">
        <f>IF(N475="sníž. přenesená",J475,0)</f>
        <v>0</v>
      </c>
      <c r="BI475" s="187">
        <f>IF(N475="nulová",J475,0)</f>
        <v>0</v>
      </c>
      <c r="BJ475" s="24" t="s">
        <v>86</v>
      </c>
      <c r="BK475" s="187">
        <f>ROUND(I475*H475,2)</f>
        <v>0</v>
      </c>
      <c r="BL475" s="24" t="s">
        <v>163</v>
      </c>
      <c r="BM475" s="24" t="s">
        <v>1796</v>
      </c>
    </row>
    <row r="476" spans="2:65" s="1" customFormat="1" ht="108" x14ac:dyDescent="0.3">
      <c r="B476" s="42"/>
      <c r="D476" s="188" t="s">
        <v>165</v>
      </c>
      <c r="F476" s="189" t="s">
        <v>1797</v>
      </c>
      <c r="I476" s="150"/>
      <c r="L476" s="42"/>
      <c r="M476" s="190"/>
      <c r="N476" s="43"/>
      <c r="O476" s="43"/>
      <c r="P476" s="43"/>
      <c r="Q476" s="43"/>
      <c r="R476" s="43"/>
      <c r="S476" s="43"/>
      <c r="T476" s="71"/>
      <c r="AT476" s="24" t="s">
        <v>165</v>
      </c>
      <c r="AU476" s="24" t="s">
        <v>88</v>
      </c>
    </row>
    <row r="477" spans="2:65" s="11" customFormat="1" x14ac:dyDescent="0.3">
      <c r="B477" s="191"/>
      <c r="D477" s="188" t="s">
        <v>167</v>
      </c>
      <c r="E477" s="192" t="s">
        <v>5</v>
      </c>
      <c r="F477" s="193" t="s">
        <v>1397</v>
      </c>
      <c r="H477" s="194">
        <v>68.48</v>
      </c>
      <c r="I477" s="195"/>
      <c r="L477" s="191"/>
      <c r="M477" s="196"/>
      <c r="N477" s="197"/>
      <c r="O477" s="197"/>
      <c r="P477" s="197"/>
      <c r="Q477" s="197"/>
      <c r="R477" s="197"/>
      <c r="S477" s="197"/>
      <c r="T477" s="198"/>
      <c r="AT477" s="192" t="s">
        <v>167</v>
      </c>
      <c r="AU477" s="192" t="s">
        <v>88</v>
      </c>
      <c r="AV477" s="11" t="s">
        <v>88</v>
      </c>
      <c r="AW477" s="11" t="s">
        <v>41</v>
      </c>
      <c r="AX477" s="11" t="s">
        <v>78</v>
      </c>
      <c r="AY477" s="192" t="s">
        <v>156</v>
      </c>
    </row>
    <row r="478" spans="2:65" s="11" customFormat="1" x14ac:dyDescent="0.3">
      <c r="B478" s="191"/>
      <c r="D478" s="188" t="s">
        <v>167</v>
      </c>
      <c r="E478" s="192" t="s">
        <v>5</v>
      </c>
      <c r="F478" s="193" t="s">
        <v>1394</v>
      </c>
      <c r="H478" s="194">
        <v>21.4</v>
      </c>
      <c r="I478" s="195"/>
      <c r="L478" s="191"/>
      <c r="M478" s="196"/>
      <c r="N478" s="197"/>
      <c r="O478" s="197"/>
      <c r="P478" s="197"/>
      <c r="Q478" s="197"/>
      <c r="R478" s="197"/>
      <c r="S478" s="197"/>
      <c r="T478" s="198"/>
      <c r="AT478" s="192" t="s">
        <v>167</v>
      </c>
      <c r="AU478" s="192" t="s">
        <v>88</v>
      </c>
      <c r="AV478" s="11" t="s">
        <v>88</v>
      </c>
      <c r="AW478" s="11" t="s">
        <v>41</v>
      </c>
      <c r="AX478" s="11" t="s">
        <v>78</v>
      </c>
      <c r="AY478" s="192" t="s">
        <v>156</v>
      </c>
    </row>
    <row r="479" spans="2:65" s="12" customFormat="1" x14ac:dyDescent="0.3">
      <c r="B479" s="199"/>
      <c r="D479" s="188" t="s">
        <v>167</v>
      </c>
      <c r="E479" s="200" t="s">
        <v>5</v>
      </c>
      <c r="F479" s="201" t="s">
        <v>169</v>
      </c>
      <c r="H479" s="202">
        <v>89.88</v>
      </c>
      <c r="I479" s="203"/>
      <c r="L479" s="199"/>
      <c r="M479" s="204"/>
      <c r="N479" s="205"/>
      <c r="O479" s="205"/>
      <c r="P479" s="205"/>
      <c r="Q479" s="205"/>
      <c r="R479" s="205"/>
      <c r="S479" s="205"/>
      <c r="T479" s="206"/>
      <c r="AT479" s="200" t="s">
        <v>167</v>
      </c>
      <c r="AU479" s="200" t="s">
        <v>88</v>
      </c>
      <c r="AV479" s="12" t="s">
        <v>163</v>
      </c>
      <c r="AW479" s="12" t="s">
        <v>41</v>
      </c>
      <c r="AX479" s="12" t="s">
        <v>86</v>
      </c>
      <c r="AY479" s="200" t="s">
        <v>156</v>
      </c>
    </row>
    <row r="480" spans="2:65" s="10" customFormat="1" ht="29.85" customHeight="1" x14ac:dyDescent="0.3">
      <c r="B480" s="162"/>
      <c r="D480" s="163" t="s">
        <v>77</v>
      </c>
      <c r="E480" s="173" t="s">
        <v>249</v>
      </c>
      <c r="F480" s="173" t="s">
        <v>250</v>
      </c>
      <c r="I480" s="165"/>
      <c r="J480" s="174">
        <f>BK480</f>
        <v>0</v>
      </c>
      <c r="L480" s="162"/>
      <c r="M480" s="167"/>
      <c r="N480" s="168"/>
      <c r="O480" s="168"/>
      <c r="P480" s="169">
        <f>SUM(P481:P509)</f>
        <v>0</v>
      </c>
      <c r="Q480" s="168"/>
      <c r="R480" s="169">
        <f>SUM(R481:R509)</f>
        <v>0</v>
      </c>
      <c r="S480" s="168"/>
      <c r="T480" s="170">
        <f>SUM(T481:T509)</f>
        <v>0</v>
      </c>
      <c r="AR480" s="163" t="s">
        <v>86</v>
      </c>
      <c r="AT480" s="171" t="s">
        <v>77</v>
      </c>
      <c r="AU480" s="171" t="s">
        <v>86</v>
      </c>
      <c r="AY480" s="163" t="s">
        <v>156</v>
      </c>
      <c r="BK480" s="172">
        <f>SUM(BK481:BK509)</f>
        <v>0</v>
      </c>
    </row>
    <row r="481" spans="2:65" s="1" customFormat="1" ht="25.5" customHeight="1" x14ac:dyDescent="0.3">
      <c r="B481" s="175"/>
      <c r="C481" s="176" t="s">
        <v>431</v>
      </c>
      <c r="D481" s="176" t="s">
        <v>158</v>
      </c>
      <c r="E481" s="177" t="s">
        <v>252</v>
      </c>
      <c r="F481" s="178" t="s">
        <v>253</v>
      </c>
      <c r="G481" s="179" t="s">
        <v>217</v>
      </c>
      <c r="H481" s="180">
        <v>82.983000000000004</v>
      </c>
      <c r="I481" s="181"/>
      <c r="J481" s="182">
        <f>ROUND(I481*H481,2)</f>
        <v>0</v>
      </c>
      <c r="K481" s="178" t="s">
        <v>162</v>
      </c>
      <c r="L481" s="42"/>
      <c r="M481" s="183" t="s">
        <v>5</v>
      </c>
      <c r="N481" s="184" t="s">
        <v>49</v>
      </c>
      <c r="O481" s="43"/>
      <c r="P481" s="185">
        <f>O481*H481</f>
        <v>0</v>
      </c>
      <c r="Q481" s="185">
        <v>0</v>
      </c>
      <c r="R481" s="185">
        <f>Q481*H481</f>
        <v>0</v>
      </c>
      <c r="S481" s="185">
        <v>0</v>
      </c>
      <c r="T481" s="186">
        <f>S481*H481</f>
        <v>0</v>
      </c>
      <c r="AR481" s="24" t="s">
        <v>163</v>
      </c>
      <c r="AT481" s="24" t="s">
        <v>158</v>
      </c>
      <c r="AU481" s="24" t="s">
        <v>88</v>
      </c>
      <c r="AY481" s="24" t="s">
        <v>156</v>
      </c>
      <c r="BE481" s="187">
        <f>IF(N481="základní",J481,0)</f>
        <v>0</v>
      </c>
      <c r="BF481" s="187">
        <f>IF(N481="snížená",J481,0)</f>
        <v>0</v>
      </c>
      <c r="BG481" s="187">
        <f>IF(N481="zákl. přenesená",J481,0)</f>
        <v>0</v>
      </c>
      <c r="BH481" s="187">
        <f>IF(N481="sníž. přenesená",J481,0)</f>
        <v>0</v>
      </c>
      <c r="BI481" s="187">
        <f>IF(N481="nulová",J481,0)</f>
        <v>0</v>
      </c>
      <c r="BJ481" s="24" t="s">
        <v>86</v>
      </c>
      <c r="BK481" s="187">
        <f>ROUND(I481*H481,2)</f>
        <v>0</v>
      </c>
      <c r="BL481" s="24" t="s">
        <v>163</v>
      </c>
      <c r="BM481" s="24" t="s">
        <v>1798</v>
      </c>
    </row>
    <row r="482" spans="2:65" s="1" customFormat="1" ht="121.5" x14ac:dyDescent="0.3">
      <c r="B482" s="42"/>
      <c r="D482" s="188" t="s">
        <v>165</v>
      </c>
      <c r="F482" s="189" t="s">
        <v>255</v>
      </c>
      <c r="I482" s="150"/>
      <c r="L482" s="42"/>
      <c r="M482" s="190"/>
      <c r="N482" s="43"/>
      <c r="O482" s="43"/>
      <c r="P482" s="43"/>
      <c r="Q482" s="43"/>
      <c r="R482" s="43"/>
      <c r="S482" s="43"/>
      <c r="T482" s="71"/>
      <c r="AT482" s="24" t="s">
        <v>165</v>
      </c>
      <c r="AU482" s="24" t="s">
        <v>88</v>
      </c>
    </row>
    <row r="483" spans="2:65" s="11" customFormat="1" x14ac:dyDescent="0.3">
      <c r="B483" s="191"/>
      <c r="D483" s="188" t="s">
        <v>167</v>
      </c>
      <c r="E483" s="192" t="s">
        <v>5</v>
      </c>
      <c r="F483" s="193" t="s">
        <v>1799</v>
      </c>
      <c r="H483" s="194">
        <v>44.667999999999999</v>
      </c>
      <c r="I483" s="195"/>
      <c r="L483" s="191"/>
      <c r="M483" s="196"/>
      <c r="N483" s="197"/>
      <c r="O483" s="197"/>
      <c r="P483" s="197"/>
      <c r="Q483" s="197"/>
      <c r="R483" s="197"/>
      <c r="S483" s="197"/>
      <c r="T483" s="198"/>
      <c r="AT483" s="192" t="s">
        <v>167</v>
      </c>
      <c r="AU483" s="192" t="s">
        <v>88</v>
      </c>
      <c r="AV483" s="11" t="s">
        <v>88</v>
      </c>
      <c r="AW483" s="11" t="s">
        <v>41</v>
      </c>
      <c r="AX483" s="11" t="s">
        <v>78</v>
      </c>
      <c r="AY483" s="192" t="s">
        <v>156</v>
      </c>
    </row>
    <row r="484" spans="2:65" s="11" customFormat="1" x14ac:dyDescent="0.3">
      <c r="B484" s="191"/>
      <c r="D484" s="188" t="s">
        <v>167</v>
      </c>
      <c r="E484" s="192" t="s">
        <v>5</v>
      </c>
      <c r="F484" s="193" t="s">
        <v>1800</v>
      </c>
      <c r="H484" s="194">
        <v>1.798</v>
      </c>
      <c r="I484" s="195"/>
      <c r="L484" s="191"/>
      <c r="M484" s="196"/>
      <c r="N484" s="197"/>
      <c r="O484" s="197"/>
      <c r="P484" s="197"/>
      <c r="Q484" s="197"/>
      <c r="R484" s="197"/>
      <c r="S484" s="197"/>
      <c r="T484" s="198"/>
      <c r="AT484" s="192" t="s">
        <v>167</v>
      </c>
      <c r="AU484" s="192" t="s">
        <v>88</v>
      </c>
      <c r="AV484" s="11" t="s">
        <v>88</v>
      </c>
      <c r="AW484" s="11" t="s">
        <v>41</v>
      </c>
      <c r="AX484" s="11" t="s">
        <v>78</v>
      </c>
      <c r="AY484" s="192" t="s">
        <v>156</v>
      </c>
    </row>
    <row r="485" spans="2:65" s="11" customFormat="1" x14ac:dyDescent="0.3">
      <c r="B485" s="191"/>
      <c r="D485" s="188" t="s">
        <v>167</v>
      </c>
      <c r="E485" s="192" t="s">
        <v>5</v>
      </c>
      <c r="F485" s="193" t="s">
        <v>1801</v>
      </c>
      <c r="H485" s="194">
        <v>36.517000000000003</v>
      </c>
      <c r="I485" s="195"/>
      <c r="L485" s="191"/>
      <c r="M485" s="196"/>
      <c r="N485" s="197"/>
      <c r="O485" s="197"/>
      <c r="P485" s="197"/>
      <c r="Q485" s="197"/>
      <c r="R485" s="197"/>
      <c r="S485" s="197"/>
      <c r="T485" s="198"/>
      <c r="AT485" s="192" t="s">
        <v>167</v>
      </c>
      <c r="AU485" s="192" t="s">
        <v>88</v>
      </c>
      <c r="AV485" s="11" t="s">
        <v>88</v>
      </c>
      <c r="AW485" s="11" t="s">
        <v>41</v>
      </c>
      <c r="AX485" s="11" t="s">
        <v>78</v>
      </c>
      <c r="AY485" s="192" t="s">
        <v>156</v>
      </c>
    </row>
    <row r="486" spans="2:65" s="12" customFormat="1" x14ac:dyDescent="0.3">
      <c r="B486" s="199"/>
      <c r="D486" s="188" t="s">
        <v>167</v>
      </c>
      <c r="E486" s="200" t="s">
        <v>1414</v>
      </c>
      <c r="F486" s="201" t="s">
        <v>169</v>
      </c>
      <c r="H486" s="202">
        <v>82.983000000000004</v>
      </c>
      <c r="I486" s="203"/>
      <c r="L486" s="199"/>
      <c r="M486" s="204"/>
      <c r="N486" s="205"/>
      <c r="O486" s="205"/>
      <c r="P486" s="205"/>
      <c r="Q486" s="205"/>
      <c r="R486" s="205"/>
      <c r="S486" s="205"/>
      <c r="T486" s="206"/>
      <c r="AT486" s="200" t="s">
        <v>167</v>
      </c>
      <c r="AU486" s="200" t="s">
        <v>88</v>
      </c>
      <c r="AV486" s="12" t="s">
        <v>163</v>
      </c>
      <c r="AW486" s="12" t="s">
        <v>41</v>
      </c>
      <c r="AX486" s="12" t="s">
        <v>86</v>
      </c>
      <c r="AY486" s="200" t="s">
        <v>156</v>
      </c>
    </row>
    <row r="487" spans="2:65" s="1" customFormat="1" ht="25.5" customHeight="1" x14ac:dyDescent="0.3">
      <c r="B487" s="175"/>
      <c r="C487" s="176" t="s">
        <v>375</v>
      </c>
      <c r="D487" s="176" t="s">
        <v>158</v>
      </c>
      <c r="E487" s="177" t="s">
        <v>257</v>
      </c>
      <c r="F487" s="178" t="s">
        <v>258</v>
      </c>
      <c r="G487" s="179" t="s">
        <v>217</v>
      </c>
      <c r="H487" s="180">
        <v>1161.7619999999999</v>
      </c>
      <c r="I487" s="181"/>
      <c r="J487" s="182">
        <f>ROUND(I487*H487,2)</f>
        <v>0</v>
      </c>
      <c r="K487" s="178" t="s">
        <v>162</v>
      </c>
      <c r="L487" s="42"/>
      <c r="M487" s="183" t="s">
        <v>5</v>
      </c>
      <c r="N487" s="184" t="s">
        <v>49</v>
      </c>
      <c r="O487" s="43"/>
      <c r="P487" s="185">
        <f>O487*H487</f>
        <v>0</v>
      </c>
      <c r="Q487" s="185">
        <v>0</v>
      </c>
      <c r="R487" s="185">
        <f>Q487*H487</f>
        <v>0</v>
      </c>
      <c r="S487" s="185">
        <v>0</v>
      </c>
      <c r="T487" s="186">
        <f>S487*H487</f>
        <v>0</v>
      </c>
      <c r="AR487" s="24" t="s">
        <v>163</v>
      </c>
      <c r="AT487" s="24" t="s">
        <v>158</v>
      </c>
      <c r="AU487" s="24" t="s">
        <v>88</v>
      </c>
      <c r="AY487" s="24" t="s">
        <v>156</v>
      </c>
      <c r="BE487" s="187">
        <f>IF(N487="základní",J487,0)</f>
        <v>0</v>
      </c>
      <c r="BF487" s="187">
        <f>IF(N487="snížená",J487,0)</f>
        <v>0</v>
      </c>
      <c r="BG487" s="187">
        <f>IF(N487="zákl. přenesená",J487,0)</f>
        <v>0</v>
      </c>
      <c r="BH487" s="187">
        <f>IF(N487="sníž. přenesená",J487,0)</f>
        <v>0</v>
      </c>
      <c r="BI487" s="187">
        <f>IF(N487="nulová",J487,0)</f>
        <v>0</v>
      </c>
      <c r="BJ487" s="24" t="s">
        <v>86</v>
      </c>
      <c r="BK487" s="187">
        <f>ROUND(I487*H487,2)</f>
        <v>0</v>
      </c>
      <c r="BL487" s="24" t="s">
        <v>163</v>
      </c>
      <c r="BM487" s="24" t="s">
        <v>1802</v>
      </c>
    </row>
    <row r="488" spans="2:65" s="1" customFormat="1" ht="121.5" x14ac:dyDescent="0.3">
      <c r="B488" s="42"/>
      <c r="D488" s="188" t="s">
        <v>165</v>
      </c>
      <c r="F488" s="189" t="s">
        <v>255</v>
      </c>
      <c r="I488" s="150"/>
      <c r="L488" s="42"/>
      <c r="M488" s="190"/>
      <c r="N488" s="43"/>
      <c r="O488" s="43"/>
      <c r="P488" s="43"/>
      <c r="Q488" s="43"/>
      <c r="R488" s="43"/>
      <c r="S488" s="43"/>
      <c r="T488" s="71"/>
      <c r="AT488" s="24" t="s">
        <v>165</v>
      </c>
      <c r="AU488" s="24" t="s">
        <v>88</v>
      </c>
    </row>
    <row r="489" spans="2:65" s="13" customFormat="1" x14ac:dyDescent="0.3">
      <c r="B489" s="225"/>
      <c r="D489" s="188" t="s">
        <v>167</v>
      </c>
      <c r="E489" s="226" t="s">
        <v>5</v>
      </c>
      <c r="F489" s="227" t="s">
        <v>1803</v>
      </c>
      <c r="H489" s="226" t="s">
        <v>5</v>
      </c>
      <c r="I489" s="228"/>
      <c r="L489" s="225"/>
      <c r="M489" s="229"/>
      <c r="N489" s="230"/>
      <c r="O489" s="230"/>
      <c r="P489" s="230"/>
      <c r="Q489" s="230"/>
      <c r="R489" s="230"/>
      <c r="S489" s="230"/>
      <c r="T489" s="231"/>
      <c r="AT489" s="226" t="s">
        <v>167</v>
      </c>
      <c r="AU489" s="226" t="s">
        <v>88</v>
      </c>
      <c r="AV489" s="13" t="s">
        <v>86</v>
      </c>
      <c r="AW489" s="13" t="s">
        <v>41</v>
      </c>
      <c r="AX489" s="13" t="s">
        <v>78</v>
      </c>
      <c r="AY489" s="226" t="s">
        <v>156</v>
      </c>
    </row>
    <row r="490" spans="2:65" s="11" customFormat="1" x14ac:dyDescent="0.3">
      <c r="B490" s="191"/>
      <c r="D490" s="188" t="s">
        <v>167</v>
      </c>
      <c r="E490" s="192" t="s">
        <v>5</v>
      </c>
      <c r="F490" s="193" t="s">
        <v>1804</v>
      </c>
      <c r="H490" s="194">
        <v>1161.7619999999999</v>
      </c>
      <c r="I490" s="195"/>
      <c r="L490" s="191"/>
      <c r="M490" s="196"/>
      <c r="N490" s="197"/>
      <c r="O490" s="197"/>
      <c r="P490" s="197"/>
      <c r="Q490" s="197"/>
      <c r="R490" s="197"/>
      <c r="S490" s="197"/>
      <c r="T490" s="198"/>
      <c r="AT490" s="192" t="s">
        <v>167</v>
      </c>
      <c r="AU490" s="192" t="s">
        <v>88</v>
      </c>
      <c r="AV490" s="11" t="s">
        <v>88</v>
      </c>
      <c r="AW490" s="11" t="s">
        <v>41</v>
      </c>
      <c r="AX490" s="11" t="s">
        <v>78</v>
      </c>
      <c r="AY490" s="192" t="s">
        <v>156</v>
      </c>
    </row>
    <row r="491" spans="2:65" s="12" customFormat="1" x14ac:dyDescent="0.3">
      <c r="B491" s="199"/>
      <c r="D491" s="188" t="s">
        <v>167</v>
      </c>
      <c r="E491" s="200" t="s">
        <v>5</v>
      </c>
      <c r="F491" s="201" t="s">
        <v>169</v>
      </c>
      <c r="H491" s="202">
        <v>1161.7619999999999</v>
      </c>
      <c r="I491" s="203"/>
      <c r="L491" s="199"/>
      <c r="M491" s="204"/>
      <c r="N491" s="205"/>
      <c r="O491" s="205"/>
      <c r="P491" s="205"/>
      <c r="Q491" s="205"/>
      <c r="R491" s="205"/>
      <c r="S491" s="205"/>
      <c r="T491" s="206"/>
      <c r="AT491" s="200" t="s">
        <v>167</v>
      </c>
      <c r="AU491" s="200" t="s">
        <v>88</v>
      </c>
      <c r="AV491" s="12" t="s">
        <v>163</v>
      </c>
      <c r="AW491" s="12" t="s">
        <v>41</v>
      </c>
      <c r="AX491" s="12" t="s">
        <v>86</v>
      </c>
      <c r="AY491" s="200" t="s">
        <v>156</v>
      </c>
    </row>
    <row r="492" spans="2:65" s="1" customFormat="1" ht="25.5" customHeight="1" x14ac:dyDescent="0.3">
      <c r="B492" s="175"/>
      <c r="C492" s="176" t="s">
        <v>434</v>
      </c>
      <c r="D492" s="176" t="s">
        <v>158</v>
      </c>
      <c r="E492" s="177" t="s">
        <v>1805</v>
      </c>
      <c r="F492" s="178" t="s">
        <v>1806</v>
      </c>
      <c r="G492" s="179" t="s">
        <v>217</v>
      </c>
      <c r="H492" s="180">
        <v>15.194000000000001</v>
      </c>
      <c r="I492" s="181"/>
      <c r="J492" s="182">
        <f>ROUND(I492*H492,2)</f>
        <v>0</v>
      </c>
      <c r="K492" s="178" t="s">
        <v>162</v>
      </c>
      <c r="L492" s="42"/>
      <c r="M492" s="183" t="s">
        <v>5</v>
      </c>
      <c r="N492" s="184" t="s">
        <v>49</v>
      </c>
      <c r="O492" s="43"/>
      <c r="P492" s="185">
        <f>O492*H492</f>
        <v>0</v>
      </c>
      <c r="Q492" s="185">
        <v>0</v>
      </c>
      <c r="R492" s="185">
        <f>Q492*H492</f>
        <v>0</v>
      </c>
      <c r="S492" s="185">
        <v>0</v>
      </c>
      <c r="T492" s="186">
        <f>S492*H492</f>
        <v>0</v>
      </c>
      <c r="AR492" s="24" t="s">
        <v>163</v>
      </c>
      <c r="AT492" s="24" t="s">
        <v>158</v>
      </c>
      <c r="AU492" s="24" t="s">
        <v>88</v>
      </c>
      <c r="AY492" s="24" t="s">
        <v>156</v>
      </c>
      <c r="BE492" s="187">
        <f>IF(N492="základní",J492,0)</f>
        <v>0</v>
      </c>
      <c r="BF492" s="187">
        <f>IF(N492="snížená",J492,0)</f>
        <v>0</v>
      </c>
      <c r="BG492" s="187">
        <f>IF(N492="zákl. přenesená",J492,0)</f>
        <v>0</v>
      </c>
      <c r="BH492" s="187">
        <f>IF(N492="sníž. přenesená",J492,0)</f>
        <v>0</v>
      </c>
      <c r="BI492" s="187">
        <f>IF(N492="nulová",J492,0)</f>
        <v>0</v>
      </c>
      <c r="BJ492" s="24" t="s">
        <v>86</v>
      </c>
      <c r="BK492" s="187">
        <f>ROUND(I492*H492,2)</f>
        <v>0</v>
      </c>
      <c r="BL492" s="24" t="s">
        <v>163</v>
      </c>
      <c r="BM492" s="24" t="s">
        <v>1807</v>
      </c>
    </row>
    <row r="493" spans="2:65" s="1" customFormat="1" ht="121.5" x14ac:dyDescent="0.3">
      <c r="B493" s="42"/>
      <c r="D493" s="188" t="s">
        <v>165</v>
      </c>
      <c r="F493" s="189" t="s">
        <v>255</v>
      </c>
      <c r="I493" s="150"/>
      <c r="L493" s="42"/>
      <c r="M493" s="190"/>
      <c r="N493" s="43"/>
      <c r="O493" s="43"/>
      <c r="P493" s="43"/>
      <c r="Q493" s="43"/>
      <c r="R493" s="43"/>
      <c r="S493" s="43"/>
      <c r="T493" s="71"/>
      <c r="AT493" s="24" t="s">
        <v>165</v>
      </c>
      <c r="AU493" s="24" t="s">
        <v>88</v>
      </c>
    </row>
    <row r="494" spans="2:65" s="13" customFormat="1" x14ac:dyDescent="0.3">
      <c r="B494" s="225"/>
      <c r="D494" s="188" t="s">
        <v>167</v>
      </c>
      <c r="E494" s="226" t="s">
        <v>5</v>
      </c>
      <c r="F494" s="227" t="s">
        <v>1808</v>
      </c>
      <c r="H494" s="226" t="s">
        <v>5</v>
      </c>
      <c r="I494" s="228"/>
      <c r="L494" s="225"/>
      <c r="M494" s="229"/>
      <c r="N494" s="230"/>
      <c r="O494" s="230"/>
      <c r="P494" s="230"/>
      <c r="Q494" s="230"/>
      <c r="R494" s="230"/>
      <c r="S494" s="230"/>
      <c r="T494" s="231"/>
      <c r="AT494" s="226" t="s">
        <v>167</v>
      </c>
      <c r="AU494" s="226" t="s">
        <v>88</v>
      </c>
      <c r="AV494" s="13" t="s">
        <v>86</v>
      </c>
      <c r="AW494" s="13" t="s">
        <v>41</v>
      </c>
      <c r="AX494" s="13" t="s">
        <v>78</v>
      </c>
      <c r="AY494" s="226" t="s">
        <v>156</v>
      </c>
    </row>
    <row r="495" spans="2:65" s="11" customFormat="1" x14ac:dyDescent="0.3">
      <c r="B495" s="191"/>
      <c r="D495" s="188" t="s">
        <v>167</v>
      </c>
      <c r="E495" s="192" t="s">
        <v>5</v>
      </c>
      <c r="F495" s="193" t="s">
        <v>1809</v>
      </c>
      <c r="H495" s="194">
        <v>15.194000000000001</v>
      </c>
      <c r="I495" s="195"/>
      <c r="L495" s="191"/>
      <c r="M495" s="196"/>
      <c r="N495" s="197"/>
      <c r="O495" s="197"/>
      <c r="P495" s="197"/>
      <c r="Q495" s="197"/>
      <c r="R495" s="197"/>
      <c r="S495" s="197"/>
      <c r="T495" s="198"/>
      <c r="AT495" s="192" t="s">
        <v>167</v>
      </c>
      <c r="AU495" s="192" t="s">
        <v>88</v>
      </c>
      <c r="AV495" s="11" t="s">
        <v>88</v>
      </c>
      <c r="AW495" s="11" t="s">
        <v>41</v>
      </c>
      <c r="AX495" s="11" t="s">
        <v>78</v>
      </c>
      <c r="AY495" s="192" t="s">
        <v>156</v>
      </c>
    </row>
    <row r="496" spans="2:65" s="12" customFormat="1" x14ac:dyDescent="0.3">
      <c r="B496" s="199"/>
      <c r="D496" s="188" t="s">
        <v>167</v>
      </c>
      <c r="E496" s="200" t="s">
        <v>1416</v>
      </c>
      <c r="F496" s="201" t="s">
        <v>169</v>
      </c>
      <c r="H496" s="202">
        <v>15.194000000000001</v>
      </c>
      <c r="I496" s="203"/>
      <c r="L496" s="199"/>
      <c r="M496" s="204"/>
      <c r="N496" s="205"/>
      <c r="O496" s="205"/>
      <c r="P496" s="205"/>
      <c r="Q496" s="205"/>
      <c r="R496" s="205"/>
      <c r="S496" s="205"/>
      <c r="T496" s="206"/>
      <c r="AT496" s="200" t="s">
        <v>167</v>
      </c>
      <c r="AU496" s="200" t="s">
        <v>88</v>
      </c>
      <c r="AV496" s="12" t="s">
        <v>163</v>
      </c>
      <c r="AW496" s="12" t="s">
        <v>41</v>
      </c>
      <c r="AX496" s="12" t="s">
        <v>86</v>
      </c>
      <c r="AY496" s="200" t="s">
        <v>156</v>
      </c>
    </row>
    <row r="497" spans="2:65" s="1" customFormat="1" ht="16.5" customHeight="1" x14ac:dyDescent="0.3">
      <c r="B497" s="175"/>
      <c r="C497" s="176" t="s">
        <v>376</v>
      </c>
      <c r="D497" s="176" t="s">
        <v>158</v>
      </c>
      <c r="E497" s="177" t="s">
        <v>262</v>
      </c>
      <c r="F497" s="178" t="s">
        <v>263</v>
      </c>
      <c r="G497" s="179" t="s">
        <v>217</v>
      </c>
      <c r="H497" s="180">
        <v>98.177000000000007</v>
      </c>
      <c r="I497" s="181"/>
      <c r="J497" s="182">
        <f>ROUND(I497*H497,2)</f>
        <v>0</v>
      </c>
      <c r="K497" s="178" t="s">
        <v>162</v>
      </c>
      <c r="L497" s="42"/>
      <c r="M497" s="183" t="s">
        <v>5</v>
      </c>
      <c r="N497" s="184" t="s">
        <v>49</v>
      </c>
      <c r="O497" s="43"/>
      <c r="P497" s="185">
        <f>O497*H497</f>
        <v>0</v>
      </c>
      <c r="Q497" s="185">
        <v>0</v>
      </c>
      <c r="R497" s="185">
        <f>Q497*H497</f>
        <v>0</v>
      </c>
      <c r="S497" s="185">
        <v>0</v>
      </c>
      <c r="T497" s="186">
        <f>S497*H497</f>
        <v>0</v>
      </c>
      <c r="AR497" s="24" t="s">
        <v>163</v>
      </c>
      <c r="AT497" s="24" t="s">
        <v>158</v>
      </c>
      <c r="AU497" s="24" t="s">
        <v>88</v>
      </c>
      <c r="AY497" s="24" t="s">
        <v>156</v>
      </c>
      <c r="BE497" s="187">
        <f>IF(N497="základní",J497,0)</f>
        <v>0</v>
      </c>
      <c r="BF497" s="187">
        <f>IF(N497="snížená",J497,0)</f>
        <v>0</v>
      </c>
      <c r="BG497" s="187">
        <f>IF(N497="zákl. přenesená",J497,0)</f>
        <v>0</v>
      </c>
      <c r="BH497" s="187">
        <f>IF(N497="sníž. přenesená",J497,0)</f>
        <v>0</v>
      </c>
      <c r="BI497" s="187">
        <f>IF(N497="nulová",J497,0)</f>
        <v>0</v>
      </c>
      <c r="BJ497" s="24" t="s">
        <v>86</v>
      </c>
      <c r="BK497" s="187">
        <f>ROUND(I497*H497,2)</f>
        <v>0</v>
      </c>
      <c r="BL497" s="24" t="s">
        <v>163</v>
      </c>
      <c r="BM497" s="24" t="s">
        <v>1810</v>
      </c>
    </row>
    <row r="498" spans="2:65" s="1" customFormat="1" ht="54" x14ac:dyDescent="0.3">
      <c r="B498" s="42"/>
      <c r="D498" s="188" t="s">
        <v>165</v>
      </c>
      <c r="F498" s="189" t="s">
        <v>265</v>
      </c>
      <c r="I498" s="150"/>
      <c r="L498" s="42"/>
      <c r="M498" s="190"/>
      <c r="N498" s="43"/>
      <c r="O498" s="43"/>
      <c r="P498" s="43"/>
      <c r="Q498" s="43"/>
      <c r="R498" s="43"/>
      <c r="S498" s="43"/>
      <c r="T498" s="71"/>
      <c r="AT498" s="24" t="s">
        <v>165</v>
      </c>
      <c r="AU498" s="24" t="s">
        <v>88</v>
      </c>
    </row>
    <row r="499" spans="2:65" s="11" customFormat="1" x14ac:dyDescent="0.3">
      <c r="B499" s="191"/>
      <c r="D499" s="188" t="s">
        <v>167</v>
      </c>
      <c r="E499" s="192" t="s">
        <v>5</v>
      </c>
      <c r="F499" s="193" t="s">
        <v>1811</v>
      </c>
      <c r="H499" s="194">
        <v>98.177000000000007</v>
      </c>
      <c r="I499" s="195"/>
      <c r="L499" s="191"/>
      <c r="M499" s="196"/>
      <c r="N499" s="197"/>
      <c r="O499" s="197"/>
      <c r="P499" s="197"/>
      <c r="Q499" s="197"/>
      <c r="R499" s="197"/>
      <c r="S499" s="197"/>
      <c r="T499" s="198"/>
      <c r="AT499" s="192" t="s">
        <v>167</v>
      </c>
      <c r="AU499" s="192" t="s">
        <v>88</v>
      </c>
      <c r="AV499" s="11" t="s">
        <v>88</v>
      </c>
      <c r="AW499" s="11" t="s">
        <v>41</v>
      </c>
      <c r="AX499" s="11" t="s">
        <v>78</v>
      </c>
      <c r="AY499" s="192" t="s">
        <v>156</v>
      </c>
    </row>
    <row r="500" spans="2:65" s="12" customFormat="1" x14ac:dyDescent="0.3">
      <c r="B500" s="199"/>
      <c r="D500" s="188" t="s">
        <v>167</v>
      </c>
      <c r="E500" s="200" t="s">
        <v>5</v>
      </c>
      <c r="F500" s="201" t="s">
        <v>169</v>
      </c>
      <c r="H500" s="202">
        <v>98.177000000000007</v>
      </c>
      <c r="I500" s="203"/>
      <c r="L500" s="199"/>
      <c r="M500" s="204"/>
      <c r="N500" s="205"/>
      <c r="O500" s="205"/>
      <c r="P500" s="205"/>
      <c r="Q500" s="205"/>
      <c r="R500" s="205"/>
      <c r="S500" s="205"/>
      <c r="T500" s="206"/>
      <c r="AT500" s="200" t="s">
        <v>167</v>
      </c>
      <c r="AU500" s="200" t="s">
        <v>88</v>
      </c>
      <c r="AV500" s="12" t="s">
        <v>163</v>
      </c>
      <c r="AW500" s="12" t="s">
        <v>41</v>
      </c>
      <c r="AX500" s="12" t="s">
        <v>86</v>
      </c>
      <c r="AY500" s="200" t="s">
        <v>156</v>
      </c>
    </row>
    <row r="501" spans="2:65" s="1" customFormat="1" ht="25.5" customHeight="1" x14ac:dyDescent="0.3">
      <c r="B501" s="175"/>
      <c r="C501" s="176" t="s">
        <v>437</v>
      </c>
      <c r="D501" s="176" t="s">
        <v>158</v>
      </c>
      <c r="E501" s="177" t="s">
        <v>1812</v>
      </c>
      <c r="F501" s="178" t="s">
        <v>1813</v>
      </c>
      <c r="G501" s="179" t="s">
        <v>217</v>
      </c>
      <c r="H501" s="180">
        <v>36.517000000000003</v>
      </c>
      <c r="I501" s="181"/>
      <c r="J501" s="182">
        <f>ROUND(I501*H501,2)</f>
        <v>0</v>
      </c>
      <c r="K501" s="178" t="s">
        <v>162</v>
      </c>
      <c r="L501" s="42"/>
      <c r="M501" s="183" t="s">
        <v>5</v>
      </c>
      <c r="N501" s="184" t="s">
        <v>49</v>
      </c>
      <c r="O501" s="43"/>
      <c r="P501" s="185">
        <f>O501*H501</f>
        <v>0</v>
      </c>
      <c r="Q501" s="185">
        <v>0</v>
      </c>
      <c r="R501" s="185">
        <f>Q501*H501</f>
        <v>0</v>
      </c>
      <c r="S501" s="185">
        <v>0</v>
      </c>
      <c r="T501" s="186">
        <f>S501*H501</f>
        <v>0</v>
      </c>
      <c r="AR501" s="24" t="s">
        <v>163</v>
      </c>
      <c r="AT501" s="24" t="s">
        <v>158</v>
      </c>
      <c r="AU501" s="24" t="s">
        <v>88</v>
      </c>
      <c r="AY501" s="24" t="s">
        <v>156</v>
      </c>
      <c r="BE501" s="187">
        <f>IF(N501="základní",J501,0)</f>
        <v>0</v>
      </c>
      <c r="BF501" s="187">
        <f>IF(N501="snížená",J501,0)</f>
        <v>0</v>
      </c>
      <c r="BG501" s="187">
        <f>IF(N501="zákl. přenesená",J501,0)</f>
        <v>0</v>
      </c>
      <c r="BH501" s="187">
        <f>IF(N501="sníž. přenesená",J501,0)</f>
        <v>0</v>
      </c>
      <c r="BI501" s="187">
        <f>IF(N501="nulová",J501,0)</f>
        <v>0</v>
      </c>
      <c r="BJ501" s="24" t="s">
        <v>86</v>
      </c>
      <c r="BK501" s="187">
        <f>ROUND(I501*H501,2)</f>
        <v>0</v>
      </c>
      <c r="BL501" s="24" t="s">
        <v>163</v>
      </c>
      <c r="BM501" s="24" t="s">
        <v>1814</v>
      </c>
    </row>
    <row r="502" spans="2:65" s="1" customFormat="1" ht="108" x14ac:dyDescent="0.3">
      <c r="B502" s="42"/>
      <c r="D502" s="188" t="s">
        <v>165</v>
      </c>
      <c r="F502" s="189" t="s">
        <v>269</v>
      </c>
      <c r="I502" s="150"/>
      <c r="L502" s="42"/>
      <c r="M502" s="190"/>
      <c r="N502" s="43"/>
      <c r="O502" s="43"/>
      <c r="P502" s="43"/>
      <c r="Q502" s="43"/>
      <c r="R502" s="43"/>
      <c r="S502" s="43"/>
      <c r="T502" s="71"/>
      <c r="AT502" s="24" t="s">
        <v>165</v>
      </c>
      <c r="AU502" s="24" t="s">
        <v>88</v>
      </c>
    </row>
    <row r="503" spans="2:65" s="11" customFormat="1" x14ac:dyDescent="0.3">
      <c r="B503" s="191"/>
      <c r="D503" s="188" t="s">
        <v>167</v>
      </c>
      <c r="E503" s="192" t="s">
        <v>5</v>
      </c>
      <c r="F503" s="193" t="s">
        <v>1801</v>
      </c>
      <c r="H503" s="194">
        <v>36.517000000000003</v>
      </c>
      <c r="I503" s="195"/>
      <c r="L503" s="191"/>
      <c r="M503" s="196"/>
      <c r="N503" s="197"/>
      <c r="O503" s="197"/>
      <c r="P503" s="197"/>
      <c r="Q503" s="197"/>
      <c r="R503" s="197"/>
      <c r="S503" s="197"/>
      <c r="T503" s="198"/>
      <c r="AT503" s="192" t="s">
        <v>167</v>
      </c>
      <c r="AU503" s="192" t="s">
        <v>88</v>
      </c>
      <c r="AV503" s="11" t="s">
        <v>88</v>
      </c>
      <c r="AW503" s="11" t="s">
        <v>41</v>
      </c>
      <c r="AX503" s="11" t="s">
        <v>78</v>
      </c>
      <c r="AY503" s="192" t="s">
        <v>156</v>
      </c>
    </row>
    <row r="504" spans="2:65" s="12" customFormat="1" x14ac:dyDescent="0.3">
      <c r="B504" s="199"/>
      <c r="D504" s="188" t="s">
        <v>167</v>
      </c>
      <c r="E504" s="200" t="s">
        <v>5</v>
      </c>
      <c r="F504" s="201" t="s">
        <v>169</v>
      </c>
      <c r="H504" s="202">
        <v>36.517000000000003</v>
      </c>
      <c r="I504" s="203"/>
      <c r="L504" s="199"/>
      <c r="M504" s="204"/>
      <c r="N504" s="205"/>
      <c r="O504" s="205"/>
      <c r="P504" s="205"/>
      <c r="Q504" s="205"/>
      <c r="R504" s="205"/>
      <c r="S504" s="205"/>
      <c r="T504" s="206"/>
      <c r="AT504" s="200" t="s">
        <v>167</v>
      </c>
      <c r="AU504" s="200" t="s">
        <v>88</v>
      </c>
      <c r="AV504" s="12" t="s">
        <v>163</v>
      </c>
      <c r="AW504" s="12" t="s">
        <v>41</v>
      </c>
      <c r="AX504" s="12" t="s">
        <v>86</v>
      </c>
      <c r="AY504" s="200" t="s">
        <v>156</v>
      </c>
    </row>
    <row r="505" spans="2:65" s="1" customFormat="1" ht="25.5" customHeight="1" x14ac:dyDescent="0.3">
      <c r="B505" s="175"/>
      <c r="C505" s="176" t="s">
        <v>380</v>
      </c>
      <c r="D505" s="176" t="s">
        <v>158</v>
      </c>
      <c r="E505" s="177" t="s">
        <v>267</v>
      </c>
      <c r="F505" s="178" t="s">
        <v>216</v>
      </c>
      <c r="G505" s="179" t="s">
        <v>217</v>
      </c>
      <c r="H505" s="180">
        <v>46.466000000000001</v>
      </c>
      <c r="I505" s="181"/>
      <c r="J505" s="182">
        <f>ROUND(I505*H505,2)</f>
        <v>0</v>
      </c>
      <c r="K505" s="178" t="s">
        <v>162</v>
      </c>
      <c r="L505" s="42"/>
      <c r="M505" s="183" t="s">
        <v>5</v>
      </c>
      <c r="N505" s="184" t="s">
        <v>49</v>
      </c>
      <c r="O505" s="43"/>
      <c r="P505" s="185">
        <f>O505*H505</f>
        <v>0</v>
      </c>
      <c r="Q505" s="185">
        <v>0</v>
      </c>
      <c r="R505" s="185">
        <f>Q505*H505</f>
        <v>0</v>
      </c>
      <c r="S505" s="185">
        <v>0</v>
      </c>
      <c r="T505" s="186">
        <f>S505*H505</f>
        <v>0</v>
      </c>
      <c r="AR505" s="24" t="s">
        <v>163</v>
      </c>
      <c r="AT505" s="24" t="s">
        <v>158</v>
      </c>
      <c r="AU505" s="24" t="s">
        <v>88</v>
      </c>
      <c r="AY505" s="24" t="s">
        <v>156</v>
      </c>
      <c r="BE505" s="187">
        <f>IF(N505="základní",J505,0)</f>
        <v>0</v>
      </c>
      <c r="BF505" s="187">
        <f>IF(N505="snížená",J505,0)</f>
        <v>0</v>
      </c>
      <c r="BG505" s="187">
        <f>IF(N505="zákl. přenesená",J505,0)</f>
        <v>0</v>
      </c>
      <c r="BH505" s="187">
        <f>IF(N505="sníž. přenesená",J505,0)</f>
        <v>0</v>
      </c>
      <c r="BI505" s="187">
        <f>IF(N505="nulová",J505,0)</f>
        <v>0</v>
      </c>
      <c r="BJ505" s="24" t="s">
        <v>86</v>
      </c>
      <c r="BK505" s="187">
        <f>ROUND(I505*H505,2)</f>
        <v>0</v>
      </c>
      <c r="BL505" s="24" t="s">
        <v>163</v>
      </c>
      <c r="BM505" s="24" t="s">
        <v>1815</v>
      </c>
    </row>
    <row r="506" spans="2:65" s="1" customFormat="1" ht="108" x14ac:dyDescent="0.3">
      <c r="B506" s="42"/>
      <c r="D506" s="188" t="s">
        <v>165</v>
      </c>
      <c r="F506" s="189" t="s">
        <v>269</v>
      </c>
      <c r="I506" s="150"/>
      <c r="L506" s="42"/>
      <c r="M506" s="190"/>
      <c r="N506" s="43"/>
      <c r="O506" s="43"/>
      <c r="P506" s="43"/>
      <c r="Q506" s="43"/>
      <c r="R506" s="43"/>
      <c r="S506" s="43"/>
      <c r="T506" s="71"/>
      <c r="AT506" s="24" t="s">
        <v>165</v>
      </c>
      <c r="AU506" s="24" t="s">
        <v>88</v>
      </c>
    </row>
    <row r="507" spans="2:65" s="11" customFormat="1" x14ac:dyDescent="0.3">
      <c r="B507" s="191"/>
      <c r="D507" s="188" t="s">
        <v>167</v>
      </c>
      <c r="E507" s="192" t="s">
        <v>5</v>
      </c>
      <c r="F507" s="193" t="s">
        <v>1799</v>
      </c>
      <c r="H507" s="194">
        <v>44.667999999999999</v>
      </c>
      <c r="I507" s="195"/>
      <c r="L507" s="191"/>
      <c r="M507" s="196"/>
      <c r="N507" s="197"/>
      <c r="O507" s="197"/>
      <c r="P507" s="197"/>
      <c r="Q507" s="197"/>
      <c r="R507" s="197"/>
      <c r="S507" s="197"/>
      <c r="T507" s="198"/>
      <c r="AT507" s="192" t="s">
        <v>167</v>
      </c>
      <c r="AU507" s="192" t="s">
        <v>88</v>
      </c>
      <c r="AV507" s="11" t="s">
        <v>88</v>
      </c>
      <c r="AW507" s="11" t="s">
        <v>41</v>
      </c>
      <c r="AX507" s="11" t="s">
        <v>78</v>
      </c>
      <c r="AY507" s="192" t="s">
        <v>156</v>
      </c>
    </row>
    <row r="508" spans="2:65" s="11" customFormat="1" x14ac:dyDescent="0.3">
      <c r="B508" s="191"/>
      <c r="D508" s="188" t="s">
        <v>167</v>
      </c>
      <c r="E508" s="192" t="s">
        <v>5</v>
      </c>
      <c r="F508" s="193" t="s">
        <v>1800</v>
      </c>
      <c r="H508" s="194">
        <v>1.798</v>
      </c>
      <c r="I508" s="195"/>
      <c r="L508" s="191"/>
      <c r="M508" s="196"/>
      <c r="N508" s="197"/>
      <c r="O508" s="197"/>
      <c r="P508" s="197"/>
      <c r="Q508" s="197"/>
      <c r="R508" s="197"/>
      <c r="S508" s="197"/>
      <c r="T508" s="198"/>
      <c r="AT508" s="192" t="s">
        <v>167</v>
      </c>
      <c r="AU508" s="192" t="s">
        <v>88</v>
      </c>
      <c r="AV508" s="11" t="s">
        <v>88</v>
      </c>
      <c r="AW508" s="11" t="s">
        <v>41</v>
      </c>
      <c r="AX508" s="11" t="s">
        <v>78</v>
      </c>
      <c r="AY508" s="192" t="s">
        <v>156</v>
      </c>
    </row>
    <row r="509" spans="2:65" s="12" customFormat="1" x14ac:dyDescent="0.3">
      <c r="B509" s="199"/>
      <c r="D509" s="188" t="s">
        <v>167</v>
      </c>
      <c r="E509" s="200" t="s">
        <v>5</v>
      </c>
      <c r="F509" s="201" t="s">
        <v>169</v>
      </c>
      <c r="H509" s="202">
        <v>46.466000000000001</v>
      </c>
      <c r="I509" s="203"/>
      <c r="L509" s="199"/>
      <c r="M509" s="204"/>
      <c r="N509" s="205"/>
      <c r="O509" s="205"/>
      <c r="P509" s="205"/>
      <c r="Q509" s="205"/>
      <c r="R509" s="205"/>
      <c r="S509" s="205"/>
      <c r="T509" s="206"/>
      <c r="AT509" s="200" t="s">
        <v>167</v>
      </c>
      <c r="AU509" s="200" t="s">
        <v>88</v>
      </c>
      <c r="AV509" s="12" t="s">
        <v>163</v>
      </c>
      <c r="AW509" s="12" t="s">
        <v>41</v>
      </c>
      <c r="AX509" s="12" t="s">
        <v>86</v>
      </c>
      <c r="AY509" s="200" t="s">
        <v>156</v>
      </c>
    </row>
    <row r="510" spans="2:65" s="10" customFormat="1" ht="29.85" customHeight="1" x14ac:dyDescent="0.3">
      <c r="B510" s="162"/>
      <c r="D510" s="163" t="s">
        <v>77</v>
      </c>
      <c r="E510" s="173" t="s">
        <v>271</v>
      </c>
      <c r="F510" s="173" t="s">
        <v>272</v>
      </c>
      <c r="I510" s="165"/>
      <c r="J510" s="174">
        <f>BK510</f>
        <v>0</v>
      </c>
      <c r="L510" s="162"/>
      <c r="M510" s="167"/>
      <c r="N510" s="168"/>
      <c r="O510" s="168"/>
      <c r="P510" s="169">
        <f>SUM(P511:P518)</f>
        <v>0</v>
      </c>
      <c r="Q510" s="168"/>
      <c r="R510" s="169">
        <f>SUM(R511:R518)</f>
        <v>0</v>
      </c>
      <c r="S510" s="168"/>
      <c r="T510" s="170">
        <f>SUM(T511:T518)</f>
        <v>0</v>
      </c>
      <c r="AR510" s="163" t="s">
        <v>86</v>
      </c>
      <c r="AT510" s="171" t="s">
        <v>77</v>
      </c>
      <c r="AU510" s="171" t="s">
        <v>86</v>
      </c>
      <c r="AY510" s="163" t="s">
        <v>156</v>
      </c>
      <c r="BK510" s="172">
        <f>SUM(BK511:BK518)</f>
        <v>0</v>
      </c>
    </row>
    <row r="511" spans="2:65" s="1" customFormat="1" ht="16.5" customHeight="1" x14ac:dyDescent="0.3">
      <c r="B511" s="175"/>
      <c r="C511" s="176" t="s">
        <v>442</v>
      </c>
      <c r="D511" s="176" t="s">
        <v>158</v>
      </c>
      <c r="E511" s="177" t="s">
        <v>1816</v>
      </c>
      <c r="F511" s="178" t="s">
        <v>1817</v>
      </c>
      <c r="G511" s="179" t="s">
        <v>217</v>
      </c>
      <c r="H511" s="180">
        <v>88.543000000000006</v>
      </c>
      <c r="I511" s="181"/>
      <c r="J511" s="182">
        <f>ROUND(I511*H511,2)</f>
        <v>0</v>
      </c>
      <c r="K511" s="178" t="s">
        <v>162</v>
      </c>
      <c r="L511" s="42"/>
      <c r="M511" s="183" t="s">
        <v>5</v>
      </c>
      <c r="N511" s="184" t="s">
        <v>49</v>
      </c>
      <c r="O511" s="43"/>
      <c r="P511" s="185">
        <f>O511*H511</f>
        <v>0</v>
      </c>
      <c r="Q511" s="185">
        <v>0</v>
      </c>
      <c r="R511" s="185">
        <f>Q511*H511</f>
        <v>0</v>
      </c>
      <c r="S511" s="185">
        <v>0</v>
      </c>
      <c r="T511" s="186">
        <f>S511*H511</f>
        <v>0</v>
      </c>
      <c r="AR511" s="24" t="s">
        <v>163</v>
      </c>
      <c r="AT511" s="24" t="s">
        <v>158</v>
      </c>
      <c r="AU511" s="24" t="s">
        <v>88</v>
      </c>
      <c r="AY511" s="24" t="s">
        <v>156</v>
      </c>
      <c r="BE511" s="187">
        <f>IF(N511="základní",J511,0)</f>
        <v>0</v>
      </c>
      <c r="BF511" s="187">
        <f>IF(N511="snížená",J511,0)</f>
        <v>0</v>
      </c>
      <c r="BG511" s="187">
        <f>IF(N511="zákl. přenesená",J511,0)</f>
        <v>0</v>
      </c>
      <c r="BH511" s="187">
        <f>IF(N511="sníž. přenesená",J511,0)</f>
        <v>0</v>
      </c>
      <c r="BI511" s="187">
        <f>IF(N511="nulová",J511,0)</f>
        <v>0</v>
      </c>
      <c r="BJ511" s="24" t="s">
        <v>86</v>
      </c>
      <c r="BK511" s="187">
        <f>ROUND(I511*H511,2)</f>
        <v>0</v>
      </c>
      <c r="BL511" s="24" t="s">
        <v>163</v>
      </c>
      <c r="BM511" s="24" t="s">
        <v>1818</v>
      </c>
    </row>
    <row r="512" spans="2:65" s="1" customFormat="1" ht="54" x14ac:dyDescent="0.3">
      <c r="B512" s="42"/>
      <c r="D512" s="188" t="s">
        <v>165</v>
      </c>
      <c r="F512" s="189" t="s">
        <v>1819</v>
      </c>
      <c r="I512" s="150"/>
      <c r="L512" s="42"/>
      <c r="M512" s="190"/>
      <c r="N512" s="43"/>
      <c r="O512" s="43"/>
      <c r="P512" s="43"/>
      <c r="Q512" s="43"/>
      <c r="R512" s="43"/>
      <c r="S512" s="43"/>
      <c r="T512" s="71"/>
      <c r="AT512" s="24" t="s">
        <v>165</v>
      </c>
      <c r="AU512" s="24" t="s">
        <v>88</v>
      </c>
    </row>
    <row r="513" spans="2:65" s="1" customFormat="1" ht="16.5" customHeight="1" x14ac:dyDescent="0.3">
      <c r="B513" s="175"/>
      <c r="C513" s="176" t="s">
        <v>381</v>
      </c>
      <c r="D513" s="176" t="s">
        <v>158</v>
      </c>
      <c r="E513" s="177" t="s">
        <v>1820</v>
      </c>
      <c r="F513" s="178" t="s">
        <v>1821</v>
      </c>
      <c r="G513" s="179" t="s">
        <v>217</v>
      </c>
      <c r="H513" s="180">
        <v>88.543000000000006</v>
      </c>
      <c r="I513" s="181"/>
      <c r="J513" s="182">
        <f>ROUND(I513*H513,2)</f>
        <v>0</v>
      </c>
      <c r="K513" s="178" t="s">
        <v>162</v>
      </c>
      <c r="L513" s="42"/>
      <c r="M513" s="183" t="s">
        <v>5</v>
      </c>
      <c r="N513" s="184" t="s">
        <v>49</v>
      </c>
      <c r="O513" s="43"/>
      <c r="P513" s="185">
        <f>O513*H513</f>
        <v>0</v>
      </c>
      <c r="Q513" s="185">
        <v>0</v>
      </c>
      <c r="R513" s="185">
        <f>Q513*H513</f>
        <v>0</v>
      </c>
      <c r="S513" s="185">
        <v>0</v>
      </c>
      <c r="T513" s="186">
        <f>S513*H513</f>
        <v>0</v>
      </c>
      <c r="AR513" s="24" t="s">
        <v>163</v>
      </c>
      <c r="AT513" s="24" t="s">
        <v>158</v>
      </c>
      <c r="AU513" s="24" t="s">
        <v>88</v>
      </c>
      <c r="AY513" s="24" t="s">
        <v>156</v>
      </c>
      <c r="BE513" s="187">
        <f>IF(N513="základní",J513,0)</f>
        <v>0</v>
      </c>
      <c r="BF513" s="187">
        <f>IF(N513="snížená",J513,0)</f>
        <v>0</v>
      </c>
      <c r="BG513" s="187">
        <f>IF(N513="zákl. přenesená",J513,0)</f>
        <v>0</v>
      </c>
      <c r="BH513" s="187">
        <f>IF(N513="sníž. přenesená",J513,0)</f>
        <v>0</v>
      </c>
      <c r="BI513" s="187">
        <f>IF(N513="nulová",J513,0)</f>
        <v>0</v>
      </c>
      <c r="BJ513" s="24" t="s">
        <v>86</v>
      </c>
      <c r="BK513" s="187">
        <f>ROUND(I513*H513,2)</f>
        <v>0</v>
      </c>
      <c r="BL513" s="24" t="s">
        <v>163</v>
      </c>
      <c r="BM513" s="24" t="s">
        <v>1822</v>
      </c>
    </row>
    <row r="514" spans="2:65" s="1" customFormat="1" ht="54" x14ac:dyDescent="0.3">
      <c r="B514" s="42"/>
      <c r="D514" s="188" t="s">
        <v>165</v>
      </c>
      <c r="F514" s="189" t="s">
        <v>1819</v>
      </c>
      <c r="I514" s="150"/>
      <c r="L514" s="42"/>
      <c r="M514" s="190"/>
      <c r="N514" s="43"/>
      <c r="O514" s="43"/>
      <c r="P514" s="43"/>
      <c r="Q514" s="43"/>
      <c r="R514" s="43"/>
      <c r="S514" s="43"/>
      <c r="T514" s="71"/>
      <c r="AT514" s="24" t="s">
        <v>165</v>
      </c>
      <c r="AU514" s="24" t="s">
        <v>88</v>
      </c>
    </row>
    <row r="515" spans="2:65" s="1" customFormat="1" ht="38.25" customHeight="1" x14ac:dyDescent="0.3">
      <c r="B515" s="175"/>
      <c r="C515" s="176" t="s">
        <v>445</v>
      </c>
      <c r="D515" s="176" t="s">
        <v>158</v>
      </c>
      <c r="E515" s="177" t="s">
        <v>1823</v>
      </c>
      <c r="F515" s="178" t="s">
        <v>1824</v>
      </c>
      <c r="G515" s="179" t="s">
        <v>217</v>
      </c>
      <c r="H515" s="180">
        <v>45.677</v>
      </c>
      <c r="I515" s="181"/>
      <c r="J515" s="182">
        <f>ROUND(I515*H515,2)</f>
        <v>0</v>
      </c>
      <c r="K515" s="178" t="s">
        <v>162</v>
      </c>
      <c r="L515" s="42"/>
      <c r="M515" s="183" t="s">
        <v>5</v>
      </c>
      <c r="N515" s="184" t="s">
        <v>49</v>
      </c>
      <c r="O515" s="43"/>
      <c r="P515" s="185">
        <f>O515*H515</f>
        <v>0</v>
      </c>
      <c r="Q515" s="185">
        <v>0</v>
      </c>
      <c r="R515" s="185">
        <f>Q515*H515</f>
        <v>0</v>
      </c>
      <c r="S515" s="185">
        <v>0</v>
      </c>
      <c r="T515" s="186">
        <f>S515*H515</f>
        <v>0</v>
      </c>
      <c r="AR515" s="24" t="s">
        <v>163</v>
      </c>
      <c r="AT515" s="24" t="s">
        <v>158</v>
      </c>
      <c r="AU515" s="24" t="s">
        <v>88</v>
      </c>
      <c r="AY515" s="24" t="s">
        <v>156</v>
      </c>
      <c r="BE515" s="187">
        <f>IF(N515="základní",J515,0)</f>
        <v>0</v>
      </c>
      <c r="BF515" s="187">
        <f>IF(N515="snížená",J515,0)</f>
        <v>0</v>
      </c>
      <c r="BG515" s="187">
        <f>IF(N515="zákl. přenesená",J515,0)</f>
        <v>0</v>
      </c>
      <c r="BH515" s="187">
        <f>IF(N515="sníž. přenesená",J515,0)</f>
        <v>0</v>
      </c>
      <c r="BI515" s="187">
        <f>IF(N515="nulová",J515,0)</f>
        <v>0</v>
      </c>
      <c r="BJ515" s="24" t="s">
        <v>86</v>
      </c>
      <c r="BK515" s="187">
        <f>ROUND(I515*H515,2)</f>
        <v>0</v>
      </c>
      <c r="BL515" s="24" t="s">
        <v>163</v>
      </c>
      <c r="BM515" s="24" t="s">
        <v>1825</v>
      </c>
    </row>
    <row r="516" spans="2:65" s="1" customFormat="1" ht="121.5" x14ac:dyDescent="0.3">
      <c r="B516" s="42"/>
      <c r="D516" s="188" t="s">
        <v>165</v>
      </c>
      <c r="F516" s="189" t="s">
        <v>1826</v>
      </c>
      <c r="I516" s="150"/>
      <c r="L516" s="42"/>
      <c r="M516" s="190"/>
      <c r="N516" s="43"/>
      <c r="O516" s="43"/>
      <c r="P516" s="43"/>
      <c r="Q516" s="43"/>
      <c r="R516" s="43"/>
      <c r="S516" s="43"/>
      <c r="T516" s="71"/>
      <c r="AT516" s="24" t="s">
        <v>165</v>
      </c>
      <c r="AU516" s="24" t="s">
        <v>88</v>
      </c>
    </row>
    <row r="517" spans="2:65" s="11" customFormat="1" x14ac:dyDescent="0.3">
      <c r="B517" s="191"/>
      <c r="D517" s="188" t="s">
        <v>167</v>
      </c>
      <c r="E517" s="192" t="s">
        <v>5</v>
      </c>
      <c r="F517" s="193" t="s">
        <v>1827</v>
      </c>
      <c r="H517" s="194">
        <v>45.677</v>
      </c>
      <c r="I517" s="195"/>
      <c r="L517" s="191"/>
      <c r="M517" s="196"/>
      <c r="N517" s="197"/>
      <c r="O517" s="197"/>
      <c r="P517" s="197"/>
      <c r="Q517" s="197"/>
      <c r="R517" s="197"/>
      <c r="S517" s="197"/>
      <c r="T517" s="198"/>
      <c r="AT517" s="192" t="s">
        <v>167</v>
      </c>
      <c r="AU517" s="192" t="s">
        <v>88</v>
      </c>
      <c r="AV517" s="11" t="s">
        <v>88</v>
      </c>
      <c r="AW517" s="11" t="s">
        <v>41</v>
      </c>
      <c r="AX517" s="11" t="s">
        <v>78</v>
      </c>
      <c r="AY517" s="192" t="s">
        <v>156</v>
      </c>
    </row>
    <row r="518" spans="2:65" s="12" customFormat="1" x14ac:dyDescent="0.3">
      <c r="B518" s="199"/>
      <c r="D518" s="188" t="s">
        <v>167</v>
      </c>
      <c r="E518" s="200" t="s">
        <v>5</v>
      </c>
      <c r="F518" s="201" t="s">
        <v>169</v>
      </c>
      <c r="H518" s="202">
        <v>45.677</v>
      </c>
      <c r="I518" s="203"/>
      <c r="L518" s="199"/>
      <c r="M518" s="240"/>
      <c r="N518" s="241"/>
      <c r="O518" s="241"/>
      <c r="P518" s="241"/>
      <c r="Q518" s="241"/>
      <c r="R518" s="241"/>
      <c r="S518" s="241"/>
      <c r="T518" s="242"/>
      <c r="AT518" s="200" t="s">
        <v>167</v>
      </c>
      <c r="AU518" s="200" t="s">
        <v>88</v>
      </c>
      <c r="AV518" s="12" t="s">
        <v>163</v>
      </c>
      <c r="AW518" s="12" t="s">
        <v>41</v>
      </c>
      <c r="AX518" s="12" t="s">
        <v>86</v>
      </c>
      <c r="AY518" s="200" t="s">
        <v>156</v>
      </c>
    </row>
    <row r="519" spans="2:65" s="1" customFormat="1" ht="6.95" customHeight="1" x14ac:dyDescent="0.3">
      <c r="B519" s="57"/>
      <c r="C519" s="58"/>
      <c r="D519" s="58"/>
      <c r="E519" s="58"/>
      <c r="F519" s="58"/>
      <c r="G519" s="58"/>
      <c r="H519" s="58"/>
      <c r="I519" s="128"/>
      <c r="J519" s="58"/>
      <c r="K519" s="58"/>
      <c r="L519" s="42"/>
    </row>
  </sheetData>
  <autoFilter ref="C84:K518"/>
  <mergeCells count="10">
    <mergeCell ref="J51:J52"/>
    <mergeCell ref="E75:H75"/>
    <mergeCell ref="E77:H77"/>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4"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76"/>
  <sheetViews>
    <sheetView showGridLines="0" workbookViewId="0">
      <pane ySplit="1" topLeftCell="A47" activePane="bottomLeft" state="frozen"/>
      <selection activeCell="F264" sqref="F264"/>
      <selection pane="bottomLeft" activeCell="F264" sqref="F264"/>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1"/>
      <c r="C1" s="101"/>
      <c r="D1" s="102" t="s">
        <v>1</v>
      </c>
      <c r="E1" s="101"/>
      <c r="F1" s="103" t="s">
        <v>120</v>
      </c>
      <c r="G1" s="366" t="s">
        <v>121</v>
      </c>
      <c r="H1" s="366"/>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52" t="s">
        <v>8</v>
      </c>
      <c r="M2" s="353"/>
      <c r="N2" s="353"/>
      <c r="O2" s="353"/>
      <c r="P2" s="353"/>
      <c r="Q2" s="353"/>
      <c r="R2" s="353"/>
      <c r="S2" s="353"/>
      <c r="T2" s="353"/>
      <c r="U2" s="353"/>
      <c r="V2" s="353"/>
      <c r="AT2" s="24" t="s">
        <v>106</v>
      </c>
    </row>
    <row r="3" spans="1:70" ht="6.95" customHeight="1" x14ac:dyDescent="0.3">
      <c r="B3" s="25"/>
      <c r="C3" s="26"/>
      <c r="D3" s="26"/>
      <c r="E3" s="26"/>
      <c r="F3" s="26"/>
      <c r="G3" s="26"/>
      <c r="H3" s="26"/>
      <c r="I3" s="105"/>
      <c r="J3" s="26"/>
      <c r="K3" s="27"/>
      <c r="AT3" s="24" t="s">
        <v>88</v>
      </c>
    </row>
    <row r="4" spans="1:70" ht="36.950000000000003" customHeight="1" x14ac:dyDescent="0.3">
      <c r="B4" s="28"/>
      <c r="C4" s="29"/>
      <c r="D4" s="30" t="s">
        <v>125</v>
      </c>
      <c r="E4" s="29"/>
      <c r="F4" s="29"/>
      <c r="G4" s="29"/>
      <c r="H4" s="29"/>
      <c r="I4" s="106"/>
      <c r="J4" s="29"/>
      <c r="K4" s="31"/>
      <c r="M4" s="32" t="s">
        <v>13</v>
      </c>
      <c r="AT4" s="24" t="s">
        <v>6</v>
      </c>
    </row>
    <row r="5" spans="1:70" ht="6.95" customHeight="1" x14ac:dyDescent="0.3">
      <c r="B5" s="28"/>
      <c r="C5" s="29"/>
      <c r="D5" s="29"/>
      <c r="E5" s="29"/>
      <c r="F5" s="29"/>
      <c r="G5" s="29"/>
      <c r="H5" s="29"/>
      <c r="I5" s="106"/>
      <c r="J5" s="29"/>
      <c r="K5" s="31"/>
    </row>
    <row r="6" spans="1:70" ht="15" x14ac:dyDescent="0.3">
      <c r="B6" s="28"/>
      <c r="C6" s="29"/>
      <c r="D6" s="37" t="s">
        <v>19</v>
      </c>
      <c r="E6" s="29"/>
      <c r="F6" s="29"/>
      <c r="G6" s="29"/>
      <c r="H6" s="29"/>
      <c r="I6" s="106"/>
      <c r="J6" s="29"/>
      <c r="K6" s="31"/>
    </row>
    <row r="7" spans="1:70" ht="16.5" customHeight="1" x14ac:dyDescent="0.3">
      <c r="B7" s="28"/>
      <c r="C7" s="29"/>
      <c r="D7" s="29"/>
      <c r="E7" s="367" t="str">
        <f>'Rekapitulace stavby'!K6</f>
        <v>Rekonstrukce tepelného napáječe Litvínov, úsek sekční uzávěry SU 3 - SU 5</v>
      </c>
      <c r="F7" s="368"/>
      <c r="G7" s="368"/>
      <c r="H7" s="368"/>
      <c r="I7" s="106"/>
      <c r="J7" s="29"/>
      <c r="K7" s="31"/>
    </row>
    <row r="8" spans="1:70" s="1" customFormat="1" ht="15" x14ac:dyDescent="0.3">
      <c r="B8" s="42"/>
      <c r="C8" s="43"/>
      <c r="D8" s="37" t="s">
        <v>126</v>
      </c>
      <c r="E8" s="43"/>
      <c r="F8" s="43"/>
      <c r="G8" s="43"/>
      <c r="H8" s="43"/>
      <c r="I8" s="107"/>
      <c r="J8" s="43"/>
      <c r="K8" s="46"/>
    </row>
    <row r="9" spans="1:70" s="1" customFormat="1" ht="36.950000000000003" customHeight="1" x14ac:dyDescent="0.3">
      <c r="B9" s="42"/>
      <c r="C9" s="43"/>
      <c r="D9" s="43"/>
      <c r="E9" s="369" t="s">
        <v>1828</v>
      </c>
      <c r="F9" s="370"/>
      <c r="G9" s="370"/>
      <c r="H9" s="370"/>
      <c r="I9" s="107"/>
      <c r="J9" s="43"/>
      <c r="K9" s="46"/>
    </row>
    <row r="10" spans="1:70" s="1" customFormat="1" x14ac:dyDescent="0.3">
      <c r="B10" s="42"/>
      <c r="C10" s="43"/>
      <c r="D10" s="43"/>
      <c r="E10" s="43"/>
      <c r="F10" s="43"/>
      <c r="G10" s="43"/>
      <c r="H10" s="43"/>
      <c r="I10" s="107"/>
      <c r="J10" s="43"/>
      <c r="K10" s="46"/>
    </row>
    <row r="11" spans="1:70" s="1" customFormat="1" ht="14.45" customHeight="1" x14ac:dyDescent="0.3">
      <c r="B11" s="42"/>
      <c r="C11" s="43"/>
      <c r="D11" s="37" t="s">
        <v>21</v>
      </c>
      <c r="E11" s="43"/>
      <c r="F11" s="35" t="s">
        <v>5</v>
      </c>
      <c r="G11" s="43"/>
      <c r="H11" s="43"/>
      <c r="I11" s="108" t="s">
        <v>23</v>
      </c>
      <c r="J11" s="35" t="s">
        <v>5</v>
      </c>
      <c r="K11" s="46"/>
    </row>
    <row r="12" spans="1:70" s="1" customFormat="1" ht="14.45" customHeight="1" x14ac:dyDescent="0.3">
      <c r="B12" s="42"/>
      <c r="C12" s="43"/>
      <c r="D12" s="37" t="s">
        <v>25</v>
      </c>
      <c r="E12" s="43"/>
      <c r="F12" s="35" t="s">
        <v>26</v>
      </c>
      <c r="G12" s="43"/>
      <c r="H12" s="43"/>
      <c r="I12" s="108" t="s">
        <v>27</v>
      </c>
      <c r="J12" s="109" t="str">
        <f>'Rekapitulace stavby'!AN8</f>
        <v>15. 2. 2019</v>
      </c>
      <c r="K12" s="46"/>
    </row>
    <row r="13" spans="1:70" s="1" customFormat="1" ht="10.9" customHeight="1" x14ac:dyDescent="0.3">
      <c r="B13" s="42"/>
      <c r="C13" s="43"/>
      <c r="D13" s="43"/>
      <c r="E13" s="43"/>
      <c r="F13" s="43"/>
      <c r="G13" s="43"/>
      <c r="H13" s="43"/>
      <c r="I13" s="107"/>
      <c r="J13" s="43"/>
      <c r="K13" s="46"/>
    </row>
    <row r="14" spans="1:70" s="1" customFormat="1" ht="14.45" customHeight="1" x14ac:dyDescent="0.3">
      <c r="B14" s="42"/>
      <c r="C14" s="43"/>
      <c r="D14" s="37" t="s">
        <v>33</v>
      </c>
      <c r="E14" s="43"/>
      <c r="F14" s="43"/>
      <c r="G14" s="43"/>
      <c r="H14" s="43"/>
      <c r="I14" s="108" t="s">
        <v>34</v>
      </c>
      <c r="J14" s="35" t="s">
        <v>5</v>
      </c>
      <c r="K14" s="46"/>
    </row>
    <row r="15" spans="1:70" s="1" customFormat="1" ht="18" customHeight="1" x14ac:dyDescent="0.3">
      <c r="B15" s="42"/>
      <c r="C15" s="43"/>
      <c r="D15" s="43"/>
      <c r="E15" s="35" t="s">
        <v>1829</v>
      </c>
      <c r="F15" s="43"/>
      <c r="G15" s="43"/>
      <c r="H15" s="43"/>
      <c r="I15" s="108" t="s">
        <v>36</v>
      </c>
      <c r="J15" s="35" t="s">
        <v>5</v>
      </c>
      <c r="K15" s="46"/>
    </row>
    <row r="16" spans="1:70" s="1" customFormat="1" ht="6.95" customHeight="1" x14ac:dyDescent="0.3">
      <c r="B16" s="42"/>
      <c r="C16" s="43"/>
      <c r="D16" s="43"/>
      <c r="E16" s="43"/>
      <c r="F16" s="43"/>
      <c r="G16" s="43"/>
      <c r="H16" s="43"/>
      <c r="I16" s="107"/>
      <c r="J16" s="43"/>
      <c r="K16" s="46"/>
    </row>
    <row r="17" spans="2:11" s="1" customFormat="1" ht="14.45" customHeight="1" x14ac:dyDescent="0.3">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x14ac:dyDescent="0.3">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x14ac:dyDescent="0.3">
      <c r="B19" s="42"/>
      <c r="C19" s="43"/>
      <c r="D19" s="43"/>
      <c r="E19" s="43"/>
      <c r="F19" s="43"/>
      <c r="G19" s="43"/>
      <c r="H19" s="43"/>
      <c r="I19" s="107"/>
      <c r="J19" s="43"/>
      <c r="K19" s="46"/>
    </row>
    <row r="20" spans="2:11" s="1" customFormat="1" ht="14.45" customHeight="1" x14ac:dyDescent="0.3">
      <c r="B20" s="42"/>
      <c r="C20" s="43"/>
      <c r="D20" s="37" t="s">
        <v>39</v>
      </c>
      <c r="E20" s="43"/>
      <c r="F20" s="43"/>
      <c r="G20" s="43"/>
      <c r="H20" s="43"/>
      <c r="I20" s="108" t="s">
        <v>34</v>
      </c>
      <c r="J20" s="35" t="s">
        <v>5</v>
      </c>
      <c r="K20" s="46"/>
    </row>
    <row r="21" spans="2:11" s="1" customFormat="1" ht="18" customHeight="1" x14ac:dyDescent="0.3">
      <c r="B21" s="42"/>
      <c r="C21" s="43"/>
      <c r="D21" s="43"/>
      <c r="E21" s="35" t="s">
        <v>40</v>
      </c>
      <c r="F21" s="43"/>
      <c r="G21" s="43"/>
      <c r="H21" s="43"/>
      <c r="I21" s="108" t="s">
        <v>36</v>
      </c>
      <c r="J21" s="35" t="s">
        <v>5</v>
      </c>
      <c r="K21" s="46"/>
    </row>
    <row r="22" spans="2:11" s="1" customFormat="1" ht="6.95" customHeight="1" x14ac:dyDescent="0.3">
      <c r="B22" s="42"/>
      <c r="C22" s="43"/>
      <c r="D22" s="43"/>
      <c r="E22" s="43"/>
      <c r="F22" s="43"/>
      <c r="G22" s="43"/>
      <c r="H22" s="43"/>
      <c r="I22" s="107"/>
      <c r="J22" s="43"/>
      <c r="K22" s="46"/>
    </row>
    <row r="23" spans="2:11" s="1" customFormat="1" ht="14.45" customHeight="1" x14ac:dyDescent="0.3">
      <c r="B23" s="42"/>
      <c r="C23" s="43"/>
      <c r="D23" s="37" t="s">
        <v>42</v>
      </c>
      <c r="E23" s="43"/>
      <c r="F23" s="43"/>
      <c r="G23" s="43"/>
      <c r="H23" s="43"/>
      <c r="I23" s="107"/>
      <c r="J23" s="43"/>
      <c r="K23" s="46"/>
    </row>
    <row r="24" spans="2:11" s="6" customFormat="1" ht="16.5" customHeight="1" x14ac:dyDescent="0.3">
      <c r="B24" s="110"/>
      <c r="C24" s="111"/>
      <c r="D24" s="111"/>
      <c r="E24" s="359" t="s">
        <v>5</v>
      </c>
      <c r="F24" s="359"/>
      <c r="G24" s="359"/>
      <c r="H24" s="359"/>
      <c r="I24" s="112"/>
      <c r="J24" s="111"/>
      <c r="K24" s="113"/>
    </row>
    <row r="25" spans="2:11" s="1" customFormat="1" ht="6.95" customHeight="1" x14ac:dyDescent="0.3">
      <c r="B25" s="42"/>
      <c r="C25" s="43"/>
      <c r="D25" s="43"/>
      <c r="E25" s="43"/>
      <c r="F25" s="43"/>
      <c r="G25" s="43"/>
      <c r="H25" s="43"/>
      <c r="I25" s="107"/>
      <c r="J25" s="43"/>
      <c r="K25" s="46"/>
    </row>
    <row r="26" spans="2:11" s="1" customFormat="1" ht="6.95" customHeight="1" x14ac:dyDescent="0.3">
      <c r="B26" s="42"/>
      <c r="C26" s="43"/>
      <c r="D26" s="69"/>
      <c r="E26" s="69"/>
      <c r="F26" s="69"/>
      <c r="G26" s="69"/>
      <c r="H26" s="69"/>
      <c r="I26" s="114"/>
      <c r="J26" s="69"/>
      <c r="K26" s="115"/>
    </row>
    <row r="27" spans="2:11" s="1" customFormat="1" ht="25.35" customHeight="1" x14ac:dyDescent="0.3">
      <c r="B27" s="42"/>
      <c r="C27" s="43"/>
      <c r="D27" s="116" t="s">
        <v>44</v>
      </c>
      <c r="E27" s="43"/>
      <c r="F27" s="43"/>
      <c r="G27" s="43"/>
      <c r="H27" s="43"/>
      <c r="I27" s="107"/>
      <c r="J27" s="117">
        <f>ROUND(J83,2)</f>
        <v>0</v>
      </c>
      <c r="K27" s="46"/>
    </row>
    <row r="28" spans="2:11" s="1" customFormat="1" ht="6.95" customHeight="1" x14ac:dyDescent="0.3">
      <c r="B28" s="42"/>
      <c r="C28" s="43"/>
      <c r="D28" s="69"/>
      <c r="E28" s="69"/>
      <c r="F28" s="69"/>
      <c r="G28" s="69"/>
      <c r="H28" s="69"/>
      <c r="I28" s="114"/>
      <c r="J28" s="69"/>
      <c r="K28" s="115"/>
    </row>
    <row r="29" spans="2:11" s="1" customFormat="1" ht="14.45" customHeight="1" x14ac:dyDescent="0.3">
      <c r="B29" s="42"/>
      <c r="C29" s="43"/>
      <c r="D29" s="43"/>
      <c r="E29" s="43"/>
      <c r="F29" s="47" t="s">
        <v>46</v>
      </c>
      <c r="G29" s="43"/>
      <c r="H29" s="43"/>
      <c r="I29" s="118" t="s">
        <v>45</v>
      </c>
      <c r="J29" s="47" t="s">
        <v>47</v>
      </c>
      <c r="K29" s="46"/>
    </row>
    <row r="30" spans="2:11" s="1" customFormat="1" ht="14.45" customHeight="1" x14ac:dyDescent="0.3">
      <c r="B30" s="42"/>
      <c r="C30" s="43"/>
      <c r="D30" s="50" t="s">
        <v>48</v>
      </c>
      <c r="E30" s="50" t="s">
        <v>49</v>
      </c>
      <c r="F30" s="119">
        <f>ROUND(SUM(BE83:BE175), 2)</f>
        <v>0</v>
      </c>
      <c r="G30" s="43"/>
      <c r="H30" s="43"/>
      <c r="I30" s="120">
        <v>0.21</v>
      </c>
      <c r="J30" s="119">
        <f>ROUND(ROUND((SUM(BE83:BE175)), 2)*I30, 2)</f>
        <v>0</v>
      </c>
      <c r="K30" s="46"/>
    </row>
    <row r="31" spans="2:11" s="1" customFormat="1" ht="14.45" customHeight="1" x14ac:dyDescent="0.3">
      <c r="B31" s="42"/>
      <c r="C31" s="43"/>
      <c r="D31" s="43"/>
      <c r="E31" s="50" t="s">
        <v>50</v>
      </c>
      <c r="F31" s="119">
        <f>ROUND(SUM(BF83:BF175), 2)</f>
        <v>0</v>
      </c>
      <c r="G31" s="43"/>
      <c r="H31" s="43"/>
      <c r="I31" s="120">
        <v>0.15</v>
      </c>
      <c r="J31" s="119">
        <f>ROUND(ROUND((SUM(BF83:BF175)), 2)*I31, 2)</f>
        <v>0</v>
      </c>
      <c r="K31" s="46"/>
    </row>
    <row r="32" spans="2:11" s="1" customFormat="1" ht="14.45" hidden="1" customHeight="1" x14ac:dyDescent="0.3">
      <c r="B32" s="42"/>
      <c r="C32" s="43"/>
      <c r="D32" s="43"/>
      <c r="E32" s="50" t="s">
        <v>51</v>
      </c>
      <c r="F32" s="119">
        <f>ROUND(SUM(BG83:BG175), 2)</f>
        <v>0</v>
      </c>
      <c r="G32" s="43"/>
      <c r="H32" s="43"/>
      <c r="I32" s="120">
        <v>0.21</v>
      </c>
      <c r="J32" s="119">
        <v>0</v>
      </c>
      <c r="K32" s="46"/>
    </row>
    <row r="33" spans="2:11" s="1" customFormat="1" ht="14.45" hidden="1" customHeight="1" x14ac:dyDescent="0.3">
      <c r="B33" s="42"/>
      <c r="C33" s="43"/>
      <c r="D33" s="43"/>
      <c r="E33" s="50" t="s">
        <v>52</v>
      </c>
      <c r="F33" s="119">
        <f>ROUND(SUM(BH83:BH175), 2)</f>
        <v>0</v>
      </c>
      <c r="G33" s="43"/>
      <c r="H33" s="43"/>
      <c r="I33" s="120">
        <v>0.15</v>
      </c>
      <c r="J33" s="119">
        <v>0</v>
      </c>
      <c r="K33" s="46"/>
    </row>
    <row r="34" spans="2:11" s="1" customFormat="1" ht="14.45" hidden="1" customHeight="1" x14ac:dyDescent="0.3">
      <c r="B34" s="42"/>
      <c r="C34" s="43"/>
      <c r="D34" s="43"/>
      <c r="E34" s="50" t="s">
        <v>53</v>
      </c>
      <c r="F34" s="119">
        <f>ROUND(SUM(BI83:BI175), 2)</f>
        <v>0</v>
      </c>
      <c r="G34" s="43"/>
      <c r="H34" s="43"/>
      <c r="I34" s="120">
        <v>0</v>
      </c>
      <c r="J34" s="119">
        <v>0</v>
      </c>
      <c r="K34" s="46"/>
    </row>
    <row r="35" spans="2:11" s="1" customFormat="1" ht="6.95" customHeight="1" x14ac:dyDescent="0.3">
      <c r="B35" s="42"/>
      <c r="C35" s="43"/>
      <c r="D35" s="43"/>
      <c r="E35" s="43"/>
      <c r="F35" s="43"/>
      <c r="G35" s="43"/>
      <c r="H35" s="43"/>
      <c r="I35" s="107"/>
      <c r="J35" s="43"/>
      <c r="K35" s="46"/>
    </row>
    <row r="36" spans="2:11" s="1" customFormat="1" ht="25.35" customHeight="1" x14ac:dyDescent="0.3">
      <c r="B36" s="42"/>
      <c r="C36" s="121"/>
      <c r="D36" s="122" t="s">
        <v>54</v>
      </c>
      <c r="E36" s="72"/>
      <c r="F36" s="72"/>
      <c r="G36" s="123" t="s">
        <v>55</v>
      </c>
      <c r="H36" s="124" t="s">
        <v>56</v>
      </c>
      <c r="I36" s="125"/>
      <c r="J36" s="126">
        <f>SUM(J27:J34)</f>
        <v>0</v>
      </c>
      <c r="K36" s="127"/>
    </row>
    <row r="37" spans="2:11" s="1" customFormat="1" ht="14.45" customHeight="1" x14ac:dyDescent="0.3">
      <c r="B37" s="57"/>
      <c r="C37" s="58"/>
      <c r="D37" s="58"/>
      <c r="E37" s="58"/>
      <c r="F37" s="58"/>
      <c r="G37" s="58"/>
      <c r="H37" s="58"/>
      <c r="I37" s="128"/>
      <c r="J37" s="58"/>
      <c r="K37" s="59"/>
    </row>
    <row r="41" spans="2:11" s="1" customFormat="1" ht="6.95" customHeight="1" x14ac:dyDescent="0.3">
      <c r="B41" s="60"/>
      <c r="C41" s="61"/>
      <c r="D41" s="61"/>
      <c r="E41" s="61"/>
      <c r="F41" s="61"/>
      <c r="G41" s="61"/>
      <c r="H41" s="61"/>
      <c r="I41" s="129"/>
      <c r="J41" s="61"/>
      <c r="K41" s="130"/>
    </row>
    <row r="42" spans="2:11" s="1" customFormat="1" ht="36.950000000000003" customHeight="1" x14ac:dyDescent="0.3">
      <c r="B42" s="42"/>
      <c r="C42" s="30" t="s">
        <v>129</v>
      </c>
      <c r="D42" s="43"/>
      <c r="E42" s="43"/>
      <c r="F42" s="43"/>
      <c r="G42" s="43"/>
      <c r="H42" s="43"/>
      <c r="I42" s="107"/>
      <c r="J42" s="43"/>
      <c r="K42" s="46"/>
    </row>
    <row r="43" spans="2:11" s="1" customFormat="1" ht="6.95" customHeight="1" x14ac:dyDescent="0.3">
      <c r="B43" s="42"/>
      <c r="C43" s="43"/>
      <c r="D43" s="43"/>
      <c r="E43" s="43"/>
      <c r="F43" s="43"/>
      <c r="G43" s="43"/>
      <c r="H43" s="43"/>
      <c r="I43" s="107"/>
      <c r="J43" s="43"/>
      <c r="K43" s="46"/>
    </row>
    <row r="44" spans="2:11" s="1" customFormat="1" ht="14.45" customHeight="1" x14ac:dyDescent="0.3">
      <c r="B44" s="42"/>
      <c r="C44" s="37" t="s">
        <v>19</v>
      </c>
      <c r="D44" s="43"/>
      <c r="E44" s="43"/>
      <c r="F44" s="43"/>
      <c r="G44" s="43"/>
      <c r="H44" s="43"/>
      <c r="I44" s="107"/>
      <c r="J44" s="43"/>
      <c r="K44" s="46"/>
    </row>
    <row r="45" spans="2:11" s="1" customFormat="1" ht="16.5" customHeight="1" x14ac:dyDescent="0.3">
      <c r="B45" s="42"/>
      <c r="C45" s="43"/>
      <c r="D45" s="43"/>
      <c r="E45" s="367" t="str">
        <f>E7</f>
        <v>Rekonstrukce tepelného napáječe Litvínov, úsek sekční uzávěry SU 3 - SU 5</v>
      </c>
      <c r="F45" s="368"/>
      <c r="G45" s="368"/>
      <c r="H45" s="368"/>
      <c r="I45" s="107"/>
      <c r="J45" s="43"/>
      <c r="K45" s="46"/>
    </row>
    <row r="46" spans="2:11" s="1" customFormat="1" ht="14.45" customHeight="1" x14ac:dyDescent="0.3">
      <c r="B46" s="42"/>
      <c r="C46" s="37" t="s">
        <v>126</v>
      </c>
      <c r="D46" s="43"/>
      <c r="E46" s="43"/>
      <c r="F46" s="43"/>
      <c r="G46" s="43"/>
      <c r="H46" s="43"/>
      <c r="I46" s="107"/>
      <c r="J46" s="43"/>
      <c r="K46" s="46"/>
    </row>
    <row r="47" spans="2:11" s="1" customFormat="1" ht="17.25" customHeight="1" x14ac:dyDescent="0.3">
      <c r="B47" s="42"/>
      <c r="C47" s="43"/>
      <c r="D47" s="43"/>
      <c r="E47" s="369" t="str">
        <f>E9</f>
        <v xml:space="preserve">SO 01 - Etapa 1 - Ocelové konstrukce - sanace </v>
      </c>
      <c r="F47" s="370"/>
      <c r="G47" s="370"/>
      <c r="H47" s="370"/>
      <c r="I47" s="107"/>
      <c r="J47" s="43"/>
      <c r="K47" s="46"/>
    </row>
    <row r="48" spans="2:11" s="1" customFormat="1" ht="6.95" customHeight="1" x14ac:dyDescent="0.3">
      <c r="B48" s="42"/>
      <c r="C48" s="43"/>
      <c r="D48" s="43"/>
      <c r="E48" s="43"/>
      <c r="F48" s="43"/>
      <c r="G48" s="43"/>
      <c r="H48" s="43"/>
      <c r="I48" s="107"/>
      <c r="J48" s="43"/>
      <c r="K48" s="46"/>
    </row>
    <row r="49" spans="2:47" s="1" customFormat="1" ht="18" customHeight="1" x14ac:dyDescent="0.3">
      <c r="B49" s="42"/>
      <c r="C49" s="37" t="s">
        <v>25</v>
      </c>
      <c r="D49" s="43"/>
      <c r="E49" s="43"/>
      <c r="F49" s="35" t="str">
        <f>F12</f>
        <v>Litvínov</v>
      </c>
      <c r="G49" s="43"/>
      <c r="H49" s="43"/>
      <c r="I49" s="108" t="s">
        <v>27</v>
      </c>
      <c r="J49" s="109" t="str">
        <f>IF(J12="","",J12)</f>
        <v>15. 2. 2019</v>
      </c>
      <c r="K49" s="46"/>
    </row>
    <row r="50" spans="2:47" s="1" customFormat="1" ht="6.95" customHeight="1" x14ac:dyDescent="0.3">
      <c r="B50" s="42"/>
      <c r="C50" s="43"/>
      <c r="D50" s="43"/>
      <c r="E50" s="43"/>
      <c r="F50" s="43"/>
      <c r="G50" s="43"/>
      <c r="H50" s="43"/>
      <c r="I50" s="107"/>
      <c r="J50" s="43"/>
      <c r="K50" s="46"/>
    </row>
    <row r="51" spans="2:47" s="1" customFormat="1" ht="15" x14ac:dyDescent="0.3">
      <c r="B51" s="42"/>
      <c r="C51" s="37" t="s">
        <v>33</v>
      </c>
      <c r="D51" s="43"/>
      <c r="E51" s="43"/>
      <c r="F51" s="35" t="str">
        <f>E15</f>
        <v>Severočeská Teplárenská a.s.</v>
      </c>
      <c r="G51" s="43"/>
      <c r="H51" s="43"/>
      <c r="I51" s="108" t="s">
        <v>39</v>
      </c>
      <c r="J51" s="359" t="str">
        <f>E21</f>
        <v>Bilfinger Tebodin Czech Republic, s.r.o., Praha 8</v>
      </c>
      <c r="K51" s="46"/>
    </row>
    <row r="52" spans="2:47" s="1" customFormat="1" ht="14.45" customHeight="1" x14ac:dyDescent="0.3">
      <c r="B52" s="42"/>
      <c r="C52" s="37" t="s">
        <v>37</v>
      </c>
      <c r="D52" s="43"/>
      <c r="E52" s="43"/>
      <c r="F52" s="35" t="str">
        <f>IF(E18="","",E18)</f>
        <v/>
      </c>
      <c r="G52" s="43"/>
      <c r="H52" s="43"/>
      <c r="I52" s="107"/>
      <c r="J52" s="362"/>
      <c r="K52" s="46"/>
    </row>
    <row r="53" spans="2:47" s="1" customFormat="1" ht="10.35" customHeight="1" x14ac:dyDescent="0.3">
      <c r="B53" s="42"/>
      <c r="C53" s="43"/>
      <c r="D53" s="43"/>
      <c r="E53" s="43"/>
      <c r="F53" s="43"/>
      <c r="G53" s="43"/>
      <c r="H53" s="43"/>
      <c r="I53" s="107"/>
      <c r="J53" s="43"/>
      <c r="K53" s="46"/>
    </row>
    <row r="54" spans="2:47" s="1" customFormat="1" ht="29.25" customHeight="1" x14ac:dyDescent="0.3">
      <c r="B54" s="42"/>
      <c r="C54" s="131" t="s">
        <v>130</v>
      </c>
      <c r="D54" s="121"/>
      <c r="E54" s="121"/>
      <c r="F54" s="121"/>
      <c r="G54" s="121"/>
      <c r="H54" s="121"/>
      <c r="I54" s="132"/>
      <c r="J54" s="133" t="s">
        <v>131</v>
      </c>
      <c r="K54" s="134"/>
    </row>
    <row r="55" spans="2:47" s="1" customFormat="1" ht="10.35" customHeight="1" x14ac:dyDescent="0.3">
      <c r="B55" s="42"/>
      <c r="C55" s="43"/>
      <c r="D55" s="43"/>
      <c r="E55" s="43"/>
      <c r="F55" s="43"/>
      <c r="G55" s="43"/>
      <c r="H55" s="43"/>
      <c r="I55" s="107"/>
      <c r="J55" s="43"/>
      <c r="K55" s="46"/>
    </row>
    <row r="56" spans="2:47" s="1" customFormat="1" ht="29.25" customHeight="1" x14ac:dyDescent="0.3">
      <c r="B56" s="42"/>
      <c r="C56" s="135" t="s">
        <v>132</v>
      </c>
      <c r="D56" s="43"/>
      <c r="E56" s="43"/>
      <c r="F56" s="43"/>
      <c r="G56" s="43"/>
      <c r="H56" s="43"/>
      <c r="I56" s="107"/>
      <c r="J56" s="117">
        <f>J83</f>
        <v>0</v>
      </c>
      <c r="K56" s="46"/>
      <c r="AU56" s="24" t="s">
        <v>133</v>
      </c>
    </row>
    <row r="57" spans="2:47" s="7" customFormat="1" ht="24.95" customHeight="1" x14ac:dyDescent="0.3">
      <c r="B57" s="136"/>
      <c r="C57" s="137"/>
      <c r="D57" s="138" t="s">
        <v>134</v>
      </c>
      <c r="E57" s="139"/>
      <c r="F57" s="139"/>
      <c r="G57" s="139"/>
      <c r="H57" s="139"/>
      <c r="I57" s="140"/>
      <c r="J57" s="141">
        <f>J84</f>
        <v>0</v>
      </c>
      <c r="K57" s="142"/>
    </row>
    <row r="58" spans="2:47" s="8" customFormat="1" ht="19.899999999999999" customHeight="1" x14ac:dyDescent="0.3">
      <c r="B58" s="143"/>
      <c r="C58" s="144"/>
      <c r="D58" s="145" t="s">
        <v>137</v>
      </c>
      <c r="E58" s="146"/>
      <c r="F58" s="146"/>
      <c r="G58" s="146"/>
      <c r="H58" s="146"/>
      <c r="I58" s="147"/>
      <c r="J58" s="148">
        <f>J85</f>
        <v>0</v>
      </c>
      <c r="K58" s="149"/>
    </row>
    <row r="59" spans="2:47" s="8" customFormat="1" ht="19.899999999999999" customHeight="1" x14ac:dyDescent="0.3">
      <c r="B59" s="143"/>
      <c r="C59" s="144"/>
      <c r="D59" s="145" t="s">
        <v>138</v>
      </c>
      <c r="E59" s="146"/>
      <c r="F59" s="146"/>
      <c r="G59" s="146"/>
      <c r="H59" s="146"/>
      <c r="I59" s="147"/>
      <c r="J59" s="148">
        <f>J97</f>
        <v>0</v>
      </c>
      <c r="K59" s="149"/>
    </row>
    <row r="60" spans="2:47" s="7" customFormat="1" ht="24.95" customHeight="1" x14ac:dyDescent="0.3">
      <c r="B60" s="136"/>
      <c r="C60" s="137"/>
      <c r="D60" s="138" t="s">
        <v>655</v>
      </c>
      <c r="E60" s="139"/>
      <c r="F60" s="139"/>
      <c r="G60" s="139"/>
      <c r="H60" s="139"/>
      <c r="I60" s="140"/>
      <c r="J60" s="141">
        <f>J103</f>
        <v>0</v>
      </c>
      <c r="K60" s="142"/>
    </row>
    <row r="61" spans="2:47" s="8" customFormat="1" ht="19.899999999999999" customHeight="1" x14ac:dyDescent="0.3">
      <c r="B61" s="143"/>
      <c r="C61" s="144"/>
      <c r="D61" s="145" t="s">
        <v>1830</v>
      </c>
      <c r="E61" s="146"/>
      <c r="F61" s="146"/>
      <c r="G61" s="146"/>
      <c r="H61" s="146"/>
      <c r="I61" s="147"/>
      <c r="J61" s="148">
        <f>J104</f>
        <v>0</v>
      </c>
      <c r="K61" s="149"/>
    </row>
    <row r="62" spans="2:47" s="8" customFormat="1" ht="19.899999999999999" customHeight="1" x14ac:dyDescent="0.3">
      <c r="B62" s="143"/>
      <c r="C62" s="144"/>
      <c r="D62" s="145" t="s">
        <v>1831</v>
      </c>
      <c r="E62" s="146"/>
      <c r="F62" s="146"/>
      <c r="G62" s="146"/>
      <c r="H62" s="146"/>
      <c r="I62" s="147"/>
      <c r="J62" s="148">
        <f>J166</f>
        <v>0</v>
      </c>
      <c r="K62" s="149"/>
    </row>
    <row r="63" spans="2:47" s="8" customFormat="1" ht="19.899999999999999" customHeight="1" x14ac:dyDescent="0.3">
      <c r="B63" s="143"/>
      <c r="C63" s="144"/>
      <c r="D63" s="145" t="s">
        <v>1832</v>
      </c>
      <c r="E63" s="146"/>
      <c r="F63" s="146"/>
      <c r="G63" s="146"/>
      <c r="H63" s="146"/>
      <c r="I63" s="147"/>
      <c r="J63" s="148">
        <f>J169</f>
        <v>0</v>
      </c>
      <c r="K63" s="149"/>
    </row>
    <row r="64" spans="2:47" s="1" customFormat="1" ht="21.75" customHeight="1" x14ac:dyDescent="0.3">
      <c r="B64" s="42"/>
      <c r="C64" s="43"/>
      <c r="D64" s="43"/>
      <c r="E64" s="43"/>
      <c r="F64" s="43"/>
      <c r="G64" s="43"/>
      <c r="H64" s="43"/>
      <c r="I64" s="107"/>
      <c r="J64" s="43"/>
      <c r="K64" s="46"/>
    </row>
    <row r="65" spans="2:12" s="1" customFormat="1" ht="6.95" customHeight="1" x14ac:dyDescent="0.3">
      <c r="B65" s="57"/>
      <c r="C65" s="58"/>
      <c r="D65" s="58"/>
      <c r="E65" s="58"/>
      <c r="F65" s="58"/>
      <c r="G65" s="58"/>
      <c r="H65" s="58"/>
      <c r="I65" s="128"/>
      <c r="J65" s="58"/>
      <c r="K65" s="59"/>
    </row>
    <row r="69" spans="2:12" s="1" customFormat="1" ht="6.95" customHeight="1" x14ac:dyDescent="0.3">
      <c r="B69" s="60"/>
      <c r="C69" s="61"/>
      <c r="D69" s="61"/>
      <c r="E69" s="61"/>
      <c r="F69" s="61"/>
      <c r="G69" s="61"/>
      <c r="H69" s="61"/>
      <c r="I69" s="129"/>
      <c r="J69" s="61"/>
      <c r="K69" s="61"/>
      <c r="L69" s="42"/>
    </row>
    <row r="70" spans="2:12" s="1" customFormat="1" ht="36.950000000000003" customHeight="1" x14ac:dyDescent="0.3">
      <c r="B70" s="42"/>
      <c r="C70" s="62" t="s">
        <v>140</v>
      </c>
      <c r="I70" s="150"/>
      <c r="L70" s="42"/>
    </row>
    <row r="71" spans="2:12" s="1" customFormat="1" ht="6.95" customHeight="1" x14ac:dyDescent="0.3">
      <c r="B71" s="42"/>
      <c r="I71" s="150"/>
      <c r="L71" s="42"/>
    </row>
    <row r="72" spans="2:12" s="1" customFormat="1" ht="14.45" customHeight="1" x14ac:dyDescent="0.3">
      <c r="B72" s="42"/>
      <c r="C72" s="64" t="s">
        <v>19</v>
      </c>
      <c r="I72" s="150"/>
      <c r="L72" s="42"/>
    </row>
    <row r="73" spans="2:12" s="1" customFormat="1" ht="16.5" customHeight="1" x14ac:dyDescent="0.3">
      <c r="B73" s="42"/>
      <c r="E73" s="363" t="str">
        <f>E7</f>
        <v>Rekonstrukce tepelného napáječe Litvínov, úsek sekční uzávěry SU 3 - SU 5</v>
      </c>
      <c r="F73" s="364"/>
      <c r="G73" s="364"/>
      <c r="H73" s="364"/>
      <c r="I73" s="150"/>
      <c r="L73" s="42"/>
    </row>
    <row r="74" spans="2:12" s="1" customFormat="1" ht="14.45" customHeight="1" x14ac:dyDescent="0.3">
      <c r="B74" s="42"/>
      <c r="C74" s="64" t="s">
        <v>126</v>
      </c>
      <c r="I74" s="150"/>
      <c r="L74" s="42"/>
    </row>
    <row r="75" spans="2:12" s="1" customFormat="1" ht="17.25" customHeight="1" x14ac:dyDescent="0.3">
      <c r="B75" s="42"/>
      <c r="E75" s="336" t="str">
        <f>E9</f>
        <v xml:space="preserve">SO 01 - Etapa 1 - Ocelové konstrukce - sanace </v>
      </c>
      <c r="F75" s="365"/>
      <c r="G75" s="365"/>
      <c r="H75" s="365"/>
      <c r="I75" s="150"/>
      <c r="L75" s="42"/>
    </row>
    <row r="76" spans="2:12" s="1" customFormat="1" ht="6.95" customHeight="1" x14ac:dyDescent="0.3">
      <c r="B76" s="42"/>
      <c r="I76" s="150"/>
      <c r="L76" s="42"/>
    </row>
    <row r="77" spans="2:12" s="1" customFormat="1" ht="18" customHeight="1" x14ac:dyDescent="0.3">
      <c r="B77" s="42"/>
      <c r="C77" s="64" t="s">
        <v>25</v>
      </c>
      <c r="F77" s="151" t="str">
        <f>F12</f>
        <v>Litvínov</v>
      </c>
      <c r="I77" s="152" t="s">
        <v>27</v>
      </c>
      <c r="J77" s="68" t="str">
        <f>IF(J12="","",J12)</f>
        <v>15. 2. 2019</v>
      </c>
      <c r="L77" s="42"/>
    </row>
    <row r="78" spans="2:12" s="1" customFormat="1" ht="6.95" customHeight="1" x14ac:dyDescent="0.3">
      <c r="B78" s="42"/>
      <c r="I78" s="150"/>
      <c r="L78" s="42"/>
    </row>
    <row r="79" spans="2:12" s="1" customFormat="1" ht="45" x14ac:dyDescent="0.3">
      <c r="B79" s="42"/>
      <c r="C79" s="64" t="s">
        <v>33</v>
      </c>
      <c r="F79" s="151" t="str">
        <f>E15</f>
        <v>Severočeská Teplárenská a.s.</v>
      </c>
      <c r="I79" s="152" t="s">
        <v>39</v>
      </c>
      <c r="J79" s="322" t="str">
        <f>E21</f>
        <v>Bilfinger Tebodin Czech Republic, s.r.o., Praha 8</v>
      </c>
      <c r="L79" s="42"/>
    </row>
    <row r="80" spans="2:12" s="1" customFormat="1" ht="14.45" customHeight="1" x14ac:dyDescent="0.3">
      <c r="B80" s="42"/>
      <c r="C80" s="64" t="s">
        <v>37</v>
      </c>
      <c r="F80" s="151" t="str">
        <f>IF(E18="","",E18)</f>
        <v/>
      </c>
      <c r="I80" s="150"/>
      <c r="L80" s="42"/>
    </row>
    <row r="81" spans="2:65" s="1" customFormat="1" ht="10.35" customHeight="1" x14ac:dyDescent="0.3">
      <c r="B81" s="42"/>
      <c r="I81" s="150"/>
      <c r="L81" s="42"/>
    </row>
    <row r="82" spans="2:65" s="9" customFormat="1" ht="29.25" customHeight="1" x14ac:dyDescent="0.3">
      <c r="B82" s="153"/>
      <c r="C82" s="154" t="s">
        <v>141</v>
      </c>
      <c r="D82" s="155" t="s">
        <v>63</v>
      </c>
      <c r="E82" s="155" t="s">
        <v>59</v>
      </c>
      <c r="F82" s="155" t="s">
        <v>142</v>
      </c>
      <c r="G82" s="155" t="s">
        <v>143</v>
      </c>
      <c r="H82" s="155" t="s">
        <v>144</v>
      </c>
      <c r="I82" s="156" t="s">
        <v>145</v>
      </c>
      <c r="J82" s="155" t="s">
        <v>131</v>
      </c>
      <c r="K82" s="157" t="s">
        <v>146</v>
      </c>
      <c r="L82" s="153"/>
      <c r="M82" s="74" t="s">
        <v>147</v>
      </c>
      <c r="N82" s="75" t="s">
        <v>48</v>
      </c>
      <c r="O82" s="75" t="s">
        <v>148</v>
      </c>
      <c r="P82" s="75" t="s">
        <v>149</v>
      </c>
      <c r="Q82" s="75" t="s">
        <v>150</v>
      </c>
      <c r="R82" s="75" t="s">
        <v>151</v>
      </c>
      <c r="S82" s="75" t="s">
        <v>152</v>
      </c>
      <c r="T82" s="76" t="s">
        <v>153</v>
      </c>
    </row>
    <row r="83" spans="2:65" s="1" customFormat="1" ht="29.25" customHeight="1" x14ac:dyDescent="0.35">
      <c r="B83" s="42"/>
      <c r="C83" s="78" t="s">
        <v>132</v>
      </c>
      <c r="I83" s="150"/>
      <c r="J83" s="158">
        <f>BK83</f>
        <v>0</v>
      </c>
      <c r="L83" s="42"/>
      <c r="M83" s="77"/>
      <c r="N83" s="69"/>
      <c r="O83" s="69"/>
      <c r="P83" s="159">
        <f>P84+P103</f>
        <v>0</v>
      </c>
      <c r="Q83" s="69"/>
      <c r="R83" s="159">
        <f>R84+R103</f>
        <v>38.644219999999997</v>
      </c>
      <c r="S83" s="69"/>
      <c r="T83" s="160">
        <f>T84+T103</f>
        <v>9.1519999999999992</v>
      </c>
      <c r="AT83" s="24" t="s">
        <v>77</v>
      </c>
      <c r="AU83" s="24" t="s">
        <v>133</v>
      </c>
      <c r="BK83" s="161">
        <f>BK84+BK103</f>
        <v>0</v>
      </c>
    </row>
    <row r="84" spans="2:65" s="10" customFormat="1" ht="37.35" customHeight="1" x14ac:dyDescent="0.35">
      <c r="B84" s="162"/>
      <c r="D84" s="163" t="s">
        <v>77</v>
      </c>
      <c r="E84" s="164" t="s">
        <v>154</v>
      </c>
      <c r="F84" s="164" t="s">
        <v>155</v>
      </c>
      <c r="I84" s="165"/>
      <c r="J84" s="166">
        <f>BK84</f>
        <v>0</v>
      </c>
      <c r="L84" s="162"/>
      <c r="M84" s="167"/>
      <c r="N84" s="168"/>
      <c r="O84" s="168"/>
      <c r="P84" s="169">
        <f>P85+P97</f>
        <v>0</v>
      </c>
      <c r="Q84" s="168"/>
      <c r="R84" s="169">
        <f>R85+R97</f>
        <v>0</v>
      </c>
      <c r="S84" s="168"/>
      <c r="T84" s="170">
        <f>T85+T97</f>
        <v>9.1519999999999992</v>
      </c>
      <c r="AR84" s="163" t="s">
        <v>86</v>
      </c>
      <c r="AT84" s="171" t="s">
        <v>77</v>
      </c>
      <c r="AU84" s="171" t="s">
        <v>78</v>
      </c>
      <c r="AY84" s="163" t="s">
        <v>156</v>
      </c>
      <c r="BK84" s="172">
        <f>BK85+BK97</f>
        <v>0</v>
      </c>
    </row>
    <row r="85" spans="2:65" s="10" customFormat="1" ht="19.899999999999999" customHeight="1" x14ac:dyDescent="0.3">
      <c r="B85" s="162"/>
      <c r="D85" s="163" t="s">
        <v>77</v>
      </c>
      <c r="E85" s="173" t="s">
        <v>209</v>
      </c>
      <c r="F85" s="173" t="s">
        <v>243</v>
      </c>
      <c r="I85" s="165"/>
      <c r="J85" s="174">
        <f>BK85</f>
        <v>0</v>
      </c>
      <c r="L85" s="162"/>
      <c r="M85" s="167"/>
      <c r="N85" s="168"/>
      <c r="O85" s="168"/>
      <c r="P85" s="169">
        <f>SUM(P86:P96)</f>
        <v>0</v>
      </c>
      <c r="Q85" s="168"/>
      <c r="R85" s="169">
        <f>SUM(R86:R96)</f>
        <v>0</v>
      </c>
      <c r="S85" s="168"/>
      <c r="T85" s="170">
        <f>SUM(T86:T96)</f>
        <v>9.1519999999999992</v>
      </c>
      <c r="AR85" s="163" t="s">
        <v>86</v>
      </c>
      <c r="AT85" s="171" t="s">
        <v>77</v>
      </c>
      <c r="AU85" s="171" t="s">
        <v>86</v>
      </c>
      <c r="AY85" s="163" t="s">
        <v>156</v>
      </c>
      <c r="BK85" s="172">
        <f>SUM(BK86:BK96)</f>
        <v>0</v>
      </c>
    </row>
    <row r="86" spans="2:65" s="1" customFormat="1" ht="38.25" customHeight="1" x14ac:dyDescent="0.3">
      <c r="B86" s="175"/>
      <c r="C86" s="176" t="s">
        <v>86</v>
      </c>
      <c r="D86" s="176" t="s">
        <v>158</v>
      </c>
      <c r="E86" s="177" t="s">
        <v>1833</v>
      </c>
      <c r="F86" s="178" t="s">
        <v>1834</v>
      </c>
      <c r="G86" s="179" t="s">
        <v>161</v>
      </c>
      <c r="H86" s="180">
        <v>325</v>
      </c>
      <c r="I86" s="181"/>
      <c r="J86" s="182">
        <f>ROUND(I86*H86,2)</f>
        <v>0</v>
      </c>
      <c r="K86" s="178" t="s">
        <v>162</v>
      </c>
      <c r="L86" s="42"/>
      <c r="M86" s="183" t="s">
        <v>5</v>
      </c>
      <c r="N86" s="184" t="s">
        <v>49</v>
      </c>
      <c r="O86" s="43"/>
      <c r="P86" s="185">
        <f>O86*H86</f>
        <v>0</v>
      </c>
      <c r="Q86" s="185">
        <v>0</v>
      </c>
      <c r="R86" s="185">
        <f>Q86*H86</f>
        <v>0</v>
      </c>
      <c r="S86" s="185">
        <v>0</v>
      </c>
      <c r="T86" s="186">
        <f>S86*H86</f>
        <v>0</v>
      </c>
      <c r="AR86" s="24" t="s">
        <v>163</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163</v>
      </c>
      <c r="BM86" s="24" t="s">
        <v>1835</v>
      </c>
    </row>
    <row r="87" spans="2:65" s="1" customFormat="1" ht="108" x14ac:dyDescent="0.3">
      <c r="B87" s="42"/>
      <c r="D87" s="188" t="s">
        <v>165</v>
      </c>
      <c r="F87" s="189" t="s">
        <v>1836</v>
      </c>
      <c r="I87" s="150"/>
      <c r="L87" s="42"/>
      <c r="M87" s="190"/>
      <c r="N87" s="43"/>
      <c r="O87" s="43"/>
      <c r="P87" s="43"/>
      <c r="Q87" s="43"/>
      <c r="R87" s="43"/>
      <c r="S87" s="43"/>
      <c r="T87" s="71"/>
      <c r="AT87" s="24" t="s">
        <v>165</v>
      </c>
      <c r="AU87" s="24" t="s">
        <v>88</v>
      </c>
    </row>
    <row r="88" spans="2:65" s="1" customFormat="1" ht="38.25" customHeight="1" x14ac:dyDescent="0.3">
      <c r="B88" s="175"/>
      <c r="C88" s="176" t="s">
        <v>88</v>
      </c>
      <c r="D88" s="176" t="s">
        <v>158</v>
      </c>
      <c r="E88" s="177" t="s">
        <v>1837</v>
      </c>
      <c r="F88" s="178" t="s">
        <v>1838</v>
      </c>
      <c r="G88" s="179" t="s">
        <v>161</v>
      </c>
      <c r="H88" s="180">
        <v>29250</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1839</v>
      </c>
    </row>
    <row r="89" spans="2:65" s="1" customFormat="1" ht="108" x14ac:dyDescent="0.3">
      <c r="B89" s="42"/>
      <c r="D89" s="188" t="s">
        <v>165</v>
      </c>
      <c r="F89" s="189" t="s">
        <v>1836</v>
      </c>
      <c r="I89" s="150"/>
      <c r="L89" s="42"/>
      <c r="M89" s="190"/>
      <c r="N89" s="43"/>
      <c r="O89" s="43"/>
      <c r="P89" s="43"/>
      <c r="Q89" s="43"/>
      <c r="R89" s="43"/>
      <c r="S89" s="43"/>
      <c r="T89" s="71"/>
      <c r="AT89" s="24" t="s">
        <v>165</v>
      </c>
      <c r="AU89" s="24" t="s">
        <v>88</v>
      </c>
    </row>
    <row r="90" spans="2:65" s="1" customFormat="1" ht="38.25" customHeight="1" x14ac:dyDescent="0.3">
      <c r="B90" s="175"/>
      <c r="C90" s="176" t="s">
        <v>175</v>
      </c>
      <c r="D90" s="176" t="s">
        <v>158</v>
      </c>
      <c r="E90" s="177" t="s">
        <v>1840</v>
      </c>
      <c r="F90" s="178" t="s">
        <v>1841</v>
      </c>
      <c r="G90" s="179" t="s">
        <v>161</v>
      </c>
      <c r="H90" s="180">
        <v>325</v>
      </c>
      <c r="I90" s="181"/>
      <c r="J90" s="182">
        <f>ROUND(I90*H90,2)</f>
        <v>0</v>
      </c>
      <c r="K90" s="178" t="s">
        <v>162</v>
      </c>
      <c r="L90" s="42"/>
      <c r="M90" s="183" t="s">
        <v>5</v>
      </c>
      <c r="N90" s="184" t="s">
        <v>49</v>
      </c>
      <c r="O90" s="43"/>
      <c r="P90" s="185">
        <f>O90*H90</f>
        <v>0</v>
      </c>
      <c r="Q90" s="185">
        <v>0</v>
      </c>
      <c r="R90" s="185">
        <f>Q90*H90</f>
        <v>0</v>
      </c>
      <c r="S90" s="185">
        <v>0</v>
      </c>
      <c r="T90" s="186">
        <f>S90*H90</f>
        <v>0</v>
      </c>
      <c r="AR90" s="24" t="s">
        <v>163</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163</v>
      </c>
      <c r="BM90" s="24" t="s">
        <v>1842</v>
      </c>
    </row>
    <row r="91" spans="2:65" s="1" customFormat="1" ht="67.5" x14ac:dyDescent="0.3">
      <c r="B91" s="42"/>
      <c r="D91" s="188" t="s">
        <v>165</v>
      </c>
      <c r="F91" s="189" t="s">
        <v>1843</v>
      </c>
      <c r="I91" s="150"/>
      <c r="L91" s="42"/>
      <c r="M91" s="190"/>
      <c r="N91" s="43"/>
      <c r="O91" s="43"/>
      <c r="P91" s="43"/>
      <c r="Q91" s="43"/>
      <c r="R91" s="43"/>
      <c r="S91" s="43"/>
      <c r="T91" s="71"/>
      <c r="AT91" s="24" t="s">
        <v>165</v>
      </c>
      <c r="AU91" s="24" t="s">
        <v>88</v>
      </c>
    </row>
    <row r="92" spans="2:65" s="1" customFormat="1" ht="25.5" customHeight="1" x14ac:dyDescent="0.3">
      <c r="B92" s="175"/>
      <c r="C92" s="176" t="s">
        <v>163</v>
      </c>
      <c r="D92" s="176" t="s">
        <v>158</v>
      </c>
      <c r="E92" s="177" t="s">
        <v>1844</v>
      </c>
      <c r="F92" s="178" t="s">
        <v>1845</v>
      </c>
      <c r="G92" s="179" t="s">
        <v>1470</v>
      </c>
      <c r="H92" s="180">
        <v>80</v>
      </c>
      <c r="I92" s="181"/>
      <c r="J92" s="182">
        <f>ROUND(I92*H92,2)</f>
        <v>0</v>
      </c>
      <c r="K92" s="178" t="s">
        <v>162</v>
      </c>
      <c r="L92" s="42"/>
      <c r="M92" s="183" t="s">
        <v>5</v>
      </c>
      <c r="N92" s="184" t="s">
        <v>49</v>
      </c>
      <c r="O92" s="43"/>
      <c r="P92" s="185">
        <f>O92*H92</f>
        <v>0</v>
      </c>
      <c r="Q92" s="185">
        <v>0</v>
      </c>
      <c r="R92" s="185">
        <f>Q92*H92</f>
        <v>0</v>
      </c>
      <c r="S92" s="185">
        <v>0</v>
      </c>
      <c r="T92" s="186">
        <f>S92*H92</f>
        <v>0</v>
      </c>
      <c r="AR92" s="24" t="s">
        <v>163</v>
      </c>
      <c r="AT92" s="24" t="s">
        <v>158</v>
      </c>
      <c r="AU92" s="24" t="s">
        <v>88</v>
      </c>
      <c r="AY92" s="24" t="s">
        <v>156</v>
      </c>
      <c r="BE92" s="187">
        <f>IF(N92="základní",J92,0)</f>
        <v>0</v>
      </c>
      <c r="BF92" s="187">
        <f>IF(N92="snížená",J92,0)</f>
        <v>0</v>
      </c>
      <c r="BG92" s="187">
        <f>IF(N92="zákl. přenesená",J92,0)</f>
        <v>0</v>
      </c>
      <c r="BH92" s="187">
        <f>IF(N92="sníž. přenesená",J92,0)</f>
        <v>0</v>
      </c>
      <c r="BI92" s="187">
        <f>IF(N92="nulová",J92,0)</f>
        <v>0</v>
      </c>
      <c r="BJ92" s="24" t="s">
        <v>86</v>
      </c>
      <c r="BK92" s="187">
        <f>ROUND(I92*H92,2)</f>
        <v>0</v>
      </c>
      <c r="BL92" s="24" t="s">
        <v>163</v>
      </c>
      <c r="BM92" s="24" t="s">
        <v>1846</v>
      </c>
    </row>
    <row r="93" spans="2:65" s="1" customFormat="1" ht="25.5" customHeight="1" x14ac:dyDescent="0.3">
      <c r="B93" s="175"/>
      <c r="C93" s="176" t="s">
        <v>190</v>
      </c>
      <c r="D93" s="176" t="s">
        <v>158</v>
      </c>
      <c r="E93" s="177" t="s">
        <v>1847</v>
      </c>
      <c r="F93" s="178" t="s">
        <v>1848</v>
      </c>
      <c r="G93" s="179" t="s">
        <v>1462</v>
      </c>
      <c r="H93" s="180">
        <v>160</v>
      </c>
      <c r="I93" s="181"/>
      <c r="J93" s="182">
        <f>ROUND(I93*H93,2)</f>
        <v>0</v>
      </c>
      <c r="K93" s="178" t="s">
        <v>162</v>
      </c>
      <c r="L93" s="42"/>
      <c r="M93" s="183" t="s">
        <v>5</v>
      </c>
      <c r="N93" s="184" t="s">
        <v>49</v>
      </c>
      <c r="O93" s="43"/>
      <c r="P93" s="185">
        <f>O93*H93</f>
        <v>0</v>
      </c>
      <c r="Q93" s="185">
        <v>0</v>
      </c>
      <c r="R93" s="185">
        <f>Q93*H93</f>
        <v>0</v>
      </c>
      <c r="S93" s="185">
        <v>0</v>
      </c>
      <c r="T93" s="186">
        <f>S93*H93</f>
        <v>0</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1849</v>
      </c>
    </row>
    <row r="94" spans="2:65" s="1" customFormat="1" ht="81" x14ac:dyDescent="0.3">
      <c r="B94" s="42"/>
      <c r="D94" s="188" t="s">
        <v>165</v>
      </c>
      <c r="F94" s="189" t="s">
        <v>1850</v>
      </c>
      <c r="I94" s="150"/>
      <c r="L94" s="42"/>
      <c r="M94" s="190"/>
      <c r="N94" s="43"/>
      <c r="O94" s="43"/>
      <c r="P94" s="43"/>
      <c r="Q94" s="43"/>
      <c r="R94" s="43"/>
      <c r="S94" s="43"/>
      <c r="T94" s="71"/>
      <c r="AT94" s="24" t="s">
        <v>165</v>
      </c>
      <c r="AU94" s="24" t="s">
        <v>88</v>
      </c>
    </row>
    <row r="95" spans="2:65" s="1" customFormat="1" ht="25.5" customHeight="1" x14ac:dyDescent="0.3">
      <c r="B95" s="175"/>
      <c r="C95" s="176" t="s">
        <v>194</v>
      </c>
      <c r="D95" s="176" t="s">
        <v>158</v>
      </c>
      <c r="E95" s="177" t="s">
        <v>1851</v>
      </c>
      <c r="F95" s="178" t="s">
        <v>1852</v>
      </c>
      <c r="G95" s="179" t="s">
        <v>217</v>
      </c>
      <c r="H95" s="180">
        <v>9.1519999999999992</v>
      </c>
      <c r="I95" s="181"/>
      <c r="J95" s="182">
        <f>ROUND(I95*H95,2)</f>
        <v>0</v>
      </c>
      <c r="K95" s="178" t="s">
        <v>162</v>
      </c>
      <c r="L95" s="42"/>
      <c r="M95" s="183" t="s">
        <v>5</v>
      </c>
      <c r="N95" s="184" t="s">
        <v>49</v>
      </c>
      <c r="O95" s="43"/>
      <c r="P95" s="185">
        <f>O95*H95</f>
        <v>0</v>
      </c>
      <c r="Q95" s="185">
        <v>0</v>
      </c>
      <c r="R95" s="185">
        <f>Q95*H95</f>
        <v>0</v>
      </c>
      <c r="S95" s="185">
        <v>1</v>
      </c>
      <c r="T95" s="186">
        <f>S95*H95</f>
        <v>9.1519999999999992</v>
      </c>
      <c r="AR95" s="24" t="s">
        <v>163</v>
      </c>
      <c r="AT95" s="24" t="s">
        <v>158</v>
      </c>
      <c r="AU95" s="24" t="s">
        <v>88</v>
      </c>
      <c r="AY95" s="24" t="s">
        <v>156</v>
      </c>
      <c r="BE95" s="187">
        <f>IF(N95="základní",J95,0)</f>
        <v>0</v>
      </c>
      <c r="BF95" s="187">
        <f>IF(N95="snížená",J95,0)</f>
        <v>0</v>
      </c>
      <c r="BG95" s="187">
        <f>IF(N95="zákl. přenesená",J95,0)</f>
        <v>0</v>
      </c>
      <c r="BH95" s="187">
        <f>IF(N95="sníž. přenesená",J95,0)</f>
        <v>0</v>
      </c>
      <c r="BI95" s="187">
        <f>IF(N95="nulová",J95,0)</f>
        <v>0</v>
      </c>
      <c r="BJ95" s="24" t="s">
        <v>86</v>
      </c>
      <c r="BK95" s="187">
        <f>ROUND(I95*H95,2)</f>
        <v>0</v>
      </c>
      <c r="BL95" s="24" t="s">
        <v>163</v>
      </c>
      <c r="BM95" s="24" t="s">
        <v>1853</v>
      </c>
    </row>
    <row r="96" spans="2:65" s="1" customFormat="1" ht="67.5" x14ac:dyDescent="0.3">
      <c r="B96" s="42"/>
      <c r="D96" s="188" t="s">
        <v>165</v>
      </c>
      <c r="F96" s="189" t="s">
        <v>1854</v>
      </c>
      <c r="I96" s="150"/>
      <c r="L96" s="42"/>
      <c r="M96" s="190"/>
      <c r="N96" s="43"/>
      <c r="O96" s="43"/>
      <c r="P96" s="43"/>
      <c r="Q96" s="43"/>
      <c r="R96" s="43"/>
      <c r="S96" s="43"/>
      <c r="T96" s="71"/>
      <c r="AT96" s="24" t="s">
        <v>165</v>
      </c>
      <c r="AU96" s="24" t="s">
        <v>88</v>
      </c>
    </row>
    <row r="97" spans="2:65" s="10" customFormat="1" ht="29.85" customHeight="1" x14ac:dyDescent="0.3">
      <c r="B97" s="162"/>
      <c r="D97" s="163" t="s">
        <v>77</v>
      </c>
      <c r="E97" s="173" t="s">
        <v>249</v>
      </c>
      <c r="F97" s="173" t="s">
        <v>250</v>
      </c>
      <c r="I97" s="165"/>
      <c r="J97" s="174">
        <f>BK97</f>
        <v>0</v>
      </c>
      <c r="L97" s="162"/>
      <c r="M97" s="167"/>
      <c r="N97" s="168"/>
      <c r="O97" s="168"/>
      <c r="P97" s="169">
        <f>SUM(P98:P102)</f>
        <v>0</v>
      </c>
      <c r="Q97" s="168"/>
      <c r="R97" s="169">
        <f>SUM(R98:R102)</f>
        <v>0</v>
      </c>
      <c r="S97" s="168"/>
      <c r="T97" s="170">
        <f>SUM(T98:T102)</f>
        <v>0</v>
      </c>
      <c r="AR97" s="163" t="s">
        <v>86</v>
      </c>
      <c r="AT97" s="171" t="s">
        <v>77</v>
      </c>
      <c r="AU97" s="171" t="s">
        <v>86</v>
      </c>
      <c r="AY97" s="163" t="s">
        <v>156</v>
      </c>
      <c r="BK97" s="172">
        <f>SUM(BK98:BK102)</f>
        <v>0</v>
      </c>
    </row>
    <row r="98" spans="2:65" s="1" customFormat="1" ht="25.5" customHeight="1" x14ac:dyDescent="0.3">
      <c r="B98" s="175"/>
      <c r="C98" s="176" t="s">
        <v>199</v>
      </c>
      <c r="D98" s="176" t="s">
        <v>158</v>
      </c>
      <c r="E98" s="177" t="s">
        <v>664</v>
      </c>
      <c r="F98" s="178" t="s">
        <v>665</v>
      </c>
      <c r="G98" s="179" t="s">
        <v>217</v>
      </c>
      <c r="H98" s="180">
        <v>9.1519999999999992</v>
      </c>
      <c r="I98" s="181"/>
      <c r="J98" s="182">
        <f>ROUND(I98*H98,2)</f>
        <v>0</v>
      </c>
      <c r="K98" s="178" t="s">
        <v>162</v>
      </c>
      <c r="L98" s="42"/>
      <c r="M98" s="183" t="s">
        <v>5</v>
      </c>
      <c r="N98" s="184" t="s">
        <v>49</v>
      </c>
      <c r="O98" s="43"/>
      <c r="P98" s="185">
        <f>O98*H98</f>
        <v>0</v>
      </c>
      <c r="Q98" s="185">
        <v>0</v>
      </c>
      <c r="R98" s="185">
        <f>Q98*H98</f>
        <v>0</v>
      </c>
      <c r="S98" s="185">
        <v>0</v>
      </c>
      <c r="T98" s="186">
        <f>S98*H98</f>
        <v>0</v>
      </c>
      <c r="AR98" s="24" t="s">
        <v>163</v>
      </c>
      <c r="AT98" s="24" t="s">
        <v>158</v>
      </c>
      <c r="AU98" s="24" t="s">
        <v>88</v>
      </c>
      <c r="AY98" s="24" t="s">
        <v>156</v>
      </c>
      <c r="BE98" s="187">
        <f>IF(N98="základní",J98,0)</f>
        <v>0</v>
      </c>
      <c r="BF98" s="187">
        <f>IF(N98="snížená",J98,0)</f>
        <v>0</v>
      </c>
      <c r="BG98" s="187">
        <f>IF(N98="zákl. přenesená",J98,0)</f>
        <v>0</v>
      </c>
      <c r="BH98" s="187">
        <f>IF(N98="sníž. přenesená",J98,0)</f>
        <v>0</v>
      </c>
      <c r="BI98" s="187">
        <f>IF(N98="nulová",J98,0)</f>
        <v>0</v>
      </c>
      <c r="BJ98" s="24" t="s">
        <v>86</v>
      </c>
      <c r="BK98" s="187">
        <f>ROUND(I98*H98,2)</f>
        <v>0</v>
      </c>
      <c r="BL98" s="24" t="s">
        <v>163</v>
      </c>
      <c r="BM98" s="24" t="s">
        <v>1855</v>
      </c>
    </row>
    <row r="99" spans="2:65" s="1" customFormat="1" ht="108" x14ac:dyDescent="0.3">
      <c r="B99" s="42"/>
      <c r="D99" s="188" t="s">
        <v>165</v>
      </c>
      <c r="F99" s="189" t="s">
        <v>667</v>
      </c>
      <c r="I99" s="150"/>
      <c r="L99" s="42"/>
      <c r="M99" s="190"/>
      <c r="N99" s="43"/>
      <c r="O99" s="43"/>
      <c r="P99" s="43"/>
      <c r="Q99" s="43"/>
      <c r="R99" s="43"/>
      <c r="S99" s="43"/>
      <c r="T99" s="71"/>
      <c r="AT99" s="24" t="s">
        <v>165</v>
      </c>
      <c r="AU99" s="24" t="s">
        <v>88</v>
      </c>
    </row>
    <row r="100" spans="2:65" s="1" customFormat="1" ht="25.5" customHeight="1" x14ac:dyDescent="0.3">
      <c r="B100" s="175"/>
      <c r="C100" s="176" t="s">
        <v>204</v>
      </c>
      <c r="D100" s="176" t="s">
        <v>158</v>
      </c>
      <c r="E100" s="177" t="s">
        <v>669</v>
      </c>
      <c r="F100" s="178" t="s">
        <v>670</v>
      </c>
      <c r="G100" s="179" t="s">
        <v>217</v>
      </c>
      <c r="H100" s="180">
        <v>128.12799999999999</v>
      </c>
      <c r="I100" s="181"/>
      <c r="J100" s="182">
        <f>ROUND(I100*H100,2)</f>
        <v>0</v>
      </c>
      <c r="K100" s="178" t="s">
        <v>162</v>
      </c>
      <c r="L100" s="42"/>
      <c r="M100" s="183" t="s">
        <v>5</v>
      </c>
      <c r="N100" s="184" t="s">
        <v>49</v>
      </c>
      <c r="O100" s="43"/>
      <c r="P100" s="185">
        <f>O100*H100</f>
        <v>0</v>
      </c>
      <c r="Q100" s="185">
        <v>0</v>
      </c>
      <c r="R100" s="185">
        <f>Q100*H100</f>
        <v>0</v>
      </c>
      <c r="S100" s="185">
        <v>0</v>
      </c>
      <c r="T100" s="186">
        <f>S100*H100</f>
        <v>0</v>
      </c>
      <c r="AR100" s="24" t="s">
        <v>163</v>
      </c>
      <c r="AT100" s="24" t="s">
        <v>158</v>
      </c>
      <c r="AU100" s="24" t="s">
        <v>88</v>
      </c>
      <c r="AY100" s="24" t="s">
        <v>156</v>
      </c>
      <c r="BE100" s="187">
        <f>IF(N100="základní",J100,0)</f>
        <v>0</v>
      </c>
      <c r="BF100" s="187">
        <f>IF(N100="snížená",J100,0)</f>
        <v>0</v>
      </c>
      <c r="BG100" s="187">
        <f>IF(N100="zákl. přenesená",J100,0)</f>
        <v>0</v>
      </c>
      <c r="BH100" s="187">
        <f>IF(N100="sníž. přenesená",J100,0)</f>
        <v>0</v>
      </c>
      <c r="BI100" s="187">
        <f>IF(N100="nulová",J100,0)</f>
        <v>0</v>
      </c>
      <c r="BJ100" s="24" t="s">
        <v>86</v>
      </c>
      <c r="BK100" s="187">
        <f>ROUND(I100*H100,2)</f>
        <v>0</v>
      </c>
      <c r="BL100" s="24" t="s">
        <v>163</v>
      </c>
      <c r="BM100" s="24" t="s">
        <v>1856</v>
      </c>
    </row>
    <row r="101" spans="2:65" s="1" customFormat="1" ht="108" x14ac:dyDescent="0.3">
      <c r="B101" s="42"/>
      <c r="D101" s="188" t="s">
        <v>165</v>
      </c>
      <c r="F101" s="189" t="s">
        <v>667</v>
      </c>
      <c r="I101" s="150"/>
      <c r="L101" s="42"/>
      <c r="M101" s="190"/>
      <c r="N101" s="43"/>
      <c r="O101" s="43"/>
      <c r="P101" s="43"/>
      <c r="Q101" s="43"/>
      <c r="R101" s="43"/>
      <c r="S101" s="43"/>
      <c r="T101" s="71"/>
      <c r="AT101" s="24" t="s">
        <v>165</v>
      </c>
      <c r="AU101" s="24" t="s">
        <v>88</v>
      </c>
    </row>
    <row r="102" spans="2:65" s="11" customFormat="1" x14ac:dyDescent="0.3">
      <c r="B102" s="191"/>
      <c r="D102" s="188" t="s">
        <v>167</v>
      </c>
      <c r="F102" s="193" t="s">
        <v>1857</v>
      </c>
      <c r="H102" s="194">
        <v>128.12799999999999</v>
      </c>
      <c r="I102" s="195"/>
      <c r="L102" s="191"/>
      <c r="M102" s="196"/>
      <c r="N102" s="197"/>
      <c r="O102" s="197"/>
      <c r="P102" s="197"/>
      <c r="Q102" s="197"/>
      <c r="R102" s="197"/>
      <c r="S102" s="197"/>
      <c r="T102" s="198"/>
      <c r="AT102" s="192" t="s">
        <v>167</v>
      </c>
      <c r="AU102" s="192" t="s">
        <v>88</v>
      </c>
      <c r="AV102" s="11" t="s">
        <v>88</v>
      </c>
      <c r="AW102" s="11" t="s">
        <v>6</v>
      </c>
      <c r="AX102" s="11" t="s">
        <v>86</v>
      </c>
      <c r="AY102" s="192" t="s">
        <v>156</v>
      </c>
    </row>
    <row r="103" spans="2:65" s="10" customFormat="1" ht="37.35" customHeight="1" x14ac:dyDescent="0.35">
      <c r="B103" s="162"/>
      <c r="D103" s="163" t="s">
        <v>77</v>
      </c>
      <c r="E103" s="164" t="s">
        <v>678</v>
      </c>
      <c r="F103" s="164" t="s">
        <v>679</v>
      </c>
      <c r="I103" s="165"/>
      <c r="J103" s="166">
        <f>BK103</f>
        <v>0</v>
      </c>
      <c r="L103" s="162"/>
      <c r="M103" s="167"/>
      <c r="N103" s="168"/>
      <c r="O103" s="168"/>
      <c r="P103" s="169">
        <f>P104+P166+P169</f>
        <v>0</v>
      </c>
      <c r="Q103" s="168"/>
      <c r="R103" s="169">
        <f>R104+R166+R169</f>
        <v>38.644219999999997</v>
      </c>
      <c r="S103" s="168"/>
      <c r="T103" s="170">
        <f>T104+T166+T169</f>
        <v>0</v>
      </c>
      <c r="AR103" s="163" t="s">
        <v>88</v>
      </c>
      <c r="AT103" s="171" t="s">
        <v>77</v>
      </c>
      <c r="AU103" s="171" t="s">
        <v>78</v>
      </c>
      <c r="AY103" s="163" t="s">
        <v>156</v>
      </c>
      <c r="BK103" s="172">
        <f>BK104+BK166+BK169</f>
        <v>0</v>
      </c>
    </row>
    <row r="104" spans="2:65" s="10" customFormat="1" ht="19.899999999999999" customHeight="1" x14ac:dyDescent="0.3">
      <c r="B104" s="162"/>
      <c r="D104" s="163" t="s">
        <v>77</v>
      </c>
      <c r="E104" s="173" t="s">
        <v>1858</v>
      </c>
      <c r="F104" s="173" t="s">
        <v>1859</v>
      </c>
      <c r="I104" s="165"/>
      <c r="J104" s="174">
        <f>BK104</f>
        <v>0</v>
      </c>
      <c r="L104" s="162"/>
      <c r="M104" s="167"/>
      <c r="N104" s="168"/>
      <c r="O104" s="168"/>
      <c r="P104" s="169">
        <f>SUM(P105:P165)</f>
        <v>0</v>
      </c>
      <c r="Q104" s="168"/>
      <c r="R104" s="169">
        <f>SUM(R105:R165)</f>
        <v>38.57114</v>
      </c>
      <c r="S104" s="168"/>
      <c r="T104" s="170">
        <f>SUM(T105:T165)</f>
        <v>0</v>
      </c>
      <c r="AR104" s="163" t="s">
        <v>88</v>
      </c>
      <c r="AT104" s="171" t="s">
        <v>77</v>
      </c>
      <c r="AU104" s="171" t="s">
        <v>86</v>
      </c>
      <c r="AY104" s="163" t="s">
        <v>156</v>
      </c>
      <c r="BK104" s="172">
        <f>SUM(BK105:BK165)</f>
        <v>0</v>
      </c>
    </row>
    <row r="105" spans="2:65" s="1" customFormat="1" ht="16.5" customHeight="1" x14ac:dyDescent="0.3">
      <c r="B105" s="175"/>
      <c r="C105" s="176" t="s">
        <v>209</v>
      </c>
      <c r="D105" s="176" t="s">
        <v>158</v>
      </c>
      <c r="E105" s="177" t="s">
        <v>1860</v>
      </c>
      <c r="F105" s="178" t="s">
        <v>1861</v>
      </c>
      <c r="G105" s="179" t="s">
        <v>936</v>
      </c>
      <c r="H105" s="180">
        <v>266</v>
      </c>
      <c r="I105" s="181"/>
      <c r="J105" s="182">
        <f>ROUND(I105*H105,2)</f>
        <v>0</v>
      </c>
      <c r="K105" s="178" t="s">
        <v>162</v>
      </c>
      <c r="L105" s="42"/>
      <c r="M105" s="183" t="s">
        <v>5</v>
      </c>
      <c r="N105" s="184" t="s">
        <v>49</v>
      </c>
      <c r="O105" s="43"/>
      <c r="P105" s="185">
        <f>O105*H105</f>
        <v>0</v>
      </c>
      <c r="Q105" s="185">
        <v>6.9999999999999994E-5</v>
      </c>
      <c r="R105" s="185">
        <f>Q105*H105</f>
        <v>1.8619999999999998E-2</v>
      </c>
      <c r="S105" s="185">
        <v>0</v>
      </c>
      <c r="T105" s="186">
        <f>S105*H105</f>
        <v>0</v>
      </c>
      <c r="AR105" s="24" t="s">
        <v>251</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251</v>
      </c>
      <c r="BM105" s="24" t="s">
        <v>1862</v>
      </c>
    </row>
    <row r="106" spans="2:65" s="1" customFormat="1" ht="40.5" x14ac:dyDescent="0.3">
      <c r="B106" s="42"/>
      <c r="D106" s="188" t="s">
        <v>165</v>
      </c>
      <c r="F106" s="189" t="s">
        <v>1863</v>
      </c>
      <c r="I106" s="150"/>
      <c r="L106" s="42"/>
      <c r="M106" s="190"/>
      <c r="N106" s="43"/>
      <c r="O106" s="43"/>
      <c r="P106" s="43"/>
      <c r="Q106" s="43"/>
      <c r="R106" s="43"/>
      <c r="S106" s="43"/>
      <c r="T106" s="71"/>
      <c r="AT106" s="24" t="s">
        <v>165</v>
      </c>
      <c r="AU106" s="24" t="s">
        <v>88</v>
      </c>
    </row>
    <row r="107" spans="2:65" s="1" customFormat="1" ht="16.5" customHeight="1" x14ac:dyDescent="0.3">
      <c r="B107" s="175"/>
      <c r="C107" s="208" t="s">
        <v>214</v>
      </c>
      <c r="D107" s="208" t="s">
        <v>228</v>
      </c>
      <c r="E107" s="209" t="s">
        <v>1864</v>
      </c>
      <c r="F107" s="210" t="s">
        <v>1865</v>
      </c>
      <c r="G107" s="211" t="s">
        <v>306</v>
      </c>
      <c r="H107" s="212">
        <v>54.9</v>
      </c>
      <c r="I107" s="213"/>
      <c r="J107" s="214">
        <f>ROUND(I107*H107,2)</f>
        <v>0</v>
      </c>
      <c r="K107" s="210" t="s">
        <v>5</v>
      </c>
      <c r="L107" s="215"/>
      <c r="M107" s="216" t="s">
        <v>5</v>
      </c>
      <c r="N107" s="217" t="s">
        <v>49</v>
      </c>
      <c r="O107" s="43"/>
      <c r="P107" s="185">
        <f>O107*H107</f>
        <v>0</v>
      </c>
      <c r="Q107" s="185">
        <v>5.0000000000000001E-3</v>
      </c>
      <c r="R107" s="185">
        <f>Q107*H107</f>
        <v>0.27450000000000002</v>
      </c>
      <c r="S107" s="185">
        <v>0</v>
      </c>
      <c r="T107" s="186">
        <f>S107*H107</f>
        <v>0</v>
      </c>
      <c r="AR107" s="24" t="s">
        <v>301</v>
      </c>
      <c r="AT107" s="24" t="s">
        <v>228</v>
      </c>
      <c r="AU107" s="24" t="s">
        <v>88</v>
      </c>
      <c r="AY107" s="24" t="s">
        <v>156</v>
      </c>
      <c r="BE107" s="187">
        <f>IF(N107="základní",J107,0)</f>
        <v>0</v>
      </c>
      <c r="BF107" s="187">
        <f>IF(N107="snížená",J107,0)</f>
        <v>0</v>
      </c>
      <c r="BG107" s="187">
        <f>IF(N107="zákl. přenesená",J107,0)</f>
        <v>0</v>
      </c>
      <c r="BH107" s="187">
        <f>IF(N107="sníž. přenesená",J107,0)</f>
        <v>0</v>
      </c>
      <c r="BI107" s="187">
        <f>IF(N107="nulová",J107,0)</f>
        <v>0</v>
      </c>
      <c r="BJ107" s="24" t="s">
        <v>86</v>
      </c>
      <c r="BK107" s="187">
        <f>ROUND(I107*H107,2)</f>
        <v>0</v>
      </c>
      <c r="BL107" s="24" t="s">
        <v>251</v>
      </c>
      <c r="BM107" s="24" t="s">
        <v>1866</v>
      </c>
    </row>
    <row r="108" spans="2:65" s="1" customFormat="1" ht="16.5" customHeight="1" x14ac:dyDescent="0.3">
      <c r="B108" s="175"/>
      <c r="C108" s="176" t="s">
        <v>221</v>
      </c>
      <c r="D108" s="176" t="s">
        <v>158</v>
      </c>
      <c r="E108" s="177" t="s">
        <v>1860</v>
      </c>
      <c r="F108" s="178" t="s">
        <v>1861</v>
      </c>
      <c r="G108" s="179" t="s">
        <v>936</v>
      </c>
      <c r="H108" s="180">
        <v>60</v>
      </c>
      <c r="I108" s="181"/>
      <c r="J108" s="182">
        <f>ROUND(I108*H108,2)</f>
        <v>0</v>
      </c>
      <c r="K108" s="178" t="s">
        <v>162</v>
      </c>
      <c r="L108" s="42"/>
      <c r="M108" s="183" t="s">
        <v>5</v>
      </c>
      <c r="N108" s="184" t="s">
        <v>49</v>
      </c>
      <c r="O108" s="43"/>
      <c r="P108" s="185">
        <f>O108*H108</f>
        <v>0</v>
      </c>
      <c r="Q108" s="185">
        <v>6.9999999999999994E-5</v>
      </c>
      <c r="R108" s="185">
        <f>Q108*H108</f>
        <v>4.1999999999999997E-3</v>
      </c>
      <c r="S108" s="185">
        <v>0</v>
      </c>
      <c r="T108" s="186">
        <f>S108*H108</f>
        <v>0</v>
      </c>
      <c r="AR108" s="24" t="s">
        <v>251</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251</v>
      </c>
      <c r="BM108" s="24" t="s">
        <v>1867</v>
      </c>
    </row>
    <row r="109" spans="2:65" s="1" customFormat="1" ht="40.5" x14ac:dyDescent="0.3">
      <c r="B109" s="42"/>
      <c r="D109" s="188" t="s">
        <v>165</v>
      </c>
      <c r="F109" s="189" t="s">
        <v>1863</v>
      </c>
      <c r="I109" s="150"/>
      <c r="L109" s="42"/>
      <c r="M109" s="190"/>
      <c r="N109" s="43"/>
      <c r="O109" s="43"/>
      <c r="P109" s="43"/>
      <c r="Q109" s="43"/>
      <c r="R109" s="43"/>
      <c r="S109" s="43"/>
      <c r="T109" s="71"/>
      <c r="AT109" s="24" t="s">
        <v>165</v>
      </c>
      <c r="AU109" s="24" t="s">
        <v>88</v>
      </c>
    </row>
    <row r="110" spans="2:65" s="1" customFormat="1" ht="16.5" customHeight="1" x14ac:dyDescent="0.3">
      <c r="B110" s="175"/>
      <c r="C110" s="208" t="s">
        <v>227</v>
      </c>
      <c r="D110" s="208" t="s">
        <v>228</v>
      </c>
      <c r="E110" s="209" t="s">
        <v>1868</v>
      </c>
      <c r="F110" s="210" t="s">
        <v>1869</v>
      </c>
      <c r="G110" s="211" t="s">
        <v>306</v>
      </c>
      <c r="H110" s="212">
        <v>22.1</v>
      </c>
      <c r="I110" s="213"/>
      <c r="J110" s="214">
        <f>ROUND(I110*H110,2)</f>
        <v>0</v>
      </c>
      <c r="K110" s="210" t="s">
        <v>5</v>
      </c>
      <c r="L110" s="215"/>
      <c r="M110" s="216" t="s">
        <v>5</v>
      </c>
      <c r="N110" s="217" t="s">
        <v>49</v>
      </c>
      <c r="O110" s="43"/>
      <c r="P110" s="185">
        <f>O110*H110</f>
        <v>0</v>
      </c>
      <c r="Q110" s="185">
        <v>2.3E-3</v>
      </c>
      <c r="R110" s="185">
        <f>Q110*H110</f>
        <v>5.083E-2</v>
      </c>
      <c r="S110" s="185">
        <v>0</v>
      </c>
      <c r="T110" s="186">
        <f>S110*H110</f>
        <v>0</v>
      </c>
      <c r="AR110" s="24" t="s">
        <v>301</v>
      </c>
      <c r="AT110" s="24" t="s">
        <v>228</v>
      </c>
      <c r="AU110" s="24" t="s">
        <v>88</v>
      </c>
      <c r="AY110" s="24" t="s">
        <v>156</v>
      </c>
      <c r="BE110" s="187">
        <f>IF(N110="základní",J110,0)</f>
        <v>0</v>
      </c>
      <c r="BF110" s="187">
        <f>IF(N110="snížená",J110,0)</f>
        <v>0</v>
      </c>
      <c r="BG110" s="187">
        <f>IF(N110="zákl. přenesená",J110,0)</f>
        <v>0</v>
      </c>
      <c r="BH110" s="187">
        <f>IF(N110="sníž. přenesená",J110,0)</f>
        <v>0</v>
      </c>
      <c r="BI110" s="187">
        <f>IF(N110="nulová",J110,0)</f>
        <v>0</v>
      </c>
      <c r="BJ110" s="24" t="s">
        <v>86</v>
      </c>
      <c r="BK110" s="187">
        <f>ROUND(I110*H110,2)</f>
        <v>0</v>
      </c>
      <c r="BL110" s="24" t="s">
        <v>251</v>
      </c>
      <c r="BM110" s="24" t="s">
        <v>1870</v>
      </c>
    </row>
    <row r="111" spans="2:65" s="1" customFormat="1" ht="16.5" customHeight="1" x14ac:dyDescent="0.3">
      <c r="B111" s="175"/>
      <c r="C111" s="176" t="s">
        <v>234</v>
      </c>
      <c r="D111" s="176" t="s">
        <v>158</v>
      </c>
      <c r="E111" s="177" t="s">
        <v>1860</v>
      </c>
      <c r="F111" s="178" t="s">
        <v>1861</v>
      </c>
      <c r="G111" s="179" t="s">
        <v>936</v>
      </c>
      <c r="H111" s="180">
        <v>49</v>
      </c>
      <c r="I111" s="181"/>
      <c r="J111" s="182">
        <f>ROUND(I111*H111,2)</f>
        <v>0</v>
      </c>
      <c r="K111" s="178" t="s">
        <v>162</v>
      </c>
      <c r="L111" s="42"/>
      <c r="M111" s="183" t="s">
        <v>5</v>
      </c>
      <c r="N111" s="184" t="s">
        <v>49</v>
      </c>
      <c r="O111" s="43"/>
      <c r="P111" s="185">
        <f>O111*H111</f>
        <v>0</v>
      </c>
      <c r="Q111" s="185">
        <v>6.9999999999999994E-5</v>
      </c>
      <c r="R111" s="185">
        <f>Q111*H111</f>
        <v>3.4299999999999999E-3</v>
      </c>
      <c r="S111" s="185">
        <v>0</v>
      </c>
      <c r="T111" s="186">
        <f>S111*H111</f>
        <v>0</v>
      </c>
      <c r="AR111" s="24" t="s">
        <v>251</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251</v>
      </c>
      <c r="BM111" s="24" t="s">
        <v>1871</v>
      </c>
    </row>
    <row r="112" spans="2:65" s="1" customFormat="1" ht="40.5" x14ac:dyDescent="0.3">
      <c r="B112" s="42"/>
      <c r="D112" s="188" t="s">
        <v>165</v>
      </c>
      <c r="F112" s="189" t="s">
        <v>1863</v>
      </c>
      <c r="I112" s="150"/>
      <c r="L112" s="42"/>
      <c r="M112" s="190"/>
      <c r="N112" s="43"/>
      <c r="O112" s="43"/>
      <c r="P112" s="43"/>
      <c r="Q112" s="43"/>
      <c r="R112" s="43"/>
      <c r="S112" s="43"/>
      <c r="T112" s="71"/>
      <c r="AT112" s="24" t="s">
        <v>165</v>
      </c>
      <c r="AU112" s="24" t="s">
        <v>88</v>
      </c>
    </row>
    <row r="113" spans="2:65" s="1" customFormat="1" ht="16.5" customHeight="1" x14ac:dyDescent="0.3">
      <c r="B113" s="175"/>
      <c r="C113" s="208" t="s">
        <v>238</v>
      </c>
      <c r="D113" s="208" t="s">
        <v>228</v>
      </c>
      <c r="E113" s="209" t="s">
        <v>1872</v>
      </c>
      <c r="F113" s="210" t="s">
        <v>1873</v>
      </c>
      <c r="G113" s="211" t="s">
        <v>217</v>
      </c>
      <c r="H113" s="212">
        <v>4.9000000000000002E-2</v>
      </c>
      <c r="I113" s="213"/>
      <c r="J113" s="214">
        <f>ROUND(I113*H113,2)</f>
        <v>0</v>
      </c>
      <c r="K113" s="210" t="s">
        <v>162</v>
      </c>
      <c r="L113" s="215"/>
      <c r="M113" s="216" t="s">
        <v>5</v>
      </c>
      <c r="N113" s="217" t="s">
        <v>49</v>
      </c>
      <c r="O113" s="43"/>
      <c r="P113" s="185">
        <f>O113*H113</f>
        <v>0</v>
      </c>
      <c r="Q113" s="185">
        <v>1</v>
      </c>
      <c r="R113" s="185">
        <f>Q113*H113</f>
        <v>4.9000000000000002E-2</v>
      </c>
      <c r="S113" s="185">
        <v>0</v>
      </c>
      <c r="T113" s="186">
        <f>S113*H113</f>
        <v>0</v>
      </c>
      <c r="AR113" s="24" t="s">
        <v>301</v>
      </c>
      <c r="AT113" s="24" t="s">
        <v>228</v>
      </c>
      <c r="AU113" s="24" t="s">
        <v>88</v>
      </c>
      <c r="AY113" s="24" t="s">
        <v>156</v>
      </c>
      <c r="BE113" s="187">
        <f>IF(N113="základní",J113,0)</f>
        <v>0</v>
      </c>
      <c r="BF113" s="187">
        <f>IF(N113="snížená",J113,0)</f>
        <v>0</v>
      </c>
      <c r="BG113" s="187">
        <f>IF(N113="zákl. přenesená",J113,0)</f>
        <v>0</v>
      </c>
      <c r="BH113" s="187">
        <f>IF(N113="sníž. přenesená",J113,0)</f>
        <v>0</v>
      </c>
      <c r="BI113" s="187">
        <f>IF(N113="nulová",J113,0)</f>
        <v>0</v>
      </c>
      <c r="BJ113" s="24" t="s">
        <v>86</v>
      </c>
      <c r="BK113" s="187">
        <f>ROUND(I113*H113,2)</f>
        <v>0</v>
      </c>
      <c r="BL113" s="24" t="s">
        <v>251</v>
      </c>
      <c r="BM113" s="24" t="s">
        <v>1874</v>
      </c>
    </row>
    <row r="114" spans="2:65" s="1" customFormat="1" ht="16.5" customHeight="1" x14ac:dyDescent="0.3">
      <c r="B114" s="175"/>
      <c r="C114" s="176" t="s">
        <v>11</v>
      </c>
      <c r="D114" s="176" t="s">
        <v>158</v>
      </c>
      <c r="E114" s="177" t="s">
        <v>1860</v>
      </c>
      <c r="F114" s="178" t="s">
        <v>1861</v>
      </c>
      <c r="G114" s="179" t="s">
        <v>936</v>
      </c>
      <c r="H114" s="180">
        <v>42</v>
      </c>
      <c r="I114" s="181"/>
      <c r="J114" s="182">
        <f>ROUND(I114*H114,2)</f>
        <v>0</v>
      </c>
      <c r="K114" s="178" t="s">
        <v>162</v>
      </c>
      <c r="L114" s="42"/>
      <c r="M114" s="183" t="s">
        <v>5</v>
      </c>
      <c r="N114" s="184" t="s">
        <v>49</v>
      </c>
      <c r="O114" s="43"/>
      <c r="P114" s="185">
        <f>O114*H114</f>
        <v>0</v>
      </c>
      <c r="Q114" s="185">
        <v>6.9999999999999994E-5</v>
      </c>
      <c r="R114" s="185">
        <f>Q114*H114</f>
        <v>2.9399999999999999E-3</v>
      </c>
      <c r="S114" s="185">
        <v>0</v>
      </c>
      <c r="T114" s="186">
        <f>S114*H114</f>
        <v>0</v>
      </c>
      <c r="AR114" s="24" t="s">
        <v>251</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251</v>
      </c>
      <c r="BM114" s="24" t="s">
        <v>1875</v>
      </c>
    </row>
    <row r="115" spans="2:65" s="1" customFormat="1" ht="40.5" x14ac:dyDescent="0.3">
      <c r="B115" s="42"/>
      <c r="D115" s="188" t="s">
        <v>165</v>
      </c>
      <c r="F115" s="189" t="s">
        <v>1863</v>
      </c>
      <c r="I115" s="150"/>
      <c r="L115" s="42"/>
      <c r="M115" s="190"/>
      <c r="N115" s="43"/>
      <c r="O115" s="43"/>
      <c r="P115" s="43"/>
      <c r="Q115" s="43"/>
      <c r="R115" s="43"/>
      <c r="S115" s="43"/>
      <c r="T115" s="71"/>
      <c r="AT115" s="24" t="s">
        <v>165</v>
      </c>
      <c r="AU115" s="24" t="s">
        <v>88</v>
      </c>
    </row>
    <row r="116" spans="2:65" s="1" customFormat="1" ht="16.5" customHeight="1" x14ac:dyDescent="0.3">
      <c r="B116" s="175"/>
      <c r="C116" s="208" t="s">
        <v>251</v>
      </c>
      <c r="D116" s="208" t="s">
        <v>228</v>
      </c>
      <c r="E116" s="209" t="s">
        <v>1876</v>
      </c>
      <c r="F116" s="210" t="s">
        <v>1877</v>
      </c>
      <c r="G116" s="211" t="s">
        <v>217</v>
      </c>
      <c r="H116" s="212">
        <v>4.2000000000000003E-2</v>
      </c>
      <c r="I116" s="213"/>
      <c r="J116" s="214">
        <f>ROUND(I116*H116,2)</f>
        <v>0</v>
      </c>
      <c r="K116" s="210" t="s">
        <v>162</v>
      </c>
      <c r="L116" s="215"/>
      <c r="M116" s="216" t="s">
        <v>5</v>
      </c>
      <c r="N116" s="217" t="s">
        <v>49</v>
      </c>
      <c r="O116" s="43"/>
      <c r="P116" s="185">
        <f>O116*H116</f>
        <v>0</v>
      </c>
      <c r="Q116" s="185">
        <v>1</v>
      </c>
      <c r="R116" s="185">
        <f>Q116*H116</f>
        <v>4.2000000000000003E-2</v>
      </c>
      <c r="S116" s="185">
        <v>0</v>
      </c>
      <c r="T116" s="186">
        <f>S116*H116</f>
        <v>0</v>
      </c>
      <c r="AR116" s="24" t="s">
        <v>301</v>
      </c>
      <c r="AT116" s="24" t="s">
        <v>228</v>
      </c>
      <c r="AU116" s="24" t="s">
        <v>88</v>
      </c>
      <c r="AY116" s="24" t="s">
        <v>156</v>
      </c>
      <c r="BE116" s="187">
        <f>IF(N116="základní",J116,0)</f>
        <v>0</v>
      </c>
      <c r="BF116" s="187">
        <f>IF(N116="snížená",J116,0)</f>
        <v>0</v>
      </c>
      <c r="BG116" s="187">
        <f>IF(N116="zákl. přenesená",J116,0)</f>
        <v>0</v>
      </c>
      <c r="BH116" s="187">
        <f>IF(N116="sníž. přenesená",J116,0)</f>
        <v>0</v>
      </c>
      <c r="BI116" s="187">
        <f>IF(N116="nulová",J116,0)</f>
        <v>0</v>
      </c>
      <c r="BJ116" s="24" t="s">
        <v>86</v>
      </c>
      <c r="BK116" s="187">
        <f>ROUND(I116*H116,2)</f>
        <v>0</v>
      </c>
      <c r="BL116" s="24" t="s">
        <v>251</v>
      </c>
      <c r="BM116" s="24" t="s">
        <v>1878</v>
      </c>
    </row>
    <row r="117" spans="2:65" s="1" customFormat="1" ht="16.5" customHeight="1" x14ac:dyDescent="0.3">
      <c r="B117" s="175"/>
      <c r="C117" s="176" t="s">
        <v>256</v>
      </c>
      <c r="D117" s="176" t="s">
        <v>158</v>
      </c>
      <c r="E117" s="177" t="s">
        <v>1860</v>
      </c>
      <c r="F117" s="178" t="s">
        <v>1861</v>
      </c>
      <c r="G117" s="179" t="s">
        <v>936</v>
      </c>
      <c r="H117" s="180">
        <v>82</v>
      </c>
      <c r="I117" s="181"/>
      <c r="J117" s="182">
        <f>ROUND(I117*H117,2)</f>
        <v>0</v>
      </c>
      <c r="K117" s="178" t="s">
        <v>162</v>
      </c>
      <c r="L117" s="42"/>
      <c r="M117" s="183" t="s">
        <v>5</v>
      </c>
      <c r="N117" s="184" t="s">
        <v>49</v>
      </c>
      <c r="O117" s="43"/>
      <c r="P117" s="185">
        <f>O117*H117</f>
        <v>0</v>
      </c>
      <c r="Q117" s="185">
        <v>6.9999999999999994E-5</v>
      </c>
      <c r="R117" s="185">
        <f>Q117*H117</f>
        <v>5.7399999999999994E-3</v>
      </c>
      <c r="S117" s="185">
        <v>0</v>
      </c>
      <c r="T117" s="186">
        <f>S117*H117</f>
        <v>0</v>
      </c>
      <c r="AR117" s="24" t="s">
        <v>251</v>
      </c>
      <c r="AT117" s="24" t="s">
        <v>158</v>
      </c>
      <c r="AU117" s="24" t="s">
        <v>88</v>
      </c>
      <c r="AY117" s="24" t="s">
        <v>156</v>
      </c>
      <c r="BE117" s="187">
        <f>IF(N117="základní",J117,0)</f>
        <v>0</v>
      </c>
      <c r="BF117" s="187">
        <f>IF(N117="snížená",J117,0)</f>
        <v>0</v>
      </c>
      <c r="BG117" s="187">
        <f>IF(N117="zákl. přenesená",J117,0)</f>
        <v>0</v>
      </c>
      <c r="BH117" s="187">
        <f>IF(N117="sníž. přenesená",J117,0)</f>
        <v>0</v>
      </c>
      <c r="BI117" s="187">
        <f>IF(N117="nulová",J117,0)</f>
        <v>0</v>
      </c>
      <c r="BJ117" s="24" t="s">
        <v>86</v>
      </c>
      <c r="BK117" s="187">
        <f>ROUND(I117*H117,2)</f>
        <v>0</v>
      </c>
      <c r="BL117" s="24" t="s">
        <v>251</v>
      </c>
      <c r="BM117" s="24" t="s">
        <v>1879</v>
      </c>
    </row>
    <row r="118" spans="2:65" s="1" customFormat="1" ht="40.5" x14ac:dyDescent="0.3">
      <c r="B118" s="42"/>
      <c r="D118" s="188" t="s">
        <v>165</v>
      </c>
      <c r="F118" s="189" t="s">
        <v>1863</v>
      </c>
      <c r="I118" s="150"/>
      <c r="L118" s="42"/>
      <c r="M118" s="190"/>
      <c r="N118" s="43"/>
      <c r="O118" s="43"/>
      <c r="P118" s="43"/>
      <c r="Q118" s="43"/>
      <c r="R118" s="43"/>
      <c r="S118" s="43"/>
      <c r="T118" s="71"/>
      <c r="AT118" s="24" t="s">
        <v>165</v>
      </c>
      <c r="AU118" s="24" t="s">
        <v>88</v>
      </c>
    </row>
    <row r="119" spans="2:65" s="1" customFormat="1" ht="16.5" customHeight="1" x14ac:dyDescent="0.3">
      <c r="B119" s="175"/>
      <c r="C119" s="208" t="s">
        <v>261</v>
      </c>
      <c r="D119" s="208" t="s">
        <v>228</v>
      </c>
      <c r="E119" s="209" t="s">
        <v>1880</v>
      </c>
      <c r="F119" s="210" t="s">
        <v>1881</v>
      </c>
      <c r="G119" s="211" t="s">
        <v>217</v>
      </c>
      <c r="H119" s="212">
        <v>8.2000000000000003E-2</v>
      </c>
      <c r="I119" s="213"/>
      <c r="J119" s="214">
        <f>ROUND(I119*H119,2)</f>
        <v>0</v>
      </c>
      <c r="K119" s="210" t="s">
        <v>5</v>
      </c>
      <c r="L119" s="215"/>
      <c r="M119" s="216" t="s">
        <v>5</v>
      </c>
      <c r="N119" s="217" t="s">
        <v>49</v>
      </c>
      <c r="O119" s="43"/>
      <c r="P119" s="185">
        <f>O119*H119</f>
        <v>0</v>
      </c>
      <c r="Q119" s="185">
        <v>0</v>
      </c>
      <c r="R119" s="185">
        <f>Q119*H119</f>
        <v>0</v>
      </c>
      <c r="S119" s="185">
        <v>0</v>
      </c>
      <c r="T119" s="186">
        <f>S119*H119</f>
        <v>0</v>
      </c>
      <c r="AR119" s="24" t="s">
        <v>301</v>
      </c>
      <c r="AT119" s="24" t="s">
        <v>228</v>
      </c>
      <c r="AU119" s="24" t="s">
        <v>88</v>
      </c>
      <c r="AY119" s="24" t="s">
        <v>156</v>
      </c>
      <c r="BE119" s="187">
        <f>IF(N119="základní",J119,0)</f>
        <v>0</v>
      </c>
      <c r="BF119" s="187">
        <f>IF(N119="snížená",J119,0)</f>
        <v>0</v>
      </c>
      <c r="BG119" s="187">
        <f>IF(N119="zákl. přenesená",J119,0)</f>
        <v>0</v>
      </c>
      <c r="BH119" s="187">
        <f>IF(N119="sníž. přenesená",J119,0)</f>
        <v>0</v>
      </c>
      <c r="BI119" s="187">
        <f>IF(N119="nulová",J119,0)</f>
        <v>0</v>
      </c>
      <c r="BJ119" s="24" t="s">
        <v>86</v>
      </c>
      <c r="BK119" s="187">
        <f>ROUND(I119*H119,2)</f>
        <v>0</v>
      </c>
      <c r="BL119" s="24" t="s">
        <v>251</v>
      </c>
      <c r="BM119" s="24" t="s">
        <v>1882</v>
      </c>
    </row>
    <row r="120" spans="2:65" s="1" customFormat="1" ht="25.5" customHeight="1" x14ac:dyDescent="0.3">
      <c r="B120" s="175"/>
      <c r="C120" s="176" t="s">
        <v>266</v>
      </c>
      <c r="D120" s="176" t="s">
        <v>158</v>
      </c>
      <c r="E120" s="177" t="s">
        <v>1883</v>
      </c>
      <c r="F120" s="178" t="s">
        <v>1884</v>
      </c>
      <c r="G120" s="179" t="s">
        <v>936</v>
      </c>
      <c r="H120" s="180">
        <v>22</v>
      </c>
      <c r="I120" s="181"/>
      <c r="J120" s="182">
        <f>ROUND(I120*H120,2)</f>
        <v>0</v>
      </c>
      <c r="K120" s="178" t="s">
        <v>162</v>
      </c>
      <c r="L120" s="42"/>
      <c r="M120" s="183" t="s">
        <v>5</v>
      </c>
      <c r="N120" s="184" t="s">
        <v>49</v>
      </c>
      <c r="O120" s="43"/>
      <c r="P120" s="185">
        <f>O120*H120</f>
        <v>0</v>
      </c>
      <c r="Q120" s="185">
        <v>6.0000000000000002E-5</v>
      </c>
      <c r="R120" s="185">
        <f>Q120*H120</f>
        <v>1.32E-3</v>
      </c>
      <c r="S120" s="185">
        <v>0</v>
      </c>
      <c r="T120" s="186">
        <f>S120*H120</f>
        <v>0</v>
      </c>
      <c r="AR120" s="24" t="s">
        <v>251</v>
      </c>
      <c r="AT120" s="24" t="s">
        <v>158</v>
      </c>
      <c r="AU120" s="24" t="s">
        <v>88</v>
      </c>
      <c r="AY120" s="24" t="s">
        <v>156</v>
      </c>
      <c r="BE120" s="187">
        <f>IF(N120="základní",J120,0)</f>
        <v>0</v>
      </c>
      <c r="BF120" s="187">
        <f>IF(N120="snížená",J120,0)</f>
        <v>0</v>
      </c>
      <c r="BG120" s="187">
        <f>IF(N120="zákl. přenesená",J120,0)</f>
        <v>0</v>
      </c>
      <c r="BH120" s="187">
        <f>IF(N120="sníž. přenesená",J120,0)</f>
        <v>0</v>
      </c>
      <c r="BI120" s="187">
        <f>IF(N120="nulová",J120,0)</f>
        <v>0</v>
      </c>
      <c r="BJ120" s="24" t="s">
        <v>86</v>
      </c>
      <c r="BK120" s="187">
        <f>ROUND(I120*H120,2)</f>
        <v>0</v>
      </c>
      <c r="BL120" s="24" t="s">
        <v>251</v>
      </c>
      <c r="BM120" s="24" t="s">
        <v>1885</v>
      </c>
    </row>
    <row r="121" spans="2:65" s="1" customFormat="1" ht="40.5" x14ac:dyDescent="0.3">
      <c r="B121" s="42"/>
      <c r="D121" s="188" t="s">
        <v>165</v>
      </c>
      <c r="F121" s="189" t="s">
        <v>1863</v>
      </c>
      <c r="I121" s="150"/>
      <c r="L121" s="42"/>
      <c r="M121" s="190"/>
      <c r="N121" s="43"/>
      <c r="O121" s="43"/>
      <c r="P121" s="43"/>
      <c r="Q121" s="43"/>
      <c r="R121" s="43"/>
      <c r="S121" s="43"/>
      <c r="T121" s="71"/>
      <c r="AT121" s="24" t="s">
        <v>165</v>
      </c>
      <c r="AU121" s="24" t="s">
        <v>88</v>
      </c>
    </row>
    <row r="122" spans="2:65" s="1" customFormat="1" ht="16.5" customHeight="1" x14ac:dyDescent="0.3">
      <c r="B122" s="175"/>
      <c r="C122" s="208" t="s">
        <v>273</v>
      </c>
      <c r="D122" s="208" t="s">
        <v>228</v>
      </c>
      <c r="E122" s="209" t="s">
        <v>1886</v>
      </c>
      <c r="F122" s="210" t="s">
        <v>1887</v>
      </c>
      <c r="G122" s="211" t="s">
        <v>217</v>
      </c>
      <c r="H122" s="212">
        <v>2.1999999999999999E-2</v>
      </c>
      <c r="I122" s="213"/>
      <c r="J122" s="214">
        <f>ROUND(I122*H122,2)</f>
        <v>0</v>
      </c>
      <c r="K122" s="210" t="s">
        <v>162</v>
      </c>
      <c r="L122" s="215"/>
      <c r="M122" s="216" t="s">
        <v>5</v>
      </c>
      <c r="N122" s="217" t="s">
        <v>49</v>
      </c>
      <c r="O122" s="43"/>
      <c r="P122" s="185">
        <f>O122*H122</f>
        <v>0</v>
      </c>
      <c r="Q122" s="185">
        <v>1</v>
      </c>
      <c r="R122" s="185">
        <f>Q122*H122</f>
        <v>2.1999999999999999E-2</v>
      </c>
      <c r="S122" s="185">
        <v>0</v>
      </c>
      <c r="T122" s="186">
        <f>S122*H122</f>
        <v>0</v>
      </c>
      <c r="AR122" s="24" t="s">
        <v>301</v>
      </c>
      <c r="AT122" s="24" t="s">
        <v>228</v>
      </c>
      <c r="AU122" s="24" t="s">
        <v>88</v>
      </c>
      <c r="AY122" s="24" t="s">
        <v>156</v>
      </c>
      <c r="BE122" s="187">
        <f>IF(N122="základní",J122,0)</f>
        <v>0</v>
      </c>
      <c r="BF122" s="187">
        <f>IF(N122="snížená",J122,0)</f>
        <v>0</v>
      </c>
      <c r="BG122" s="187">
        <f>IF(N122="zákl. přenesená",J122,0)</f>
        <v>0</v>
      </c>
      <c r="BH122" s="187">
        <f>IF(N122="sníž. přenesená",J122,0)</f>
        <v>0</v>
      </c>
      <c r="BI122" s="187">
        <f>IF(N122="nulová",J122,0)</f>
        <v>0</v>
      </c>
      <c r="BJ122" s="24" t="s">
        <v>86</v>
      </c>
      <c r="BK122" s="187">
        <f>ROUND(I122*H122,2)</f>
        <v>0</v>
      </c>
      <c r="BL122" s="24" t="s">
        <v>251</v>
      </c>
      <c r="BM122" s="24" t="s">
        <v>1888</v>
      </c>
    </row>
    <row r="123" spans="2:65" s="1" customFormat="1" ht="25.5" customHeight="1" x14ac:dyDescent="0.3">
      <c r="B123" s="175"/>
      <c r="C123" s="176" t="s">
        <v>10</v>
      </c>
      <c r="D123" s="176" t="s">
        <v>158</v>
      </c>
      <c r="E123" s="177" t="s">
        <v>1883</v>
      </c>
      <c r="F123" s="178" t="s">
        <v>1884</v>
      </c>
      <c r="G123" s="179" t="s">
        <v>936</v>
      </c>
      <c r="H123" s="180">
        <v>269</v>
      </c>
      <c r="I123" s="181"/>
      <c r="J123" s="182">
        <f>ROUND(I123*H123,2)</f>
        <v>0</v>
      </c>
      <c r="K123" s="178" t="s">
        <v>162</v>
      </c>
      <c r="L123" s="42"/>
      <c r="M123" s="183" t="s">
        <v>5</v>
      </c>
      <c r="N123" s="184" t="s">
        <v>49</v>
      </c>
      <c r="O123" s="43"/>
      <c r="P123" s="185">
        <f>O123*H123</f>
        <v>0</v>
      </c>
      <c r="Q123" s="185">
        <v>6.0000000000000002E-5</v>
      </c>
      <c r="R123" s="185">
        <f>Q123*H123</f>
        <v>1.6140000000000002E-2</v>
      </c>
      <c r="S123" s="185">
        <v>0</v>
      </c>
      <c r="T123" s="186">
        <f>S123*H123</f>
        <v>0</v>
      </c>
      <c r="AR123" s="24" t="s">
        <v>251</v>
      </c>
      <c r="AT123" s="24" t="s">
        <v>158</v>
      </c>
      <c r="AU123" s="24" t="s">
        <v>88</v>
      </c>
      <c r="AY123" s="24" t="s">
        <v>156</v>
      </c>
      <c r="BE123" s="187">
        <f>IF(N123="základní",J123,0)</f>
        <v>0</v>
      </c>
      <c r="BF123" s="187">
        <f>IF(N123="snížená",J123,0)</f>
        <v>0</v>
      </c>
      <c r="BG123" s="187">
        <f>IF(N123="zákl. přenesená",J123,0)</f>
        <v>0</v>
      </c>
      <c r="BH123" s="187">
        <f>IF(N123="sníž. přenesená",J123,0)</f>
        <v>0</v>
      </c>
      <c r="BI123" s="187">
        <f>IF(N123="nulová",J123,0)</f>
        <v>0</v>
      </c>
      <c r="BJ123" s="24" t="s">
        <v>86</v>
      </c>
      <c r="BK123" s="187">
        <f>ROUND(I123*H123,2)</f>
        <v>0</v>
      </c>
      <c r="BL123" s="24" t="s">
        <v>251</v>
      </c>
      <c r="BM123" s="24" t="s">
        <v>1889</v>
      </c>
    </row>
    <row r="124" spans="2:65" s="1" customFormat="1" ht="40.5" x14ac:dyDescent="0.3">
      <c r="B124" s="42"/>
      <c r="D124" s="188" t="s">
        <v>165</v>
      </c>
      <c r="F124" s="189" t="s">
        <v>1863</v>
      </c>
      <c r="I124" s="150"/>
      <c r="L124" s="42"/>
      <c r="M124" s="190"/>
      <c r="N124" s="43"/>
      <c r="O124" s="43"/>
      <c r="P124" s="43"/>
      <c r="Q124" s="43"/>
      <c r="R124" s="43"/>
      <c r="S124" s="43"/>
      <c r="T124" s="71"/>
      <c r="AT124" s="24" t="s">
        <v>165</v>
      </c>
      <c r="AU124" s="24" t="s">
        <v>88</v>
      </c>
    </row>
    <row r="125" spans="2:65" s="1" customFormat="1" ht="16.5" customHeight="1" x14ac:dyDescent="0.3">
      <c r="B125" s="175"/>
      <c r="C125" s="208" t="s">
        <v>281</v>
      </c>
      <c r="D125" s="208" t="s">
        <v>228</v>
      </c>
      <c r="E125" s="209" t="s">
        <v>1890</v>
      </c>
      <c r="F125" s="210" t="s">
        <v>1891</v>
      </c>
      <c r="G125" s="211" t="s">
        <v>306</v>
      </c>
      <c r="H125" s="212">
        <v>27.8</v>
      </c>
      <c r="I125" s="213"/>
      <c r="J125" s="214">
        <f>ROUND(I125*H125,2)</f>
        <v>0</v>
      </c>
      <c r="K125" s="210" t="s">
        <v>5</v>
      </c>
      <c r="L125" s="215"/>
      <c r="M125" s="216" t="s">
        <v>5</v>
      </c>
      <c r="N125" s="217" t="s">
        <v>49</v>
      </c>
      <c r="O125" s="43"/>
      <c r="P125" s="185">
        <f>O125*H125</f>
        <v>0</v>
      </c>
      <c r="Q125" s="185">
        <v>5.5500000000000002E-3</v>
      </c>
      <c r="R125" s="185">
        <f>Q125*H125</f>
        <v>0.15429000000000001</v>
      </c>
      <c r="S125" s="185">
        <v>0</v>
      </c>
      <c r="T125" s="186">
        <f>S125*H125</f>
        <v>0</v>
      </c>
      <c r="AR125" s="24" t="s">
        <v>301</v>
      </c>
      <c r="AT125" s="24" t="s">
        <v>228</v>
      </c>
      <c r="AU125" s="24" t="s">
        <v>88</v>
      </c>
      <c r="AY125" s="24" t="s">
        <v>156</v>
      </c>
      <c r="BE125" s="187">
        <f>IF(N125="základní",J125,0)</f>
        <v>0</v>
      </c>
      <c r="BF125" s="187">
        <f>IF(N125="snížená",J125,0)</f>
        <v>0</v>
      </c>
      <c r="BG125" s="187">
        <f>IF(N125="zákl. přenesená",J125,0)</f>
        <v>0</v>
      </c>
      <c r="BH125" s="187">
        <f>IF(N125="sníž. přenesená",J125,0)</f>
        <v>0</v>
      </c>
      <c r="BI125" s="187">
        <f>IF(N125="nulová",J125,0)</f>
        <v>0</v>
      </c>
      <c r="BJ125" s="24" t="s">
        <v>86</v>
      </c>
      <c r="BK125" s="187">
        <f>ROUND(I125*H125,2)</f>
        <v>0</v>
      </c>
      <c r="BL125" s="24" t="s">
        <v>251</v>
      </c>
      <c r="BM125" s="24" t="s">
        <v>1892</v>
      </c>
    </row>
    <row r="126" spans="2:65" s="1" customFormat="1" ht="25.5" customHeight="1" x14ac:dyDescent="0.3">
      <c r="B126" s="175"/>
      <c r="C126" s="176" t="s">
        <v>355</v>
      </c>
      <c r="D126" s="176" t="s">
        <v>158</v>
      </c>
      <c r="E126" s="177" t="s">
        <v>1883</v>
      </c>
      <c r="F126" s="178" t="s">
        <v>1884</v>
      </c>
      <c r="G126" s="179" t="s">
        <v>936</v>
      </c>
      <c r="H126" s="180">
        <v>115</v>
      </c>
      <c r="I126" s="181"/>
      <c r="J126" s="182">
        <f>ROUND(I126*H126,2)</f>
        <v>0</v>
      </c>
      <c r="K126" s="178" t="s">
        <v>162</v>
      </c>
      <c r="L126" s="42"/>
      <c r="M126" s="183" t="s">
        <v>5</v>
      </c>
      <c r="N126" s="184" t="s">
        <v>49</v>
      </c>
      <c r="O126" s="43"/>
      <c r="P126" s="185">
        <f>O126*H126</f>
        <v>0</v>
      </c>
      <c r="Q126" s="185">
        <v>6.0000000000000002E-5</v>
      </c>
      <c r="R126" s="185">
        <f>Q126*H126</f>
        <v>6.8999999999999999E-3</v>
      </c>
      <c r="S126" s="185">
        <v>0</v>
      </c>
      <c r="T126" s="186">
        <f>S126*H126</f>
        <v>0</v>
      </c>
      <c r="AR126" s="24" t="s">
        <v>251</v>
      </c>
      <c r="AT126" s="24" t="s">
        <v>158</v>
      </c>
      <c r="AU126" s="24" t="s">
        <v>88</v>
      </c>
      <c r="AY126" s="24" t="s">
        <v>156</v>
      </c>
      <c r="BE126" s="187">
        <f>IF(N126="základní",J126,0)</f>
        <v>0</v>
      </c>
      <c r="BF126" s="187">
        <f>IF(N126="snížená",J126,0)</f>
        <v>0</v>
      </c>
      <c r="BG126" s="187">
        <f>IF(N126="zákl. přenesená",J126,0)</f>
        <v>0</v>
      </c>
      <c r="BH126" s="187">
        <f>IF(N126="sníž. přenesená",J126,0)</f>
        <v>0</v>
      </c>
      <c r="BI126" s="187">
        <f>IF(N126="nulová",J126,0)</f>
        <v>0</v>
      </c>
      <c r="BJ126" s="24" t="s">
        <v>86</v>
      </c>
      <c r="BK126" s="187">
        <f>ROUND(I126*H126,2)</f>
        <v>0</v>
      </c>
      <c r="BL126" s="24" t="s">
        <v>251</v>
      </c>
      <c r="BM126" s="24" t="s">
        <v>1893</v>
      </c>
    </row>
    <row r="127" spans="2:65" s="1" customFormat="1" ht="40.5" x14ac:dyDescent="0.3">
      <c r="B127" s="42"/>
      <c r="D127" s="188" t="s">
        <v>165</v>
      </c>
      <c r="F127" s="189" t="s">
        <v>1863</v>
      </c>
      <c r="I127" s="150"/>
      <c r="L127" s="42"/>
      <c r="M127" s="190"/>
      <c r="N127" s="43"/>
      <c r="O127" s="43"/>
      <c r="P127" s="43"/>
      <c r="Q127" s="43"/>
      <c r="R127" s="43"/>
      <c r="S127" s="43"/>
      <c r="T127" s="71"/>
      <c r="AT127" s="24" t="s">
        <v>165</v>
      </c>
      <c r="AU127" s="24" t="s">
        <v>88</v>
      </c>
    </row>
    <row r="128" spans="2:65" s="1" customFormat="1" ht="16.5" customHeight="1" x14ac:dyDescent="0.3">
      <c r="B128" s="175"/>
      <c r="C128" s="208" t="s">
        <v>329</v>
      </c>
      <c r="D128" s="208" t="s">
        <v>228</v>
      </c>
      <c r="E128" s="209" t="s">
        <v>1894</v>
      </c>
      <c r="F128" s="210" t="s">
        <v>1895</v>
      </c>
      <c r="G128" s="211" t="s">
        <v>217</v>
      </c>
      <c r="H128" s="212">
        <v>0.115</v>
      </c>
      <c r="I128" s="213"/>
      <c r="J128" s="214">
        <f>ROUND(I128*H128,2)</f>
        <v>0</v>
      </c>
      <c r="K128" s="210" t="s">
        <v>5</v>
      </c>
      <c r="L128" s="215"/>
      <c r="M128" s="216" t="s">
        <v>5</v>
      </c>
      <c r="N128" s="217" t="s">
        <v>49</v>
      </c>
      <c r="O128" s="43"/>
      <c r="P128" s="185">
        <f>O128*H128</f>
        <v>0</v>
      </c>
      <c r="Q128" s="185">
        <v>1</v>
      </c>
      <c r="R128" s="185">
        <f>Q128*H128</f>
        <v>0.115</v>
      </c>
      <c r="S128" s="185">
        <v>0</v>
      </c>
      <c r="T128" s="186">
        <f>S128*H128</f>
        <v>0</v>
      </c>
      <c r="AR128" s="24" t="s">
        <v>301</v>
      </c>
      <c r="AT128" s="24" t="s">
        <v>228</v>
      </c>
      <c r="AU128" s="24" t="s">
        <v>88</v>
      </c>
      <c r="AY128" s="24" t="s">
        <v>156</v>
      </c>
      <c r="BE128" s="187">
        <f>IF(N128="základní",J128,0)</f>
        <v>0</v>
      </c>
      <c r="BF128" s="187">
        <f>IF(N128="snížená",J128,0)</f>
        <v>0</v>
      </c>
      <c r="BG128" s="187">
        <f>IF(N128="zákl. přenesená",J128,0)</f>
        <v>0</v>
      </c>
      <c r="BH128" s="187">
        <f>IF(N128="sníž. přenesená",J128,0)</f>
        <v>0</v>
      </c>
      <c r="BI128" s="187">
        <f>IF(N128="nulová",J128,0)</f>
        <v>0</v>
      </c>
      <c r="BJ128" s="24" t="s">
        <v>86</v>
      </c>
      <c r="BK128" s="187">
        <f>ROUND(I128*H128,2)</f>
        <v>0</v>
      </c>
      <c r="BL128" s="24" t="s">
        <v>251</v>
      </c>
      <c r="BM128" s="24" t="s">
        <v>1896</v>
      </c>
    </row>
    <row r="129" spans="2:65" s="1" customFormat="1" ht="25.5" customHeight="1" x14ac:dyDescent="0.3">
      <c r="B129" s="175"/>
      <c r="C129" s="176" t="s">
        <v>360</v>
      </c>
      <c r="D129" s="176" t="s">
        <v>158</v>
      </c>
      <c r="E129" s="177" t="s">
        <v>1897</v>
      </c>
      <c r="F129" s="178" t="s">
        <v>1898</v>
      </c>
      <c r="G129" s="179" t="s">
        <v>936</v>
      </c>
      <c r="H129" s="180">
        <v>74</v>
      </c>
      <c r="I129" s="181"/>
      <c r="J129" s="182">
        <f>ROUND(I129*H129,2)</f>
        <v>0</v>
      </c>
      <c r="K129" s="178" t="s">
        <v>162</v>
      </c>
      <c r="L129" s="42"/>
      <c r="M129" s="183" t="s">
        <v>5</v>
      </c>
      <c r="N129" s="184" t="s">
        <v>49</v>
      </c>
      <c r="O129" s="43"/>
      <c r="P129" s="185">
        <f>O129*H129</f>
        <v>0</v>
      </c>
      <c r="Q129" s="185">
        <v>6.0000000000000002E-5</v>
      </c>
      <c r="R129" s="185">
        <f>Q129*H129</f>
        <v>4.4400000000000004E-3</v>
      </c>
      <c r="S129" s="185">
        <v>0</v>
      </c>
      <c r="T129" s="186">
        <f>S129*H129</f>
        <v>0</v>
      </c>
      <c r="AR129" s="24" t="s">
        <v>251</v>
      </c>
      <c r="AT129" s="24" t="s">
        <v>158</v>
      </c>
      <c r="AU129" s="24" t="s">
        <v>88</v>
      </c>
      <c r="AY129" s="24" t="s">
        <v>156</v>
      </c>
      <c r="BE129" s="187">
        <f>IF(N129="základní",J129,0)</f>
        <v>0</v>
      </c>
      <c r="BF129" s="187">
        <f>IF(N129="snížená",J129,0)</f>
        <v>0</v>
      </c>
      <c r="BG129" s="187">
        <f>IF(N129="zákl. přenesená",J129,0)</f>
        <v>0</v>
      </c>
      <c r="BH129" s="187">
        <f>IF(N129="sníž. přenesená",J129,0)</f>
        <v>0</v>
      </c>
      <c r="BI129" s="187">
        <f>IF(N129="nulová",J129,0)</f>
        <v>0</v>
      </c>
      <c r="BJ129" s="24" t="s">
        <v>86</v>
      </c>
      <c r="BK129" s="187">
        <f>ROUND(I129*H129,2)</f>
        <v>0</v>
      </c>
      <c r="BL129" s="24" t="s">
        <v>251</v>
      </c>
      <c r="BM129" s="24" t="s">
        <v>1899</v>
      </c>
    </row>
    <row r="130" spans="2:65" s="1" customFormat="1" ht="40.5" x14ac:dyDescent="0.3">
      <c r="B130" s="42"/>
      <c r="D130" s="188" t="s">
        <v>165</v>
      </c>
      <c r="F130" s="189" t="s">
        <v>1863</v>
      </c>
      <c r="I130" s="150"/>
      <c r="L130" s="42"/>
      <c r="M130" s="190"/>
      <c r="N130" s="43"/>
      <c r="O130" s="43"/>
      <c r="P130" s="43"/>
      <c r="Q130" s="43"/>
      <c r="R130" s="43"/>
      <c r="S130" s="43"/>
      <c r="T130" s="71"/>
      <c r="AT130" s="24" t="s">
        <v>165</v>
      </c>
      <c r="AU130" s="24" t="s">
        <v>88</v>
      </c>
    </row>
    <row r="131" spans="2:65" s="1" customFormat="1" ht="16.5" customHeight="1" x14ac:dyDescent="0.3">
      <c r="B131" s="175"/>
      <c r="C131" s="208" t="s">
        <v>332</v>
      </c>
      <c r="D131" s="208" t="s">
        <v>228</v>
      </c>
      <c r="E131" s="209" t="s">
        <v>1900</v>
      </c>
      <c r="F131" s="210" t="s">
        <v>1901</v>
      </c>
      <c r="G131" s="211" t="s">
        <v>217</v>
      </c>
      <c r="H131" s="212">
        <v>7.3999999999999996E-2</v>
      </c>
      <c r="I131" s="213"/>
      <c r="J131" s="214">
        <f>ROUND(I131*H131,2)</f>
        <v>0</v>
      </c>
      <c r="K131" s="210" t="s">
        <v>162</v>
      </c>
      <c r="L131" s="215"/>
      <c r="M131" s="216" t="s">
        <v>5</v>
      </c>
      <c r="N131" s="217" t="s">
        <v>49</v>
      </c>
      <c r="O131" s="43"/>
      <c r="P131" s="185">
        <f>O131*H131</f>
        <v>0</v>
      </c>
      <c r="Q131" s="185">
        <v>1</v>
      </c>
      <c r="R131" s="185">
        <f>Q131*H131</f>
        <v>7.3999999999999996E-2</v>
      </c>
      <c r="S131" s="185">
        <v>0</v>
      </c>
      <c r="T131" s="186">
        <f>S131*H131</f>
        <v>0</v>
      </c>
      <c r="AR131" s="24" t="s">
        <v>301</v>
      </c>
      <c r="AT131" s="24" t="s">
        <v>228</v>
      </c>
      <c r="AU131" s="24" t="s">
        <v>88</v>
      </c>
      <c r="AY131" s="24" t="s">
        <v>156</v>
      </c>
      <c r="BE131" s="187">
        <f>IF(N131="základní",J131,0)</f>
        <v>0</v>
      </c>
      <c r="BF131" s="187">
        <f>IF(N131="snížená",J131,0)</f>
        <v>0</v>
      </c>
      <c r="BG131" s="187">
        <f>IF(N131="zákl. přenesená",J131,0)</f>
        <v>0</v>
      </c>
      <c r="BH131" s="187">
        <f>IF(N131="sníž. přenesená",J131,0)</f>
        <v>0</v>
      </c>
      <c r="BI131" s="187">
        <f>IF(N131="nulová",J131,0)</f>
        <v>0</v>
      </c>
      <c r="BJ131" s="24" t="s">
        <v>86</v>
      </c>
      <c r="BK131" s="187">
        <f>ROUND(I131*H131,2)</f>
        <v>0</v>
      </c>
      <c r="BL131" s="24" t="s">
        <v>251</v>
      </c>
      <c r="BM131" s="24" t="s">
        <v>1902</v>
      </c>
    </row>
    <row r="132" spans="2:65" s="1" customFormat="1" ht="25.5" customHeight="1" x14ac:dyDescent="0.3">
      <c r="B132" s="175"/>
      <c r="C132" s="176" t="s">
        <v>363</v>
      </c>
      <c r="D132" s="176" t="s">
        <v>158</v>
      </c>
      <c r="E132" s="177" t="s">
        <v>1897</v>
      </c>
      <c r="F132" s="178" t="s">
        <v>1898</v>
      </c>
      <c r="G132" s="179" t="s">
        <v>936</v>
      </c>
      <c r="H132" s="180">
        <v>3406</v>
      </c>
      <c r="I132" s="181"/>
      <c r="J132" s="182">
        <f>ROUND(I132*H132,2)</f>
        <v>0</v>
      </c>
      <c r="K132" s="178" t="s">
        <v>162</v>
      </c>
      <c r="L132" s="42"/>
      <c r="M132" s="183" t="s">
        <v>5</v>
      </c>
      <c r="N132" s="184" t="s">
        <v>49</v>
      </c>
      <c r="O132" s="43"/>
      <c r="P132" s="185">
        <f>O132*H132</f>
        <v>0</v>
      </c>
      <c r="Q132" s="185">
        <v>6.0000000000000002E-5</v>
      </c>
      <c r="R132" s="185">
        <f>Q132*H132</f>
        <v>0.20436000000000001</v>
      </c>
      <c r="S132" s="185">
        <v>0</v>
      </c>
      <c r="T132" s="186">
        <f>S132*H132</f>
        <v>0</v>
      </c>
      <c r="AR132" s="24" t="s">
        <v>251</v>
      </c>
      <c r="AT132" s="24" t="s">
        <v>158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251</v>
      </c>
      <c r="BM132" s="24" t="s">
        <v>1903</v>
      </c>
    </row>
    <row r="133" spans="2:65" s="1" customFormat="1" ht="40.5" x14ac:dyDescent="0.3">
      <c r="B133" s="42"/>
      <c r="D133" s="188" t="s">
        <v>165</v>
      </c>
      <c r="F133" s="189" t="s">
        <v>1863</v>
      </c>
      <c r="I133" s="150"/>
      <c r="L133" s="42"/>
      <c r="M133" s="190"/>
      <c r="N133" s="43"/>
      <c r="O133" s="43"/>
      <c r="P133" s="43"/>
      <c r="Q133" s="43"/>
      <c r="R133" s="43"/>
      <c r="S133" s="43"/>
      <c r="T133" s="71"/>
      <c r="AT133" s="24" t="s">
        <v>165</v>
      </c>
      <c r="AU133" s="24" t="s">
        <v>88</v>
      </c>
    </row>
    <row r="134" spans="2:65" s="1" customFormat="1" ht="16.5" customHeight="1" x14ac:dyDescent="0.3">
      <c r="B134" s="175"/>
      <c r="C134" s="208" t="s">
        <v>333</v>
      </c>
      <c r="D134" s="208" t="s">
        <v>228</v>
      </c>
      <c r="E134" s="209" t="s">
        <v>1904</v>
      </c>
      <c r="F134" s="210" t="s">
        <v>1905</v>
      </c>
      <c r="G134" s="211" t="s">
        <v>217</v>
      </c>
      <c r="H134" s="212">
        <v>3.4060000000000001</v>
      </c>
      <c r="I134" s="213"/>
      <c r="J134" s="214">
        <f>ROUND(I134*H134,2)</f>
        <v>0</v>
      </c>
      <c r="K134" s="210" t="s">
        <v>162</v>
      </c>
      <c r="L134" s="215"/>
      <c r="M134" s="216" t="s">
        <v>5</v>
      </c>
      <c r="N134" s="217" t="s">
        <v>49</v>
      </c>
      <c r="O134" s="43"/>
      <c r="P134" s="185">
        <f>O134*H134</f>
        <v>0</v>
      </c>
      <c r="Q134" s="185">
        <v>1</v>
      </c>
      <c r="R134" s="185">
        <f>Q134*H134</f>
        <v>3.4060000000000001</v>
      </c>
      <c r="S134" s="185">
        <v>0</v>
      </c>
      <c r="T134" s="186">
        <f>S134*H134</f>
        <v>0</v>
      </c>
      <c r="AR134" s="24" t="s">
        <v>301</v>
      </c>
      <c r="AT134" s="24" t="s">
        <v>228</v>
      </c>
      <c r="AU134" s="24" t="s">
        <v>88</v>
      </c>
      <c r="AY134" s="24" t="s">
        <v>156</v>
      </c>
      <c r="BE134" s="187">
        <f>IF(N134="základní",J134,0)</f>
        <v>0</v>
      </c>
      <c r="BF134" s="187">
        <f>IF(N134="snížená",J134,0)</f>
        <v>0</v>
      </c>
      <c r="BG134" s="187">
        <f>IF(N134="zákl. přenesená",J134,0)</f>
        <v>0</v>
      </c>
      <c r="BH134" s="187">
        <f>IF(N134="sníž. přenesená",J134,0)</f>
        <v>0</v>
      </c>
      <c r="BI134" s="187">
        <f>IF(N134="nulová",J134,0)</f>
        <v>0</v>
      </c>
      <c r="BJ134" s="24" t="s">
        <v>86</v>
      </c>
      <c r="BK134" s="187">
        <f>ROUND(I134*H134,2)</f>
        <v>0</v>
      </c>
      <c r="BL134" s="24" t="s">
        <v>251</v>
      </c>
      <c r="BM134" s="24" t="s">
        <v>1906</v>
      </c>
    </row>
    <row r="135" spans="2:65" s="1" customFormat="1" ht="25.5" customHeight="1" x14ac:dyDescent="0.3">
      <c r="B135" s="175"/>
      <c r="C135" s="176" t="s">
        <v>368</v>
      </c>
      <c r="D135" s="176" t="s">
        <v>158</v>
      </c>
      <c r="E135" s="177" t="s">
        <v>1897</v>
      </c>
      <c r="F135" s="178" t="s">
        <v>1898</v>
      </c>
      <c r="G135" s="179" t="s">
        <v>936</v>
      </c>
      <c r="H135" s="180">
        <v>428</v>
      </c>
      <c r="I135" s="181"/>
      <c r="J135" s="182">
        <f>ROUND(I135*H135,2)</f>
        <v>0</v>
      </c>
      <c r="K135" s="178" t="s">
        <v>162</v>
      </c>
      <c r="L135" s="42"/>
      <c r="M135" s="183" t="s">
        <v>5</v>
      </c>
      <c r="N135" s="184" t="s">
        <v>49</v>
      </c>
      <c r="O135" s="43"/>
      <c r="P135" s="185">
        <f>O135*H135</f>
        <v>0</v>
      </c>
      <c r="Q135" s="185">
        <v>6.0000000000000002E-5</v>
      </c>
      <c r="R135" s="185">
        <f>Q135*H135</f>
        <v>2.5680000000000001E-2</v>
      </c>
      <c r="S135" s="185">
        <v>0</v>
      </c>
      <c r="T135" s="186">
        <f>S135*H135</f>
        <v>0</v>
      </c>
      <c r="AR135" s="24" t="s">
        <v>251</v>
      </c>
      <c r="AT135" s="24" t="s">
        <v>158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251</v>
      </c>
      <c r="BM135" s="24" t="s">
        <v>1907</v>
      </c>
    </row>
    <row r="136" spans="2:65" s="1" customFormat="1" ht="40.5" x14ac:dyDescent="0.3">
      <c r="B136" s="42"/>
      <c r="D136" s="188" t="s">
        <v>165</v>
      </c>
      <c r="F136" s="189" t="s">
        <v>1863</v>
      </c>
      <c r="I136" s="150"/>
      <c r="L136" s="42"/>
      <c r="M136" s="190"/>
      <c r="N136" s="43"/>
      <c r="O136" s="43"/>
      <c r="P136" s="43"/>
      <c r="Q136" s="43"/>
      <c r="R136" s="43"/>
      <c r="S136" s="43"/>
      <c r="T136" s="71"/>
      <c r="AT136" s="24" t="s">
        <v>165</v>
      </c>
      <c r="AU136" s="24" t="s">
        <v>88</v>
      </c>
    </row>
    <row r="137" spans="2:65" s="1" customFormat="1" ht="16.5" customHeight="1" x14ac:dyDescent="0.3">
      <c r="B137" s="175"/>
      <c r="C137" s="208" t="s">
        <v>334</v>
      </c>
      <c r="D137" s="208" t="s">
        <v>228</v>
      </c>
      <c r="E137" s="209" t="s">
        <v>1908</v>
      </c>
      <c r="F137" s="210" t="s">
        <v>1909</v>
      </c>
      <c r="G137" s="211" t="s">
        <v>217</v>
      </c>
      <c r="H137" s="212">
        <v>0.42799999999999999</v>
      </c>
      <c r="I137" s="213"/>
      <c r="J137" s="214">
        <f>ROUND(I137*H137,2)</f>
        <v>0</v>
      </c>
      <c r="K137" s="210" t="s">
        <v>162</v>
      </c>
      <c r="L137" s="215"/>
      <c r="M137" s="216" t="s">
        <v>5</v>
      </c>
      <c r="N137" s="217" t="s">
        <v>49</v>
      </c>
      <c r="O137" s="43"/>
      <c r="P137" s="185">
        <f>O137*H137</f>
        <v>0</v>
      </c>
      <c r="Q137" s="185">
        <v>1</v>
      </c>
      <c r="R137" s="185">
        <f>Q137*H137</f>
        <v>0.42799999999999999</v>
      </c>
      <c r="S137" s="185">
        <v>0</v>
      </c>
      <c r="T137" s="186">
        <f>S137*H137</f>
        <v>0</v>
      </c>
      <c r="AR137" s="24" t="s">
        <v>301</v>
      </c>
      <c r="AT137" s="24" t="s">
        <v>228</v>
      </c>
      <c r="AU137" s="24" t="s">
        <v>88</v>
      </c>
      <c r="AY137" s="24" t="s">
        <v>156</v>
      </c>
      <c r="BE137" s="187">
        <f>IF(N137="základní",J137,0)</f>
        <v>0</v>
      </c>
      <c r="BF137" s="187">
        <f>IF(N137="snížená",J137,0)</f>
        <v>0</v>
      </c>
      <c r="BG137" s="187">
        <f>IF(N137="zákl. přenesená",J137,0)</f>
        <v>0</v>
      </c>
      <c r="BH137" s="187">
        <f>IF(N137="sníž. přenesená",J137,0)</f>
        <v>0</v>
      </c>
      <c r="BI137" s="187">
        <f>IF(N137="nulová",J137,0)</f>
        <v>0</v>
      </c>
      <c r="BJ137" s="24" t="s">
        <v>86</v>
      </c>
      <c r="BK137" s="187">
        <f>ROUND(I137*H137,2)</f>
        <v>0</v>
      </c>
      <c r="BL137" s="24" t="s">
        <v>251</v>
      </c>
      <c r="BM137" s="24" t="s">
        <v>1910</v>
      </c>
    </row>
    <row r="138" spans="2:65" s="1" customFormat="1" ht="25.5" customHeight="1" x14ac:dyDescent="0.3">
      <c r="B138" s="175"/>
      <c r="C138" s="176" t="s">
        <v>371</v>
      </c>
      <c r="D138" s="176" t="s">
        <v>158</v>
      </c>
      <c r="E138" s="177" t="s">
        <v>1897</v>
      </c>
      <c r="F138" s="178" t="s">
        <v>1898</v>
      </c>
      <c r="G138" s="179" t="s">
        <v>936</v>
      </c>
      <c r="H138" s="180">
        <v>300</v>
      </c>
      <c r="I138" s="181"/>
      <c r="J138" s="182">
        <f>ROUND(I138*H138,2)</f>
        <v>0</v>
      </c>
      <c r="K138" s="178" t="s">
        <v>162</v>
      </c>
      <c r="L138" s="42"/>
      <c r="M138" s="183" t="s">
        <v>5</v>
      </c>
      <c r="N138" s="184" t="s">
        <v>49</v>
      </c>
      <c r="O138" s="43"/>
      <c r="P138" s="185">
        <f>O138*H138</f>
        <v>0</v>
      </c>
      <c r="Q138" s="185">
        <v>6.0000000000000002E-5</v>
      </c>
      <c r="R138" s="185">
        <f>Q138*H138</f>
        <v>1.8000000000000002E-2</v>
      </c>
      <c r="S138" s="185">
        <v>0</v>
      </c>
      <c r="T138" s="186">
        <f>S138*H138</f>
        <v>0</v>
      </c>
      <c r="AR138" s="24" t="s">
        <v>251</v>
      </c>
      <c r="AT138" s="24" t="s">
        <v>158</v>
      </c>
      <c r="AU138" s="24" t="s">
        <v>88</v>
      </c>
      <c r="AY138" s="24" t="s">
        <v>156</v>
      </c>
      <c r="BE138" s="187">
        <f>IF(N138="základní",J138,0)</f>
        <v>0</v>
      </c>
      <c r="BF138" s="187">
        <f>IF(N138="snížená",J138,0)</f>
        <v>0</v>
      </c>
      <c r="BG138" s="187">
        <f>IF(N138="zákl. přenesená",J138,0)</f>
        <v>0</v>
      </c>
      <c r="BH138" s="187">
        <f>IF(N138="sníž. přenesená",J138,0)</f>
        <v>0</v>
      </c>
      <c r="BI138" s="187">
        <f>IF(N138="nulová",J138,0)</f>
        <v>0</v>
      </c>
      <c r="BJ138" s="24" t="s">
        <v>86</v>
      </c>
      <c r="BK138" s="187">
        <f>ROUND(I138*H138,2)</f>
        <v>0</v>
      </c>
      <c r="BL138" s="24" t="s">
        <v>251</v>
      </c>
      <c r="BM138" s="24" t="s">
        <v>1911</v>
      </c>
    </row>
    <row r="139" spans="2:65" s="1" customFormat="1" ht="40.5" x14ac:dyDescent="0.3">
      <c r="B139" s="42"/>
      <c r="D139" s="188" t="s">
        <v>165</v>
      </c>
      <c r="F139" s="189" t="s">
        <v>1863</v>
      </c>
      <c r="I139" s="150"/>
      <c r="L139" s="42"/>
      <c r="M139" s="190"/>
      <c r="N139" s="43"/>
      <c r="O139" s="43"/>
      <c r="P139" s="43"/>
      <c r="Q139" s="43"/>
      <c r="R139" s="43"/>
      <c r="S139" s="43"/>
      <c r="T139" s="71"/>
      <c r="AT139" s="24" t="s">
        <v>165</v>
      </c>
      <c r="AU139" s="24" t="s">
        <v>88</v>
      </c>
    </row>
    <row r="140" spans="2:65" s="1" customFormat="1" ht="16.5" customHeight="1" x14ac:dyDescent="0.3">
      <c r="B140" s="175"/>
      <c r="C140" s="208" t="s">
        <v>301</v>
      </c>
      <c r="D140" s="208" t="s">
        <v>228</v>
      </c>
      <c r="E140" s="209" t="s">
        <v>1912</v>
      </c>
      <c r="F140" s="210" t="s">
        <v>1913</v>
      </c>
      <c r="G140" s="211" t="s">
        <v>217</v>
      </c>
      <c r="H140" s="212">
        <v>0.3</v>
      </c>
      <c r="I140" s="213"/>
      <c r="J140" s="214">
        <f>ROUND(I140*H140,2)</f>
        <v>0</v>
      </c>
      <c r="K140" s="210" t="s">
        <v>162</v>
      </c>
      <c r="L140" s="215"/>
      <c r="M140" s="216" t="s">
        <v>5</v>
      </c>
      <c r="N140" s="217" t="s">
        <v>49</v>
      </c>
      <c r="O140" s="43"/>
      <c r="P140" s="185">
        <f>O140*H140</f>
        <v>0</v>
      </c>
      <c r="Q140" s="185">
        <v>1</v>
      </c>
      <c r="R140" s="185">
        <f>Q140*H140</f>
        <v>0.3</v>
      </c>
      <c r="S140" s="185">
        <v>0</v>
      </c>
      <c r="T140" s="186">
        <f>S140*H140</f>
        <v>0</v>
      </c>
      <c r="AR140" s="24" t="s">
        <v>301</v>
      </c>
      <c r="AT140" s="24" t="s">
        <v>228</v>
      </c>
      <c r="AU140" s="24" t="s">
        <v>88</v>
      </c>
      <c r="AY140" s="24" t="s">
        <v>156</v>
      </c>
      <c r="BE140" s="187">
        <f>IF(N140="základní",J140,0)</f>
        <v>0</v>
      </c>
      <c r="BF140" s="187">
        <f>IF(N140="snížená",J140,0)</f>
        <v>0</v>
      </c>
      <c r="BG140" s="187">
        <f>IF(N140="zákl. přenesená",J140,0)</f>
        <v>0</v>
      </c>
      <c r="BH140" s="187">
        <f>IF(N140="sníž. přenesená",J140,0)</f>
        <v>0</v>
      </c>
      <c r="BI140" s="187">
        <f>IF(N140="nulová",J140,0)</f>
        <v>0</v>
      </c>
      <c r="BJ140" s="24" t="s">
        <v>86</v>
      </c>
      <c r="BK140" s="187">
        <f>ROUND(I140*H140,2)</f>
        <v>0</v>
      </c>
      <c r="BL140" s="24" t="s">
        <v>251</v>
      </c>
      <c r="BM140" s="24" t="s">
        <v>1914</v>
      </c>
    </row>
    <row r="141" spans="2:65" s="1" customFormat="1" ht="25.5" customHeight="1" x14ac:dyDescent="0.3">
      <c r="B141" s="175"/>
      <c r="C141" s="176" t="s">
        <v>374</v>
      </c>
      <c r="D141" s="176" t="s">
        <v>158</v>
      </c>
      <c r="E141" s="177" t="s">
        <v>1915</v>
      </c>
      <c r="F141" s="178" t="s">
        <v>1916</v>
      </c>
      <c r="G141" s="179" t="s">
        <v>936</v>
      </c>
      <c r="H141" s="180">
        <v>656</v>
      </c>
      <c r="I141" s="181"/>
      <c r="J141" s="182">
        <f>ROUND(I141*H141,2)</f>
        <v>0</v>
      </c>
      <c r="K141" s="178" t="s">
        <v>162</v>
      </c>
      <c r="L141" s="42"/>
      <c r="M141" s="183" t="s">
        <v>5</v>
      </c>
      <c r="N141" s="184" t="s">
        <v>49</v>
      </c>
      <c r="O141" s="43"/>
      <c r="P141" s="185">
        <f>O141*H141</f>
        <v>0</v>
      </c>
      <c r="Q141" s="185">
        <v>5.0000000000000002E-5</v>
      </c>
      <c r="R141" s="185">
        <f>Q141*H141</f>
        <v>3.2800000000000003E-2</v>
      </c>
      <c r="S141" s="185">
        <v>0</v>
      </c>
      <c r="T141" s="186">
        <f>S141*H141</f>
        <v>0</v>
      </c>
      <c r="AR141" s="24" t="s">
        <v>251</v>
      </c>
      <c r="AT141" s="24" t="s">
        <v>158</v>
      </c>
      <c r="AU141" s="24" t="s">
        <v>88</v>
      </c>
      <c r="AY141" s="24" t="s">
        <v>156</v>
      </c>
      <c r="BE141" s="187">
        <f>IF(N141="základní",J141,0)</f>
        <v>0</v>
      </c>
      <c r="BF141" s="187">
        <f>IF(N141="snížená",J141,0)</f>
        <v>0</v>
      </c>
      <c r="BG141" s="187">
        <f>IF(N141="zákl. přenesená",J141,0)</f>
        <v>0</v>
      </c>
      <c r="BH141" s="187">
        <f>IF(N141="sníž. přenesená",J141,0)</f>
        <v>0</v>
      </c>
      <c r="BI141" s="187">
        <f>IF(N141="nulová",J141,0)</f>
        <v>0</v>
      </c>
      <c r="BJ141" s="24" t="s">
        <v>86</v>
      </c>
      <c r="BK141" s="187">
        <f>ROUND(I141*H141,2)</f>
        <v>0</v>
      </c>
      <c r="BL141" s="24" t="s">
        <v>251</v>
      </c>
      <c r="BM141" s="24" t="s">
        <v>1917</v>
      </c>
    </row>
    <row r="142" spans="2:65" s="1" customFormat="1" ht="40.5" x14ac:dyDescent="0.3">
      <c r="B142" s="42"/>
      <c r="D142" s="188" t="s">
        <v>165</v>
      </c>
      <c r="F142" s="189" t="s">
        <v>1863</v>
      </c>
      <c r="I142" s="150"/>
      <c r="L142" s="42"/>
      <c r="M142" s="190"/>
      <c r="N142" s="43"/>
      <c r="O142" s="43"/>
      <c r="P142" s="43"/>
      <c r="Q142" s="43"/>
      <c r="R142" s="43"/>
      <c r="S142" s="43"/>
      <c r="T142" s="71"/>
      <c r="AT142" s="24" t="s">
        <v>165</v>
      </c>
      <c r="AU142" s="24" t="s">
        <v>88</v>
      </c>
    </row>
    <row r="143" spans="2:65" s="1" customFormat="1" ht="16.5" customHeight="1" x14ac:dyDescent="0.3">
      <c r="B143" s="175"/>
      <c r="C143" s="208" t="s">
        <v>337</v>
      </c>
      <c r="D143" s="208" t="s">
        <v>228</v>
      </c>
      <c r="E143" s="209" t="s">
        <v>1918</v>
      </c>
      <c r="F143" s="210" t="s">
        <v>1919</v>
      </c>
      <c r="G143" s="211" t="s">
        <v>217</v>
      </c>
      <c r="H143" s="212">
        <v>0.65600000000000003</v>
      </c>
      <c r="I143" s="213"/>
      <c r="J143" s="214">
        <f>ROUND(I143*H143,2)</f>
        <v>0</v>
      </c>
      <c r="K143" s="210" t="s">
        <v>162</v>
      </c>
      <c r="L143" s="215"/>
      <c r="M143" s="216" t="s">
        <v>5</v>
      </c>
      <c r="N143" s="217" t="s">
        <v>49</v>
      </c>
      <c r="O143" s="43"/>
      <c r="P143" s="185">
        <f>O143*H143</f>
        <v>0</v>
      </c>
      <c r="Q143" s="185">
        <v>1</v>
      </c>
      <c r="R143" s="185">
        <f>Q143*H143</f>
        <v>0.65600000000000003</v>
      </c>
      <c r="S143" s="185">
        <v>0</v>
      </c>
      <c r="T143" s="186">
        <f>S143*H143</f>
        <v>0</v>
      </c>
      <c r="AR143" s="24" t="s">
        <v>301</v>
      </c>
      <c r="AT143" s="24" t="s">
        <v>228</v>
      </c>
      <c r="AU143" s="24" t="s">
        <v>88</v>
      </c>
      <c r="AY143" s="24" t="s">
        <v>156</v>
      </c>
      <c r="BE143" s="187">
        <f>IF(N143="základní",J143,0)</f>
        <v>0</v>
      </c>
      <c r="BF143" s="187">
        <f>IF(N143="snížená",J143,0)</f>
        <v>0</v>
      </c>
      <c r="BG143" s="187">
        <f>IF(N143="zákl. přenesená",J143,0)</f>
        <v>0</v>
      </c>
      <c r="BH143" s="187">
        <f>IF(N143="sníž. přenesená",J143,0)</f>
        <v>0</v>
      </c>
      <c r="BI143" s="187">
        <f>IF(N143="nulová",J143,0)</f>
        <v>0</v>
      </c>
      <c r="BJ143" s="24" t="s">
        <v>86</v>
      </c>
      <c r="BK143" s="187">
        <f>ROUND(I143*H143,2)</f>
        <v>0</v>
      </c>
      <c r="BL143" s="24" t="s">
        <v>251</v>
      </c>
      <c r="BM143" s="24" t="s">
        <v>1920</v>
      </c>
    </row>
    <row r="144" spans="2:65" s="1" customFormat="1" ht="25.5" customHeight="1" x14ac:dyDescent="0.3">
      <c r="B144" s="175"/>
      <c r="C144" s="176" t="s">
        <v>377</v>
      </c>
      <c r="D144" s="176" t="s">
        <v>158</v>
      </c>
      <c r="E144" s="177" t="s">
        <v>1915</v>
      </c>
      <c r="F144" s="178" t="s">
        <v>1916</v>
      </c>
      <c r="G144" s="179" t="s">
        <v>936</v>
      </c>
      <c r="H144" s="180">
        <v>1461</v>
      </c>
      <c r="I144" s="181"/>
      <c r="J144" s="182">
        <f>ROUND(I144*H144,2)</f>
        <v>0</v>
      </c>
      <c r="K144" s="178" t="s">
        <v>162</v>
      </c>
      <c r="L144" s="42"/>
      <c r="M144" s="183" t="s">
        <v>5</v>
      </c>
      <c r="N144" s="184" t="s">
        <v>49</v>
      </c>
      <c r="O144" s="43"/>
      <c r="P144" s="185">
        <f>O144*H144</f>
        <v>0</v>
      </c>
      <c r="Q144" s="185">
        <v>5.0000000000000002E-5</v>
      </c>
      <c r="R144" s="185">
        <f>Q144*H144</f>
        <v>7.3050000000000004E-2</v>
      </c>
      <c r="S144" s="185">
        <v>0</v>
      </c>
      <c r="T144" s="186">
        <f>S144*H144</f>
        <v>0</v>
      </c>
      <c r="AR144" s="24" t="s">
        <v>251</v>
      </c>
      <c r="AT144" s="24" t="s">
        <v>158</v>
      </c>
      <c r="AU144" s="24" t="s">
        <v>88</v>
      </c>
      <c r="AY144" s="24" t="s">
        <v>156</v>
      </c>
      <c r="BE144" s="187">
        <f>IF(N144="základní",J144,0)</f>
        <v>0</v>
      </c>
      <c r="BF144" s="187">
        <f>IF(N144="snížená",J144,0)</f>
        <v>0</v>
      </c>
      <c r="BG144" s="187">
        <f>IF(N144="zákl. přenesená",J144,0)</f>
        <v>0</v>
      </c>
      <c r="BH144" s="187">
        <f>IF(N144="sníž. přenesená",J144,0)</f>
        <v>0</v>
      </c>
      <c r="BI144" s="187">
        <f>IF(N144="nulová",J144,0)</f>
        <v>0</v>
      </c>
      <c r="BJ144" s="24" t="s">
        <v>86</v>
      </c>
      <c r="BK144" s="187">
        <f>ROUND(I144*H144,2)</f>
        <v>0</v>
      </c>
      <c r="BL144" s="24" t="s">
        <v>251</v>
      </c>
      <c r="BM144" s="24" t="s">
        <v>1921</v>
      </c>
    </row>
    <row r="145" spans="2:65" s="1" customFormat="1" ht="40.5" x14ac:dyDescent="0.3">
      <c r="B145" s="42"/>
      <c r="D145" s="188" t="s">
        <v>165</v>
      </c>
      <c r="F145" s="189" t="s">
        <v>1863</v>
      </c>
      <c r="I145" s="150"/>
      <c r="L145" s="42"/>
      <c r="M145" s="190"/>
      <c r="N145" s="43"/>
      <c r="O145" s="43"/>
      <c r="P145" s="43"/>
      <c r="Q145" s="43"/>
      <c r="R145" s="43"/>
      <c r="S145" s="43"/>
      <c r="T145" s="71"/>
      <c r="AT145" s="24" t="s">
        <v>165</v>
      </c>
      <c r="AU145" s="24" t="s">
        <v>88</v>
      </c>
    </row>
    <row r="146" spans="2:65" s="1" customFormat="1" ht="16.5" customHeight="1" x14ac:dyDescent="0.3">
      <c r="B146" s="175"/>
      <c r="C146" s="208" t="s">
        <v>340</v>
      </c>
      <c r="D146" s="208" t="s">
        <v>228</v>
      </c>
      <c r="E146" s="209" t="s">
        <v>1922</v>
      </c>
      <c r="F146" s="210" t="s">
        <v>1923</v>
      </c>
      <c r="G146" s="211" t="s">
        <v>217</v>
      </c>
      <c r="H146" s="212">
        <v>1.4610000000000001</v>
      </c>
      <c r="I146" s="213"/>
      <c r="J146" s="214">
        <f>ROUND(I146*H146,2)</f>
        <v>0</v>
      </c>
      <c r="K146" s="210" t="s">
        <v>162</v>
      </c>
      <c r="L146" s="215"/>
      <c r="M146" s="216" t="s">
        <v>5</v>
      </c>
      <c r="N146" s="217" t="s">
        <v>49</v>
      </c>
      <c r="O146" s="43"/>
      <c r="P146" s="185">
        <f>O146*H146</f>
        <v>0</v>
      </c>
      <c r="Q146" s="185">
        <v>1</v>
      </c>
      <c r="R146" s="185">
        <f>Q146*H146</f>
        <v>1.4610000000000001</v>
      </c>
      <c r="S146" s="185">
        <v>0</v>
      </c>
      <c r="T146" s="186">
        <f>S146*H146</f>
        <v>0</v>
      </c>
      <c r="AR146" s="24" t="s">
        <v>301</v>
      </c>
      <c r="AT146" s="24" t="s">
        <v>228</v>
      </c>
      <c r="AU146" s="24" t="s">
        <v>88</v>
      </c>
      <c r="AY146" s="24" t="s">
        <v>156</v>
      </c>
      <c r="BE146" s="187">
        <f>IF(N146="základní",J146,0)</f>
        <v>0</v>
      </c>
      <c r="BF146" s="187">
        <f>IF(N146="snížená",J146,0)</f>
        <v>0</v>
      </c>
      <c r="BG146" s="187">
        <f>IF(N146="zákl. přenesená",J146,0)</f>
        <v>0</v>
      </c>
      <c r="BH146" s="187">
        <f>IF(N146="sníž. přenesená",J146,0)</f>
        <v>0</v>
      </c>
      <c r="BI146" s="187">
        <f>IF(N146="nulová",J146,0)</f>
        <v>0</v>
      </c>
      <c r="BJ146" s="24" t="s">
        <v>86</v>
      </c>
      <c r="BK146" s="187">
        <f>ROUND(I146*H146,2)</f>
        <v>0</v>
      </c>
      <c r="BL146" s="24" t="s">
        <v>251</v>
      </c>
      <c r="BM146" s="24" t="s">
        <v>1924</v>
      </c>
    </row>
    <row r="147" spans="2:65" s="1" customFormat="1" ht="25.5" customHeight="1" x14ac:dyDescent="0.3">
      <c r="B147" s="175"/>
      <c r="C147" s="176" t="s">
        <v>382</v>
      </c>
      <c r="D147" s="176" t="s">
        <v>158</v>
      </c>
      <c r="E147" s="177" t="s">
        <v>1915</v>
      </c>
      <c r="F147" s="178" t="s">
        <v>1916</v>
      </c>
      <c r="G147" s="179" t="s">
        <v>936</v>
      </c>
      <c r="H147" s="180">
        <v>250</v>
      </c>
      <c r="I147" s="181"/>
      <c r="J147" s="182">
        <f>ROUND(I147*H147,2)</f>
        <v>0</v>
      </c>
      <c r="K147" s="178" t="s">
        <v>162</v>
      </c>
      <c r="L147" s="42"/>
      <c r="M147" s="183" t="s">
        <v>5</v>
      </c>
      <c r="N147" s="184" t="s">
        <v>49</v>
      </c>
      <c r="O147" s="43"/>
      <c r="P147" s="185">
        <f>O147*H147</f>
        <v>0</v>
      </c>
      <c r="Q147" s="185">
        <v>5.0000000000000002E-5</v>
      </c>
      <c r="R147" s="185">
        <f>Q147*H147</f>
        <v>1.2500000000000001E-2</v>
      </c>
      <c r="S147" s="185">
        <v>0</v>
      </c>
      <c r="T147" s="186">
        <f>S147*H147</f>
        <v>0</v>
      </c>
      <c r="AR147" s="24" t="s">
        <v>251</v>
      </c>
      <c r="AT147" s="24" t="s">
        <v>158</v>
      </c>
      <c r="AU147" s="24" t="s">
        <v>88</v>
      </c>
      <c r="AY147" s="24" t="s">
        <v>156</v>
      </c>
      <c r="BE147" s="187">
        <f>IF(N147="základní",J147,0)</f>
        <v>0</v>
      </c>
      <c r="BF147" s="187">
        <f>IF(N147="snížená",J147,0)</f>
        <v>0</v>
      </c>
      <c r="BG147" s="187">
        <f>IF(N147="zákl. přenesená",J147,0)</f>
        <v>0</v>
      </c>
      <c r="BH147" s="187">
        <f>IF(N147="sníž. přenesená",J147,0)</f>
        <v>0</v>
      </c>
      <c r="BI147" s="187">
        <f>IF(N147="nulová",J147,0)</f>
        <v>0</v>
      </c>
      <c r="BJ147" s="24" t="s">
        <v>86</v>
      </c>
      <c r="BK147" s="187">
        <f>ROUND(I147*H147,2)</f>
        <v>0</v>
      </c>
      <c r="BL147" s="24" t="s">
        <v>251</v>
      </c>
      <c r="BM147" s="24" t="s">
        <v>1925</v>
      </c>
    </row>
    <row r="148" spans="2:65" s="1" customFormat="1" ht="40.5" x14ac:dyDescent="0.3">
      <c r="B148" s="42"/>
      <c r="D148" s="188" t="s">
        <v>165</v>
      </c>
      <c r="F148" s="189" t="s">
        <v>1863</v>
      </c>
      <c r="I148" s="150"/>
      <c r="L148" s="42"/>
      <c r="M148" s="190"/>
      <c r="N148" s="43"/>
      <c r="O148" s="43"/>
      <c r="P148" s="43"/>
      <c r="Q148" s="43"/>
      <c r="R148" s="43"/>
      <c r="S148" s="43"/>
      <c r="T148" s="71"/>
      <c r="AT148" s="24" t="s">
        <v>165</v>
      </c>
      <c r="AU148" s="24" t="s">
        <v>88</v>
      </c>
    </row>
    <row r="149" spans="2:65" s="1" customFormat="1" ht="16.5" customHeight="1" x14ac:dyDescent="0.3">
      <c r="B149" s="175"/>
      <c r="C149" s="208" t="s">
        <v>343</v>
      </c>
      <c r="D149" s="208" t="s">
        <v>228</v>
      </c>
      <c r="E149" s="209" t="s">
        <v>1926</v>
      </c>
      <c r="F149" s="210" t="s">
        <v>1927</v>
      </c>
      <c r="G149" s="211" t="s">
        <v>217</v>
      </c>
      <c r="H149" s="212">
        <v>0.25</v>
      </c>
      <c r="I149" s="213"/>
      <c r="J149" s="214">
        <f>ROUND(I149*H149,2)</f>
        <v>0</v>
      </c>
      <c r="K149" s="210" t="s">
        <v>5</v>
      </c>
      <c r="L149" s="215"/>
      <c r="M149" s="216" t="s">
        <v>5</v>
      </c>
      <c r="N149" s="217" t="s">
        <v>49</v>
      </c>
      <c r="O149" s="43"/>
      <c r="P149" s="185">
        <f>O149*H149</f>
        <v>0</v>
      </c>
      <c r="Q149" s="185">
        <v>0</v>
      </c>
      <c r="R149" s="185">
        <f>Q149*H149</f>
        <v>0</v>
      </c>
      <c r="S149" s="185">
        <v>0</v>
      </c>
      <c r="T149" s="186">
        <f>S149*H149</f>
        <v>0</v>
      </c>
      <c r="AR149" s="24" t="s">
        <v>301</v>
      </c>
      <c r="AT149" s="24" t="s">
        <v>228</v>
      </c>
      <c r="AU149" s="24" t="s">
        <v>88</v>
      </c>
      <c r="AY149" s="24" t="s">
        <v>156</v>
      </c>
      <c r="BE149" s="187">
        <f>IF(N149="základní",J149,0)</f>
        <v>0</v>
      </c>
      <c r="BF149" s="187">
        <f>IF(N149="snížená",J149,0)</f>
        <v>0</v>
      </c>
      <c r="BG149" s="187">
        <f>IF(N149="zákl. přenesená",J149,0)</f>
        <v>0</v>
      </c>
      <c r="BH149" s="187">
        <f>IF(N149="sníž. přenesená",J149,0)</f>
        <v>0</v>
      </c>
      <c r="BI149" s="187">
        <f>IF(N149="nulová",J149,0)</f>
        <v>0</v>
      </c>
      <c r="BJ149" s="24" t="s">
        <v>86</v>
      </c>
      <c r="BK149" s="187">
        <f>ROUND(I149*H149,2)</f>
        <v>0</v>
      </c>
      <c r="BL149" s="24" t="s">
        <v>251</v>
      </c>
      <c r="BM149" s="24" t="s">
        <v>1928</v>
      </c>
    </row>
    <row r="150" spans="2:65" s="1" customFormat="1" ht="25.5" customHeight="1" x14ac:dyDescent="0.3">
      <c r="B150" s="175"/>
      <c r="C150" s="176" t="s">
        <v>387</v>
      </c>
      <c r="D150" s="176" t="s">
        <v>158</v>
      </c>
      <c r="E150" s="177" t="s">
        <v>1929</v>
      </c>
      <c r="F150" s="178" t="s">
        <v>1930</v>
      </c>
      <c r="G150" s="179" t="s">
        <v>936</v>
      </c>
      <c r="H150" s="180">
        <v>6298</v>
      </c>
      <c r="I150" s="181"/>
      <c r="J150" s="182">
        <f>ROUND(I150*H150,2)</f>
        <v>0</v>
      </c>
      <c r="K150" s="178" t="s">
        <v>162</v>
      </c>
      <c r="L150" s="42"/>
      <c r="M150" s="183" t="s">
        <v>5</v>
      </c>
      <c r="N150" s="184" t="s">
        <v>49</v>
      </c>
      <c r="O150" s="43"/>
      <c r="P150" s="185">
        <f>O150*H150</f>
        <v>0</v>
      </c>
      <c r="Q150" s="185">
        <v>5.0000000000000002E-5</v>
      </c>
      <c r="R150" s="185">
        <f>Q150*H150</f>
        <v>0.31490000000000001</v>
      </c>
      <c r="S150" s="185">
        <v>0</v>
      </c>
      <c r="T150" s="186">
        <f>S150*H150</f>
        <v>0</v>
      </c>
      <c r="AR150" s="24" t="s">
        <v>251</v>
      </c>
      <c r="AT150" s="24" t="s">
        <v>158</v>
      </c>
      <c r="AU150" s="24" t="s">
        <v>88</v>
      </c>
      <c r="AY150" s="24" t="s">
        <v>156</v>
      </c>
      <c r="BE150" s="187">
        <f>IF(N150="základní",J150,0)</f>
        <v>0</v>
      </c>
      <c r="BF150" s="187">
        <f>IF(N150="snížená",J150,0)</f>
        <v>0</v>
      </c>
      <c r="BG150" s="187">
        <f>IF(N150="zákl. přenesená",J150,0)</f>
        <v>0</v>
      </c>
      <c r="BH150" s="187">
        <f>IF(N150="sníž. přenesená",J150,0)</f>
        <v>0</v>
      </c>
      <c r="BI150" s="187">
        <f>IF(N150="nulová",J150,0)</f>
        <v>0</v>
      </c>
      <c r="BJ150" s="24" t="s">
        <v>86</v>
      </c>
      <c r="BK150" s="187">
        <f>ROUND(I150*H150,2)</f>
        <v>0</v>
      </c>
      <c r="BL150" s="24" t="s">
        <v>251</v>
      </c>
      <c r="BM150" s="24" t="s">
        <v>1931</v>
      </c>
    </row>
    <row r="151" spans="2:65" s="1" customFormat="1" ht="40.5" x14ac:dyDescent="0.3">
      <c r="B151" s="42"/>
      <c r="D151" s="188" t="s">
        <v>165</v>
      </c>
      <c r="F151" s="189" t="s">
        <v>1863</v>
      </c>
      <c r="I151" s="150"/>
      <c r="L151" s="42"/>
      <c r="M151" s="190"/>
      <c r="N151" s="43"/>
      <c r="O151" s="43"/>
      <c r="P151" s="43"/>
      <c r="Q151" s="43"/>
      <c r="R151" s="43"/>
      <c r="S151" s="43"/>
      <c r="T151" s="71"/>
      <c r="AT151" s="24" t="s">
        <v>165</v>
      </c>
      <c r="AU151" s="24" t="s">
        <v>88</v>
      </c>
    </row>
    <row r="152" spans="2:65" s="1" customFormat="1" ht="16.5" customHeight="1" x14ac:dyDescent="0.3">
      <c r="B152" s="175"/>
      <c r="C152" s="208" t="s">
        <v>346</v>
      </c>
      <c r="D152" s="208" t="s">
        <v>228</v>
      </c>
      <c r="E152" s="209" t="s">
        <v>1932</v>
      </c>
      <c r="F152" s="210" t="s">
        <v>1933</v>
      </c>
      <c r="G152" s="211" t="s">
        <v>217</v>
      </c>
      <c r="H152" s="212">
        <v>6.298</v>
      </c>
      <c r="I152" s="213"/>
      <c r="J152" s="214">
        <f>ROUND(I152*H152,2)</f>
        <v>0</v>
      </c>
      <c r="K152" s="210" t="s">
        <v>5</v>
      </c>
      <c r="L152" s="215"/>
      <c r="M152" s="216" t="s">
        <v>5</v>
      </c>
      <c r="N152" s="217" t="s">
        <v>49</v>
      </c>
      <c r="O152" s="43"/>
      <c r="P152" s="185">
        <f>O152*H152</f>
        <v>0</v>
      </c>
      <c r="Q152" s="185">
        <v>1</v>
      </c>
      <c r="R152" s="185">
        <f>Q152*H152</f>
        <v>6.298</v>
      </c>
      <c r="S152" s="185">
        <v>0</v>
      </c>
      <c r="T152" s="186">
        <f>S152*H152</f>
        <v>0</v>
      </c>
      <c r="AR152" s="24" t="s">
        <v>301</v>
      </c>
      <c r="AT152" s="24" t="s">
        <v>228</v>
      </c>
      <c r="AU152" s="24" t="s">
        <v>88</v>
      </c>
      <c r="AY152" s="24" t="s">
        <v>156</v>
      </c>
      <c r="BE152" s="187">
        <f>IF(N152="základní",J152,0)</f>
        <v>0</v>
      </c>
      <c r="BF152" s="187">
        <f>IF(N152="snížená",J152,0)</f>
        <v>0</v>
      </c>
      <c r="BG152" s="187">
        <f>IF(N152="zákl. přenesená",J152,0)</f>
        <v>0</v>
      </c>
      <c r="BH152" s="187">
        <f>IF(N152="sníž. přenesená",J152,0)</f>
        <v>0</v>
      </c>
      <c r="BI152" s="187">
        <f>IF(N152="nulová",J152,0)</f>
        <v>0</v>
      </c>
      <c r="BJ152" s="24" t="s">
        <v>86</v>
      </c>
      <c r="BK152" s="187">
        <f>ROUND(I152*H152,2)</f>
        <v>0</v>
      </c>
      <c r="BL152" s="24" t="s">
        <v>251</v>
      </c>
      <c r="BM152" s="24" t="s">
        <v>1934</v>
      </c>
    </row>
    <row r="153" spans="2:65" s="1" customFormat="1" ht="25.5" customHeight="1" x14ac:dyDescent="0.3">
      <c r="B153" s="175"/>
      <c r="C153" s="176" t="s">
        <v>390</v>
      </c>
      <c r="D153" s="176" t="s">
        <v>158</v>
      </c>
      <c r="E153" s="177" t="s">
        <v>1929</v>
      </c>
      <c r="F153" s="178" t="s">
        <v>1930</v>
      </c>
      <c r="G153" s="179" t="s">
        <v>936</v>
      </c>
      <c r="H153" s="180">
        <v>904</v>
      </c>
      <c r="I153" s="181"/>
      <c r="J153" s="182">
        <f>ROUND(I153*H153,2)</f>
        <v>0</v>
      </c>
      <c r="K153" s="178" t="s">
        <v>162</v>
      </c>
      <c r="L153" s="42"/>
      <c r="M153" s="183" t="s">
        <v>5</v>
      </c>
      <c r="N153" s="184" t="s">
        <v>49</v>
      </c>
      <c r="O153" s="43"/>
      <c r="P153" s="185">
        <f>O153*H153</f>
        <v>0</v>
      </c>
      <c r="Q153" s="185">
        <v>5.0000000000000002E-5</v>
      </c>
      <c r="R153" s="185">
        <f>Q153*H153</f>
        <v>4.5200000000000004E-2</v>
      </c>
      <c r="S153" s="185">
        <v>0</v>
      </c>
      <c r="T153" s="186">
        <f>S153*H153</f>
        <v>0</v>
      </c>
      <c r="AR153" s="24" t="s">
        <v>251</v>
      </c>
      <c r="AT153" s="24" t="s">
        <v>158</v>
      </c>
      <c r="AU153" s="24" t="s">
        <v>88</v>
      </c>
      <c r="AY153" s="24" t="s">
        <v>156</v>
      </c>
      <c r="BE153" s="187">
        <f>IF(N153="základní",J153,0)</f>
        <v>0</v>
      </c>
      <c r="BF153" s="187">
        <f>IF(N153="snížená",J153,0)</f>
        <v>0</v>
      </c>
      <c r="BG153" s="187">
        <f>IF(N153="zákl. přenesená",J153,0)</f>
        <v>0</v>
      </c>
      <c r="BH153" s="187">
        <f>IF(N153="sníž. přenesená",J153,0)</f>
        <v>0</v>
      </c>
      <c r="BI153" s="187">
        <f>IF(N153="nulová",J153,0)</f>
        <v>0</v>
      </c>
      <c r="BJ153" s="24" t="s">
        <v>86</v>
      </c>
      <c r="BK153" s="187">
        <f>ROUND(I153*H153,2)</f>
        <v>0</v>
      </c>
      <c r="BL153" s="24" t="s">
        <v>251</v>
      </c>
      <c r="BM153" s="24" t="s">
        <v>1935</v>
      </c>
    </row>
    <row r="154" spans="2:65" s="1" customFormat="1" ht="40.5" x14ac:dyDescent="0.3">
      <c r="B154" s="42"/>
      <c r="D154" s="188" t="s">
        <v>165</v>
      </c>
      <c r="F154" s="189" t="s">
        <v>1863</v>
      </c>
      <c r="I154" s="150"/>
      <c r="L154" s="42"/>
      <c r="M154" s="190"/>
      <c r="N154" s="43"/>
      <c r="O154" s="43"/>
      <c r="P154" s="43"/>
      <c r="Q154" s="43"/>
      <c r="R154" s="43"/>
      <c r="S154" s="43"/>
      <c r="T154" s="71"/>
      <c r="AT154" s="24" t="s">
        <v>165</v>
      </c>
      <c r="AU154" s="24" t="s">
        <v>88</v>
      </c>
    </row>
    <row r="155" spans="2:65" s="1" customFormat="1" ht="16.5" customHeight="1" x14ac:dyDescent="0.3">
      <c r="B155" s="175"/>
      <c r="C155" s="208" t="s">
        <v>349</v>
      </c>
      <c r="D155" s="208" t="s">
        <v>228</v>
      </c>
      <c r="E155" s="209" t="s">
        <v>1936</v>
      </c>
      <c r="F155" s="210" t="s">
        <v>1937</v>
      </c>
      <c r="G155" s="211" t="s">
        <v>217</v>
      </c>
      <c r="H155" s="212">
        <v>0.90400000000000003</v>
      </c>
      <c r="I155" s="213"/>
      <c r="J155" s="214">
        <f>ROUND(I155*H155,2)</f>
        <v>0</v>
      </c>
      <c r="K155" s="210" t="s">
        <v>162</v>
      </c>
      <c r="L155" s="215"/>
      <c r="M155" s="216" t="s">
        <v>5</v>
      </c>
      <c r="N155" s="217" t="s">
        <v>49</v>
      </c>
      <c r="O155" s="43"/>
      <c r="P155" s="185">
        <f>O155*H155</f>
        <v>0</v>
      </c>
      <c r="Q155" s="185">
        <v>1</v>
      </c>
      <c r="R155" s="185">
        <f>Q155*H155</f>
        <v>0.90400000000000003</v>
      </c>
      <c r="S155" s="185">
        <v>0</v>
      </c>
      <c r="T155" s="186">
        <f>S155*H155</f>
        <v>0</v>
      </c>
      <c r="AR155" s="24" t="s">
        <v>301</v>
      </c>
      <c r="AT155" s="24" t="s">
        <v>228</v>
      </c>
      <c r="AU155" s="24" t="s">
        <v>88</v>
      </c>
      <c r="AY155" s="24" t="s">
        <v>156</v>
      </c>
      <c r="BE155" s="187">
        <f>IF(N155="základní",J155,0)</f>
        <v>0</v>
      </c>
      <c r="BF155" s="187">
        <f>IF(N155="snížená",J155,0)</f>
        <v>0</v>
      </c>
      <c r="BG155" s="187">
        <f>IF(N155="zákl. přenesená",J155,0)</f>
        <v>0</v>
      </c>
      <c r="BH155" s="187">
        <f>IF(N155="sníž. přenesená",J155,0)</f>
        <v>0</v>
      </c>
      <c r="BI155" s="187">
        <f>IF(N155="nulová",J155,0)</f>
        <v>0</v>
      </c>
      <c r="BJ155" s="24" t="s">
        <v>86</v>
      </c>
      <c r="BK155" s="187">
        <f>ROUND(I155*H155,2)</f>
        <v>0</v>
      </c>
      <c r="BL155" s="24" t="s">
        <v>251</v>
      </c>
      <c r="BM155" s="24" t="s">
        <v>1938</v>
      </c>
    </row>
    <row r="156" spans="2:65" s="1" customFormat="1" ht="16.5" customHeight="1" x14ac:dyDescent="0.3">
      <c r="B156" s="175"/>
      <c r="C156" s="176" t="s">
        <v>395</v>
      </c>
      <c r="D156" s="176" t="s">
        <v>158</v>
      </c>
      <c r="E156" s="177" t="s">
        <v>1939</v>
      </c>
      <c r="F156" s="178" t="s">
        <v>1940</v>
      </c>
      <c r="G156" s="179" t="s">
        <v>936</v>
      </c>
      <c r="H156" s="180">
        <v>84</v>
      </c>
      <c r="I156" s="181"/>
      <c r="J156" s="182">
        <f>ROUND(I156*H156,2)</f>
        <v>0</v>
      </c>
      <c r="K156" s="178" t="s">
        <v>5</v>
      </c>
      <c r="L156" s="42"/>
      <c r="M156" s="183" t="s">
        <v>5</v>
      </c>
      <c r="N156" s="184" t="s">
        <v>49</v>
      </c>
      <c r="O156" s="43"/>
      <c r="P156" s="185">
        <f>O156*H156</f>
        <v>0</v>
      </c>
      <c r="Q156" s="185">
        <v>1E-3</v>
      </c>
      <c r="R156" s="185">
        <f>Q156*H156</f>
        <v>8.4000000000000005E-2</v>
      </c>
      <c r="S156" s="185">
        <v>0</v>
      </c>
      <c r="T156" s="186">
        <f>S156*H156</f>
        <v>0</v>
      </c>
      <c r="AR156" s="24" t="s">
        <v>251</v>
      </c>
      <c r="AT156" s="24" t="s">
        <v>158</v>
      </c>
      <c r="AU156" s="24" t="s">
        <v>88</v>
      </c>
      <c r="AY156" s="24" t="s">
        <v>156</v>
      </c>
      <c r="BE156" s="187">
        <f>IF(N156="základní",J156,0)</f>
        <v>0</v>
      </c>
      <c r="BF156" s="187">
        <f>IF(N156="snížená",J156,0)</f>
        <v>0</v>
      </c>
      <c r="BG156" s="187">
        <f>IF(N156="zákl. přenesená",J156,0)</f>
        <v>0</v>
      </c>
      <c r="BH156" s="187">
        <f>IF(N156="sníž. přenesená",J156,0)</f>
        <v>0</v>
      </c>
      <c r="BI156" s="187">
        <f>IF(N156="nulová",J156,0)</f>
        <v>0</v>
      </c>
      <c r="BJ156" s="24" t="s">
        <v>86</v>
      </c>
      <c r="BK156" s="187">
        <f>ROUND(I156*H156,2)</f>
        <v>0</v>
      </c>
      <c r="BL156" s="24" t="s">
        <v>251</v>
      </c>
      <c r="BM156" s="24" t="s">
        <v>1941</v>
      </c>
    </row>
    <row r="157" spans="2:65" s="1" customFormat="1" ht="25.5" customHeight="1" x14ac:dyDescent="0.3">
      <c r="B157" s="175"/>
      <c r="C157" s="176" t="s">
        <v>351</v>
      </c>
      <c r="D157" s="176" t="s">
        <v>158</v>
      </c>
      <c r="E157" s="177" t="s">
        <v>1942</v>
      </c>
      <c r="F157" s="178" t="s">
        <v>1943</v>
      </c>
      <c r="G157" s="179" t="s">
        <v>936</v>
      </c>
      <c r="H157" s="180">
        <v>16596</v>
      </c>
      <c r="I157" s="181"/>
      <c r="J157" s="182">
        <f>ROUND(I157*H157,2)</f>
        <v>0</v>
      </c>
      <c r="K157" s="178" t="s">
        <v>5</v>
      </c>
      <c r="L157" s="42"/>
      <c r="M157" s="183" t="s">
        <v>5</v>
      </c>
      <c r="N157" s="184" t="s">
        <v>49</v>
      </c>
      <c r="O157" s="43"/>
      <c r="P157" s="185">
        <f>O157*H157</f>
        <v>0</v>
      </c>
      <c r="Q157" s="185">
        <v>1E-3</v>
      </c>
      <c r="R157" s="185">
        <f>Q157*H157</f>
        <v>16.596</v>
      </c>
      <c r="S157" s="185">
        <v>0</v>
      </c>
      <c r="T157" s="186">
        <f>S157*H157</f>
        <v>0</v>
      </c>
      <c r="AR157" s="24" t="s">
        <v>251</v>
      </c>
      <c r="AT157" s="24" t="s">
        <v>158</v>
      </c>
      <c r="AU157" s="24" t="s">
        <v>88</v>
      </c>
      <c r="AY157" s="24" t="s">
        <v>156</v>
      </c>
      <c r="BE157" s="187">
        <f>IF(N157="základní",J157,0)</f>
        <v>0</v>
      </c>
      <c r="BF157" s="187">
        <f>IF(N157="snížená",J157,0)</f>
        <v>0</v>
      </c>
      <c r="BG157" s="187">
        <f>IF(N157="zákl. přenesená",J157,0)</f>
        <v>0</v>
      </c>
      <c r="BH157" s="187">
        <f>IF(N157="sníž. přenesená",J157,0)</f>
        <v>0</v>
      </c>
      <c r="BI157" s="187">
        <f>IF(N157="nulová",J157,0)</f>
        <v>0</v>
      </c>
      <c r="BJ157" s="24" t="s">
        <v>86</v>
      </c>
      <c r="BK157" s="187">
        <f>ROUND(I157*H157,2)</f>
        <v>0</v>
      </c>
      <c r="BL157" s="24" t="s">
        <v>251</v>
      </c>
      <c r="BM157" s="24" t="s">
        <v>1944</v>
      </c>
    </row>
    <row r="158" spans="2:65" s="1" customFormat="1" ht="25.5" customHeight="1" x14ac:dyDescent="0.3">
      <c r="B158" s="175"/>
      <c r="C158" s="176" t="s">
        <v>398</v>
      </c>
      <c r="D158" s="176" t="s">
        <v>158</v>
      </c>
      <c r="E158" s="177" t="s">
        <v>1945</v>
      </c>
      <c r="F158" s="178" t="s">
        <v>1946</v>
      </c>
      <c r="G158" s="179" t="s">
        <v>936</v>
      </c>
      <c r="H158" s="180">
        <v>6866.3</v>
      </c>
      <c r="I158" s="181"/>
      <c r="J158" s="182">
        <f>ROUND(I158*H158,2)</f>
        <v>0</v>
      </c>
      <c r="K158" s="178" t="s">
        <v>5</v>
      </c>
      <c r="L158" s="42"/>
      <c r="M158" s="183" t="s">
        <v>5</v>
      </c>
      <c r="N158" s="184" t="s">
        <v>49</v>
      </c>
      <c r="O158" s="43"/>
      <c r="P158" s="185">
        <f>O158*H158</f>
        <v>0</v>
      </c>
      <c r="Q158" s="185">
        <v>1E-3</v>
      </c>
      <c r="R158" s="185">
        <f>Q158*H158</f>
        <v>6.8663000000000007</v>
      </c>
      <c r="S158" s="185">
        <v>0</v>
      </c>
      <c r="T158" s="186">
        <f>S158*H158</f>
        <v>0</v>
      </c>
      <c r="AR158" s="24" t="s">
        <v>251</v>
      </c>
      <c r="AT158" s="24" t="s">
        <v>158</v>
      </c>
      <c r="AU158" s="24" t="s">
        <v>88</v>
      </c>
      <c r="AY158" s="24" t="s">
        <v>156</v>
      </c>
      <c r="BE158" s="187">
        <f>IF(N158="základní",J158,0)</f>
        <v>0</v>
      </c>
      <c r="BF158" s="187">
        <f>IF(N158="snížená",J158,0)</f>
        <v>0</v>
      </c>
      <c r="BG158" s="187">
        <f>IF(N158="zákl. přenesená",J158,0)</f>
        <v>0</v>
      </c>
      <c r="BH158" s="187">
        <f>IF(N158="sníž. přenesená",J158,0)</f>
        <v>0</v>
      </c>
      <c r="BI158" s="187">
        <f>IF(N158="nulová",J158,0)</f>
        <v>0</v>
      </c>
      <c r="BJ158" s="24" t="s">
        <v>86</v>
      </c>
      <c r="BK158" s="187">
        <f>ROUND(I158*H158,2)</f>
        <v>0</v>
      </c>
      <c r="BL158" s="24" t="s">
        <v>251</v>
      </c>
      <c r="BM158" s="24" t="s">
        <v>1947</v>
      </c>
    </row>
    <row r="159" spans="2:65" s="1" customFormat="1" ht="38.25" customHeight="1" x14ac:dyDescent="0.3">
      <c r="B159" s="175"/>
      <c r="C159" s="176" t="s">
        <v>354</v>
      </c>
      <c r="D159" s="176" t="s">
        <v>158</v>
      </c>
      <c r="E159" s="177" t="s">
        <v>1948</v>
      </c>
      <c r="F159" s="178" t="s">
        <v>1949</v>
      </c>
      <c r="G159" s="179" t="s">
        <v>217</v>
      </c>
      <c r="H159" s="180">
        <v>38.570999999999998</v>
      </c>
      <c r="I159" s="181"/>
      <c r="J159" s="182">
        <f>ROUND(I159*H159,2)</f>
        <v>0</v>
      </c>
      <c r="K159" s="178" t="s">
        <v>162</v>
      </c>
      <c r="L159" s="42"/>
      <c r="M159" s="183" t="s">
        <v>5</v>
      </c>
      <c r="N159" s="184" t="s">
        <v>49</v>
      </c>
      <c r="O159" s="43"/>
      <c r="P159" s="185">
        <f>O159*H159</f>
        <v>0</v>
      </c>
      <c r="Q159" s="185">
        <v>0</v>
      </c>
      <c r="R159" s="185">
        <f>Q159*H159</f>
        <v>0</v>
      </c>
      <c r="S159" s="185">
        <v>0</v>
      </c>
      <c r="T159" s="186">
        <f>S159*H159</f>
        <v>0</v>
      </c>
      <c r="AR159" s="24" t="s">
        <v>251</v>
      </c>
      <c r="AT159" s="24" t="s">
        <v>158</v>
      </c>
      <c r="AU159" s="24" t="s">
        <v>88</v>
      </c>
      <c r="AY159" s="24" t="s">
        <v>156</v>
      </c>
      <c r="BE159" s="187">
        <f>IF(N159="základní",J159,0)</f>
        <v>0</v>
      </c>
      <c r="BF159" s="187">
        <f>IF(N159="snížená",J159,0)</f>
        <v>0</v>
      </c>
      <c r="BG159" s="187">
        <f>IF(N159="zákl. přenesená",J159,0)</f>
        <v>0</v>
      </c>
      <c r="BH159" s="187">
        <f>IF(N159="sníž. přenesená",J159,0)</f>
        <v>0</v>
      </c>
      <c r="BI159" s="187">
        <f>IF(N159="nulová",J159,0)</f>
        <v>0</v>
      </c>
      <c r="BJ159" s="24" t="s">
        <v>86</v>
      </c>
      <c r="BK159" s="187">
        <f>ROUND(I159*H159,2)</f>
        <v>0</v>
      </c>
      <c r="BL159" s="24" t="s">
        <v>251</v>
      </c>
      <c r="BM159" s="24" t="s">
        <v>1950</v>
      </c>
    </row>
    <row r="160" spans="2:65" s="1" customFormat="1" ht="148.5" x14ac:dyDescent="0.3">
      <c r="B160" s="42"/>
      <c r="D160" s="188" t="s">
        <v>165</v>
      </c>
      <c r="F160" s="189" t="s">
        <v>1951</v>
      </c>
      <c r="I160" s="150"/>
      <c r="L160" s="42"/>
      <c r="M160" s="190"/>
      <c r="N160" s="43"/>
      <c r="O160" s="43"/>
      <c r="P160" s="43"/>
      <c r="Q160" s="43"/>
      <c r="R160" s="43"/>
      <c r="S160" s="43"/>
      <c r="T160" s="71"/>
      <c r="AT160" s="24" t="s">
        <v>165</v>
      </c>
      <c r="AU160" s="24" t="s">
        <v>88</v>
      </c>
    </row>
    <row r="161" spans="2:65" s="1" customFormat="1" ht="38.25" customHeight="1" x14ac:dyDescent="0.3">
      <c r="B161" s="175"/>
      <c r="C161" s="176" t="s">
        <v>401</v>
      </c>
      <c r="D161" s="176" t="s">
        <v>158</v>
      </c>
      <c r="E161" s="177" t="s">
        <v>1952</v>
      </c>
      <c r="F161" s="178" t="s">
        <v>1953</v>
      </c>
      <c r="G161" s="179" t="s">
        <v>217</v>
      </c>
      <c r="H161" s="180">
        <v>38.570999999999998</v>
      </c>
      <c r="I161" s="181"/>
      <c r="J161" s="182">
        <f>ROUND(I161*H161,2)</f>
        <v>0</v>
      </c>
      <c r="K161" s="178" t="s">
        <v>162</v>
      </c>
      <c r="L161" s="42"/>
      <c r="M161" s="183" t="s">
        <v>5</v>
      </c>
      <c r="N161" s="184" t="s">
        <v>49</v>
      </c>
      <c r="O161" s="43"/>
      <c r="P161" s="185">
        <f>O161*H161</f>
        <v>0</v>
      </c>
      <c r="Q161" s="185">
        <v>0</v>
      </c>
      <c r="R161" s="185">
        <f>Q161*H161</f>
        <v>0</v>
      </c>
      <c r="S161" s="185">
        <v>0</v>
      </c>
      <c r="T161" s="186">
        <f>S161*H161</f>
        <v>0</v>
      </c>
      <c r="AR161" s="24" t="s">
        <v>251</v>
      </c>
      <c r="AT161" s="24" t="s">
        <v>158</v>
      </c>
      <c r="AU161" s="24" t="s">
        <v>88</v>
      </c>
      <c r="AY161" s="24" t="s">
        <v>156</v>
      </c>
      <c r="BE161" s="187">
        <f>IF(N161="základní",J161,0)</f>
        <v>0</v>
      </c>
      <c r="BF161" s="187">
        <f>IF(N161="snížená",J161,0)</f>
        <v>0</v>
      </c>
      <c r="BG161" s="187">
        <f>IF(N161="zákl. přenesená",J161,0)</f>
        <v>0</v>
      </c>
      <c r="BH161" s="187">
        <f>IF(N161="sníž. přenesená",J161,0)</f>
        <v>0</v>
      </c>
      <c r="BI161" s="187">
        <f>IF(N161="nulová",J161,0)</f>
        <v>0</v>
      </c>
      <c r="BJ161" s="24" t="s">
        <v>86</v>
      </c>
      <c r="BK161" s="187">
        <f>ROUND(I161*H161,2)</f>
        <v>0</v>
      </c>
      <c r="BL161" s="24" t="s">
        <v>251</v>
      </c>
      <c r="BM161" s="24" t="s">
        <v>1954</v>
      </c>
    </row>
    <row r="162" spans="2:65" s="1" customFormat="1" ht="148.5" x14ac:dyDescent="0.3">
      <c r="B162" s="42"/>
      <c r="D162" s="188" t="s">
        <v>165</v>
      </c>
      <c r="F162" s="189" t="s">
        <v>1951</v>
      </c>
      <c r="I162" s="150"/>
      <c r="L162" s="42"/>
      <c r="M162" s="190"/>
      <c r="N162" s="43"/>
      <c r="O162" s="43"/>
      <c r="P162" s="43"/>
      <c r="Q162" s="43"/>
      <c r="R162" s="43"/>
      <c r="S162" s="43"/>
      <c r="T162" s="71"/>
      <c r="AT162" s="24" t="s">
        <v>165</v>
      </c>
      <c r="AU162" s="24" t="s">
        <v>88</v>
      </c>
    </row>
    <row r="163" spans="2:65" s="1" customFormat="1" ht="38.25" customHeight="1" x14ac:dyDescent="0.3">
      <c r="B163" s="175"/>
      <c r="C163" s="176" t="s">
        <v>356</v>
      </c>
      <c r="D163" s="176" t="s">
        <v>158</v>
      </c>
      <c r="E163" s="177" t="s">
        <v>1955</v>
      </c>
      <c r="F163" s="178" t="s">
        <v>1956</v>
      </c>
      <c r="G163" s="179" t="s">
        <v>217</v>
      </c>
      <c r="H163" s="180">
        <v>154.28399999999999</v>
      </c>
      <c r="I163" s="181"/>
      <c r="J163" s="182">
        <f>ROUND(I163*H163,2)</f>
        <v>0</v>
      </c>
      <c r="K163" s="178" t="s">
        <v>162</v>
      </c>
      <c r="L163" s="42"/>
      <c r="M163" s="183" t="s">
        <v>5</v>
      </c>
      <c r="N163" s="184" t="s">
        <v>49</v>
      </c>
      <c r="O163" s="43"/>
      <c r="P163" s="185">
        <f>O163*H163</f>
        <v>0</v>
      </c>
      <c r="Q163" s="185">
        <v>0</v>
      </c>
      <c r="R163" s="185">
        <f>Q163*H163</f>
        <v>0</v>
      </c>
      <c r="S163" s="185">
        <v>0</v>
      </c>
      <c r="T163" s="186">
        <f>S163*H163</f>
        <v>0</v>
      </c>
      <c r="AR163" s="24" t="s">
        <v>251</v>
      </c>
      <c r="AT163" s="24" t="s">
        <v>158</v>
      </c>
      <c r="AU163" s="24" t="s">
        <v>88</v>
      </c>
      <c r="AY163" s="24" t="s">
        <v>156</v>
      </c>
      <c r="BE163" s="187">
        <f>IF(N163="základní",J163,0)</f>
        <v>0</v>
      </c>
      <c r="BF163" s="187">
        <f>IF(N163="snížená",J163,0)</f>
        <v>0</v>
      </c>
      <c r="BG163" s="187">
        <f>IF(N163="zákl. přenesená",J163,0)</f>
        <v>0</v>
      </c>
      <c r="BH163" s="187">
        <f>IF(N163="sníž. přenesená",J163,0)</f>
        <v>0</v>
      </c>
      <c r="BI163" s="187">
        <f>IF(N163="nulová",J163,0)</f>
        <v>0</v>
      </c>
      <c r="BJ163" s="24" t="s">
        <v>86</v>
      </c>
      <c r="BK163" s="187">
        <f>ROUND(I163*H163,2)</f>
        <v>0</v>
      </c>
      <c r="BL163" s="24" t="s">
        <v>251</v>
      </c>
      <c r="BM163" s="24" t="s">
        <v>1957</v>
      </c>
    </row>
    <row r="164" spans="2:65" s="1" customFormat="1" ht="148.5" x14ac:dyDescent="0.3">
      <c r="B164" s="42"/>
      <c r="D164" s="188" t="s">
        <v>165</v>
      </c>
      <c r="F164" s="189" t="s">
        <v>1951</v>
      </c>
      <c r="I164" s="150"/>
      <c r="L164" s="42"/>
      <c r="M164" s="190"/>
      <c r="N164" s="43"/>
      <c r="O164" s="43"/>
      <c r="P164" s="43"/>
      <c r="Q164" s="43"/>
      <c r="R164" s="43"/>
      <c r="S164" s="43"/>
      <c r="T164" s="71"/>
      <c r="AT164" s="24" t="s">
        <v>165</v>
      </c>
      <c r="AU164" s="24" t="s">
        <v>88</v>
      </c>
    </row>
    <row r="165" spans="2:65" s="11" customFormat="1" x14ac:dyDescent="0.3">
      <c r="B165" s="191"/>
      <c r="D165" s="188" t="s">
        <v>167</v>
      </c>
      <c r="F165" s="193" t="s">
        <v>1958</v>
      </c>
      <c r="H165" s="194">
        <v>154.28399999999999</v>
      </c>
      <c r="I165" s="195"/>
      <c r="L165" s="191"/>
      <c r="M165" s="196"/>
      <c r="N165" s="197"/>
      <c r="O165" s="197"/>
      <c r="P165" s="197"/>
      <c r="Q165" s="197"/>
      <c r="R165" s="197"/>
      <c r="S165" s="197"/>
      <c r="T165" s="198"/>
      <c r="AT165" s="192" t="s">
        <v>167</v>
      </c>
      <c r="AU165" s="192" t="s">
        <v>88</v>
      </c>
      <c r="AV165" s="11" t="s">
        <v>88</v>
      </c>
      <c r="AW165" s="11" t="s">
        <v>6</v>
      </c>
      <c r="AX165" s="11" t="s">
        <v>86</v>
      </c>
      <c r="AY165" s="192" t="s">
        <v>156</v>
      </c>
    </row>
    <row r="166" spans="2:65" s="10" customFormat="1" ht="29.85" customHeight="1" x14ac:dyDescent="0.3">
      <c r="B166" s="162"/>
      <c r="D166" s="163" t="s">
        <v>77</v>
      </c>
      <c r="E166" s="173" t="s">
        <v>1959</v>
      </c>
      <c r="F166" s="173" t="s">
        <v>1960</v>
      </c>
      <c r="I166" s="165"/>
      <c r="J166" s="174">
        <f>BK166</f>
        <v>0</v>
      </c>
      <c r="L166" s="162"/>
      <c r="M166" s="167"/>
      <c r="N166" s="168"/>
      <c r="O166" s="168"/>
      <c r="P166" s="169">
        <f>SUM(P167:P168)</f>
        <v>0</v>
      </c>
      <c r="Q166" s="168"/>
      <c r="R166" s="169">
        <f>SUM(R167:R168)</f>
        <v>7.3080000000000006E-2</v>
      </c>
      <c r="S166" s="168"/>
      <c r="T166" s="170">
        <f>SUM(T167:T168)</f>
        <v>0</v>
      </c>
      <c r="AR166" s="163" t="s">
        <v>88</v>
      </c>
      <c r="AT166" s="171" t="s">
        <v>77</v>
      </c>
      <c r="AU166" s="171" t="s">
        <v>86</v>
      </c>
      <c r="AY166" s="163" t="s">
        <v>156</v>
      </c>
      <c r="BK166" s="172">
        <f>SUM(BK167:BK168)</f>
        <v>0</v>
      </c>
    </row>
    <row r="167" spans="2:65" s="1" customFormat="1" ht="25.5" customHeight="1" x14ac:dyDescent="0.3">
      <c r="B167" s="175"/>
      <c r="C167" s="176" t="s">
        <v>404</v>
      </c>
      <c r="D167" s="176" t="s">
        <v>158</v>
      </c>
      <c r="E167" s="177" t="s">
        <v>1961</v>
      </c>
      <c r="F167" s="178" t="s">
        <v>1962</v>
      </c>
      <c r="G167" s="179" t="s">
        <v>161</v>
      </c>
      <c r="H167" s="180">
        <v>252</v>
      </c>
      <c r="I167" s="181"/>
      <c r="J167" s="182">
        <f>ROUND(I167*H167,2)</f>
        <v>0</v>
      </c>
      <c r="K167" s="178" t="s">
        <v>162</v>
      </c>
      <c r="L167" s="42"/>
      <c r="M167" s="183" t="s">
        <v>5</v>
      </c>
      <c r="N167" s="184" t="s">
        <v>49</v>
      </c>
      <c r="O167" s="43"/>
      <c r="P167" s="185">
        <f>O167*H167</f>
        <v>0</v>
      </c>
      <c r="Q167" s="185">
        <v>1.7000000000000001E-4</v>
      </c>
      <c r="R167" s="185">
        <f>Q167*H167</f>
        <v>4.2840000000000003E-2</v>
      </c>
      <c r="S167" s="185">
        <v>0</v>
      </c>
      <c r="T167" s="186">
        <f>S167*H167</f>
        <v>0</v>
      </c>
      <c r="AR167" s="24" t="s">
        <v>251</v>
      </c>
      <c r="AT167" s="24" t="s">
        <v>158</v>
      </c>
      <c r="AU167" s="24" t="s">
        <v>88</v>
      </c>
      <c r="AY167" s="24" t="s">
        <v>156</v>
      </c>
      <c r="BE167" s="187">
        <f>IF(N167="základní",J167,0)</f>
        <v>0</v>
      </c>
      <c r="BF167" s="187">
        <f>IF(N167="snížená",J167,0)</f>
        <v>0</v>
      </c>
      <c r="BG167" s="187">
        <f>IF(N167="zákl. přenesená",J167,0)</f>
        <v>0</v>
      </c>
      <c r="BH167" s="187">
        <f>IF(N167="sníž. přenesená",J167,0)</f>
        <v>0</v>
      </c>
      <c r="BI167" s="187">
        <f>IF(N167="nulová",J167,0)</f>
        <v>0</v>
      </c>
      <c r="BJ167" s="24" t="s">
        <v>86</v>
      </c>
      <c r="BK167" s="187">
        <f>ROUND(I167*H167,2)</f>
        <v>0</v>
      </c>
      <c r="BL167" s="24" t="s">
        <v>251</v>
      </c>
      <c r="BM167" s="24" t="s">
        <v>1963</v>
      </c>
    </row>
    <row r="168" spans="2:65" s="1" customFormat="1" ht="25.5" customHeight="1" x14ac:dyDescent="0.3">
      <c r="B168" s="175"/>
      <c r="C168" s="176" t="s">
        <v>359</v>
      </c>
      <c r="D168" s="176" t="s">
        <v>158</v>
      </c>
      <c r="E168" s="177" t="s">
        <v>1964</v>
      </c>
      <c r="F168" s="178" t="s">
        <v>1965</v>
      </c>
      <c r="G168" s="179" t="s">
        <v>161</v>
      </c>
      <c r="H168" s="180">
        <v>252</v>
      </c>
      <c r="I168" s="181"/>
      <c r="J168" s="182">
        <f>ROUND(I168*H168,2)</f>
        <v>0</v>
      </c>
      <c r="K168" s="178" t="s">
        <v>162</v>
      </c>
      <c r="L168" s="42"/>
      <c r="M168" s="183" t="s">
        <v>5</v>
      </c>
      <c r="N168" s="184" t="s">
        <v>49</v>
      </c>
      <c r="O168" s="43"/>
      <c r="P168" s="185">
        <f>O168*H168</f>
        <v>0</v>
      </c>
      <c r="Q168" s="185">
        <v>1.2E-4</v>
      </c>
      <c r="R168" s="185">
        <f>Q168*H168</f>
        <v>3.024E-2</v>
      </c>
      <c r="S168" s="185">
        <v>0</v>
      </c>
      <c r="T168" s="186">
        <f>S168*H168</f>
        <v>0</v>
      </c>
      <c r="AR168" s="24" t="s">
        <v>251</v>
      </c>
      <c r="AT168" s="24" t="s">
        <v>158</v>
      </c>
      <c r="AU168" s="24" t="s">
        <v>88</v>
      </c>
      <c r="AY168" s="24" t="s">
        <v>156</v>
      </c>
      <c r="BE168" s="187">
        <f>IF(N168="základní",J168,0)</f>
        <v>0</v>
      </c>
      <c r="BF168" s="187">
        <f>IF(N168="snížená",J168,0)</f>
        <v>0</v>
      </c>
      <c r="BG168" s="187">
        <f>IF(N168="zákl. přenesená",J168,0)</f>
        <v>0</v>
      </c>
      <c r="BH168" s="187">
        <f>IF(N168="sníž. přenesená",J168,0)</f>
        <v>0</v>
      </c>
      <c r="BI168" s="187">
        <f>IF(N168="nulová",J168,0)</f>
        <v>0</v>
      </c>
      <c r="BJ168" s="24" t="s">
        <v>86</v>
      </c>
      <c r="BK168" s="187">
        <f>ROUND(I168*H168,2)</f>
        <v>0</v>
      </c>
      <c r="BL168" s="24" t="s">
        <v>251</v>
      </c>
      <c r="BM168" s="24" t="s">
        <v>1966</v>
      </c>
    </row>
    <row r="169" spans="2:65" s="10" customFormat="1" ht="29.85" customHeight="1" x14ac:dyDescent="0.3">
      <c r="B169" s="162"/>
      <c r="D169" s="163" t="s">
        <v>77</v>
      </c>
      <c r="E169" s="173" t="s">
        <v>1967</v>
      </c>
      <c r="F169" s="173" t="s">
        <v>1968</v>
      </c>
      <c r="I169" s="165"/>
      <c r="J169" s="174">
        <f>BK169</f>
        <v>0</v>
      </c>
      <c r="L169" s="162"/>
      <c r="M169" s="167"/>
      <c r="N169" s="168"/>
      <c r="O169" s="168"/>
      <c r="P169" s="169">
        <f>SUM(P170:P175)</f>
        <v>0</v>
      </c>
      <c r="Q169" s="168"/>
      <c r="R169" s="169">
        <f>SUM(R170:R175)</f>
        <v>0</v>
      </c>
      <c r="S169" s="168"/>
      <c r="T169" s="170">
        <f>SUM(T170:T175)</f>
        <v>0</v>
      </c>
      <c r="AR169" s="163" t="s">
        <v>88</v>
      </c>
      <c r="AT169" s="171" t="s">
        <v>77</v>
      </c>
      <c r="AU169" s="171" t="s">
        <v>86</v>
      </c>
      <c r="AY169" s="163" t="s">
        <v>156</v>
      </c>
      <c r="BK169" s="172">
        <f>SUM(BK170:BK175)</f>
        <v>0</v>
      </c>
    </row>
    <row r="170" spans="2:65" s="1" customFormat="1" ht="25.5" customHeight="1" x14ac:dyDescent="0.3">
      <c r="B170" s="175"/>
      <c r="C170" s="176" t="s">
        <v>407</v>
      </c>
      <c r="D170" s="176" t="s">
        <v>158</v>
      </c>
      <c r="E170" s="177" t="s">
        <v>1969</v>
      </c>
      <c r="F170" s="178" t="s">
        <v>1970</v>
      </c>
      <c r="G170" s="179" t="s">
        <v>161</v>
      </c>
      <c r="H170" s="180">
        <v>3471</v>
      </c>
      <c r="I170" s="181"/>
      <c r="J170" s="182">
        <f>ROUND(I170*H170,2)</f>
        <v>0</v>
      </c>
      <c r="K170" s="178" t="s">
        <v>5</v>
      </c>
      <c r="L170" s="42"/>
      <c r="M170" s="183" t="s">
        <v>5</v>
      </c>
      <c r="N170" s="184" t="s">
        <v>49</v>
      </c>
      <c r="O170" s="43"/>
      <c r="P170" s="185">
        <f>O170*H170</f>
        <v>0</v>
      </c>
      <c r="Q170" s="185">
        <v>0</v>
      </c>
      <c r="R170" s="185">
        <f>Q170*H170</f>
        <v>0</v>
      </c>
      <c r="S170" s="185">
        <v>0</v>
      </c>
      <c r="T170" s="186">
        <f>S170*H170</f>
        <v>0</v>
      </c>
      <c r="AR170" s="24" t="s">
        <v>251</v>
      </c>
      <c r="AT170" s="24" t="s">
        <v>158</v>
      </c>
      <c r="AU170" s="24" t="s">
        <v>88</v>
      </c>
      <c r="AY170" s="24" t="s">
        <v>156</v>
      </c>
      <c r="BE170" s="187">
        <f>IF(N170="základní",J170,0)</f>
        <v>0</v>
      </c>
      <c r="BF170" s="187">
        <f>IF(N170="snížená",J170,0)</f>
        <v>0</v>
      </c>
      <c r="BG170" s="187">
        <f>IF(N170="zákl. přenesená",J170,0)</f>
        <v>0</v>
      </c>
      <c r="BH170" s="187">
        <f>IF(N170="sníž. přenesená",J170,0)</f>
        <v>0</v>
      </c>
      <c r="BI170" s="187">
        <f>IF(N170="nulová",J170,0)</f>
        <v>0</v>
      </c>
      <c r="BJ170" s="24" t="s">
        <v>86</v>
      </c>
      <c r="BK170" s="187">
        <f>ROUND(I170*H170,2)</f>
        <v>0</v>
      </c>
      <c r="BL170" s="24" t="s">
        <v>251</v>
      </c>
      <c r="BM170" s="24" t="s">
        <v>1971</v>
      </c>
    </row>
    <row r="171" spans="2:65" s="11" customFormat="1" x14ac:dyDescent="0.3">
      <c r="B171" s="191"/>
      <c r="D171" s="188" t="s">
        <v>167</v>
      </c>
      <c r="E171" s="192" t="s">
        <v>5</v>
      </c>
      <c r="F171" s="193" t="s">
        <v>1972</v>
      </c>
      <c r="H171" s="194">
        <v>3471</v>
      </c>
      <c r="I171" s="195"/>
      <c r="L171" s="191"/>
      <c r="M171" s="196"/>
      <c r="N171" s="197"/>
      <c r="O171" s="197"/>
      <c r="P171" s="197"/>
      <c r="Q171" s="197"/>
      <c r="R171" s="197"/>
      <c r="S171" s="197"/>
      <c r="T171" s="198"/>
      <c r="AT171" s="192" t="s">
        <v>167</v>
      </c>
      <c r="AU171" s="192" t="s">
        <v>88</v>
      </c>
      <c r="AV171" s="11" t="s">
        <v>88</v>
      </c>
      <c r="AW171" s="11" t="s">
        <v>41</v>
      </c>
      <c r="AX171" s="11" t="s">
        <v>78</v>
      </c>
      <c r="AY171" s="192" t="s">
        <v>156</v>
      </c>
    </row>
    <row r="172" spans="2:65" s="12" customFormat="1" x14ac:dyDescent="0.3">
      <c r="B172" s="199"/>
      <c r="D172" s="188" t="s">
        <v>167</v>
      </c>
      <c r="E172" s="200" t="s">
        <v>5</v>
      </c>
      <c r="F172" s="201" t="s">
        <v>169</v>
      </c>
      <c r="H172" s="202">
        <v>3471</v>
      </c>
      <c r="I172" s="203"/>
      <c r="L172" s="199"/>
      <c r="M172" s="204"/>
      <c r="N172" s="205"/>
      <c r="O172" s="205"/>
      <c r="P172" s="205"/>
      <c r="Q172" s="205"/>
      <c r="R172" s="205"/>
      <c r="S172" s="205"/>
      <c r="T172" s="206"/>
      <c r="AT172" s="200" t="s">
        <v>167</v>
      </c>
      <c r="AU172" s="200" t="s">
        <v>88</v>
      </c>
      <c r="AV172" s="12" t="s">
        <v>163</v>
      </c>
      <c r="AW172" s="12" t="s">
        <v>41</v>
      </c>
      <c r="AX172" s="12" t="s">
        <v>86</v>
      </c>
      <c r="AY172" s="200" t="s">
        <v>156</v>
      </c>
    </row>
    <row r="173" spans="2:65" s="1" customFormat="1" ht="16.5" customHeight="1" x14ac:dyDescent="0.3">
      <c r="B173" s="175"/>
      <c r="C173" s="176" t="s">
        <v>361</v>
      </c>
      <c r="D173" s="176" t="s">
        <v>158</v>
      </c>
      <c r="E173" s="177" t="s">
        <v>1973</v>
      </c>
      <c r="F173" s="178" t="s">
        <v>1974</v>
      </c>
      <c r="G173" s="179" t="s">
        <v>161</v>
      </c>
      <c r="H173" s="180">
        <v>3471</v>
      </c>
      <c r="I173" s="181"/>
      <c r="J173" s="182">
        <f>ROUND(I173*H173,2)</f>
        <v>0</v>
      </c>
      <c r="K173" s="178" t="s">
        <v>5</v>
      </c>
      <c r="L173" s="42"/>
      <c r="M173" s="183" t="s">
        <v>5</v>
      </c>
      <c r="N173" s="184" t="s">
        <v>49</v>
      </c>
      <c r="O173" s="43"/>
      <c r="P173" s="185">
        <f>O173*H173</f>
        <v>0</v>
      </c>
      <c r="Q173" s="185">
        <v>0</v>
      </c>
      <c r="R173" s="185">
        <f>Q173*H173</f>
        <v>0</v>
      </c>
      <c r="S173" s="185">
        <v>0</v>
      </c>
      <c r="T173" s="186">
        <f>S173*H173</f>
        <v>0</v>
      </c>
      <c r="AR173" s="24" t="s">
        <v>251</v>
      </c>
      <c r="AT173" s="24" t="s">
        <v>158</v>
      </c>
      <c r="AU173" s="24" t="s">
        <v>88</v>
      </c>
      <c r="AY173" s="24" t="s">
        <v>156</v>
      </c>
      <c r="BE173" s="187">
        <f>IF(N173="základní",J173,0)</f>
        <v>0</v>
      </c>
      <c r="BF173" s="187">
        <f>IF(N173="snížená",J173,0)</f>
        <v>0</v>
      </c>
      <c r="BG173" s="187">
        <f>IF(N173="zákl. přenesená",J173,0)</f>
        <v>0</v>
      </c>
      <c r="BH173" s="187">
        <f>IF(N173="sníž. přenesená",J173,0)</f>
        <v>0</v>
      </c>
      <c r="BI173" s="187">
        <f>IF(N173="nulová",J173,0)</f>
        <v>0</v>
      </c>
      <c r="BJ173" s="24" t="s">
        <v>86</v>
      </c>
      <c r="BK173" s="187">
        <f>ROUND(I173*H173,2)</f>
        <v>0</v>
      </c>
      <c r="BL173" s="24" t="s">
        <v>251</v>
      </c>
      <c r="BM173" s="24" t="s">
        <v>1975</v>
      </c>
    </row>
    <row r="174" spans="2:65" s="11" customFormat="1" x14ac:dyDescent="0.3">
      <c r="B174" s="191"/>
      <c r="D174" s="188" t="s">
        <v>167</v>
      </c>
      <c r="E174" s="192" t="s">
        <v>5</v>
      </c>
      <c r="F174" s="193" t="s">
        <v>1972</v>
      </c>
      <c r="H174" s="194">
        <v>3471</v>
      </c>
      <c r="I174" s="195"/>
      <c r="L174" s="191"/>
      <c r="M174" s="196"/>
      <c r="N174" s="197"/>
      <c r="O174" s="197"/>
      <c r="P174" s="197"/>
      <c r="Q174" s="197"/>
      <c r="R174" s="197"/>
      <c r="S174" s="197"/>
      <c r="T174" s="198"/>
      <c r="AT174" s="192" t="s">
        <v>167</v>
      </c>
      <c r="AU174" s="192" t="s">
        <v>88</v>
      </c>
      <c r="AV174" s="11" t="s">
        <v>88</v>
      </c>
      <c r="AW174" s="11" t="s">
        <v>41</v>
      </c>
      <c r="AX174" s="11" t="s">
        <v>78</v>
      </c>
      <c r="AY174" s="192" t="s">
        <v>156</v>
      </c>
    </row>
    <row r="175" spans="2:65" s="12" customFormat="1" x14ac:dyDescent="0.3">
      <c r="B175" s="199"/>
      <c r="D175" s="188" t="s">
        <v>167</v>
      </c>
      <c r="E175" s="200" t="s">
        <v>5</v>
      </c>
      <c r="F175" s="201" t="s">
        <v>169</v>
      </c>
      <c r="H175" s="202">
        <v>3471</v>
      </c>
      <c r="I175" s="203"/>
      <c r="L175" s="199"/>
      <c r="M175" s="240"/>
      <c r="N175" s="241"/>
      <c r="O175" s="241"/>
      <c r="P175" s="241"/>
      <c r="Q175" s="241"/>
      <c r="R175" s="241"/>
      <c r="S175" s="241"/>
      <c r="T175" s="242"/>
      <c r="AT175" s="200" t="s">
        <v>167</v>
      </c>
      <c r="AU175" s="200" t="s">
        <v>88</v>
      </c>
      <c r="AV175" s="12" t="s">
        <v>163</v>
      </c>
      <c r="AW175" s="12" t="s">
        <v>41</v>
      </c>
      <c r="AX175" s="12" t="s">
        <v>86</v>
      </c>
      <c r="AY175" s="200" t="s">
        <v>156</v>
      </c>
    </row>
    <row r="176" spans="2:65" s="1" customFormat="1" ht="6.95" customHeight="1" x14ac:dyDescent="0.3">
      <c r="B176" s="57"/>
      <c r="C176" s="58"/>
      <c r="D176" s="58"/>
      <c r="E176" s="58"/>
      <c r="F176" s="58"/>
      <c r="G176" s="58"/>
      <c r="H176" s="58"/>
      <c r="I176" s="128"/>
      <c r="J176" s="58"/>
      <c r="K176" s="58"/>
      <c r="L176" s="42"/>
    </row>
  </sheetData>
  <autoFilter ref="C82:K175"/>
  <mergeCells count="10">
    <mergeCell ref="J51:J52"/>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57"/>
  <sheetViews>
    <sheetView showGridLines="0" workbookViewId="0">
      <pane ySplit="1" topLeftCell="A53" activePane="bottomLeft" state="frozen"/>
      <selection activeCell="F264" sqref="F264"/>
      <selection pane="bottomLeft" activeCell="F264" sqref="F264"/>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1"/>
      <c r="C1" s="101"/>
      <c r="D1" s="102" t="s">
        <v>1</v>
      </c>
      <c r="E1" s="101"/>
      <c r="F1" s="103" t="s">
        <v>120</v>
      </c>
      <c r="G1" s="366" t="s">
        <v>121</v>
      </c>
      <c r="H1" s="366"/>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52" t="s">
        <v>8</v>
      </c>
      <c r="M2" s="353"/>
      <c r="N2" s="353"/>
      <c r="O2" s="353"/>
      <c r="P2" s="353"/>
      <c r="Q2" s="353"/>
      <c r="R2" s="353"/>
      <c r="S2" s="353"/>
      <c r="T2" s="353"/>
      <c r="U2" s="353"/>
      <c r="V2" s="353"/>
      <c r="AT2" s="24" t="s">
        <v>109</v>
      </c>
    </row>
    <row r="3" spans="1:70" ht="6.95" customHeight="1" x14ac:dyDescent="0.3">
      <c r="B3" s="25"/>
      <c r="C3" s="26"/>
      <c r="D3" s="26"/>
      <c r="E3" s="26"/>
      <c r="F3" s="26"/>
      <c r="G3" s="26"/>
      <c r="H3" s="26"/>
      <c r="I3" s="105"/>
      <c r="J3" s="26"/>
      <c r="K3" s="27"/>
      <c r="AT3" s="24" t="s">
        <v>88</v>
      </c>
    </row>
    <row r="4" spans="1:70" ht="36.950000000000003" customHeight="1" x14ac:dyDescent="0.3">
      <c r="B4" s="28"/>
      <c r="C4" s="29"/>
      <c r="D4" s="30" t="s">
        <v>125</v>
      </c>
      <c r="E4" s="29"/>
      <c r="F4" s="29"/>
      <c r="G4" s="29"/>
      <c r="H4" s="29"/>
      <c r="I4" s="106"/>
      <c r="J4" s="29"/>
      <c r="K4" s="31"/>
      <c r="M4" s="32" t="s">
        <v>13</v>
      </c>
      <c r="AT4" s="24" t="s">
        <v>6</v>
      </c>
    </row>
    <row r="5" spans="1:70" ht="6.95" customHeight="1" x14ac:dyDescent="0.3">
      <c r="B5" s="28"/>
      <c r="C5" s="29"/>
      <c r="D5" s="29"/>
      <c r="E5" s="29"/>
      <c r="F5" s="29"/>
      <c r="G5" s="29"/>
      <c r="H5" s="29"/>
      <c r="I5" s="106"/>
      <c r="J5" s="29"/>
      <c r="K5" s="31"/>
    </row>
    <row r="6" spans="1:70" ht="15" x14ac:dyDescent="0.3">
      <c r="B6" s="28"/>
      <c r="C6" s="29"/>
      <c r="D6" s="37" t="s">
        <v>19</v>
      </c>
      <c r="E6" s="29"/>
      <c r="F6" s="29"/>
      <c r="G6" s="29"/>
      <c r="H6" s="29"/>
      <c r="I6" s="106"/>
      <c r="J6" s="29"/>
      <c r="K6" s="31"/>
    </row>
    <row r="7" spans="1:70" ht="16.5" customHeight="1" x14ac:dyDescent="0.3">
      <c r="B7" s="28"/>
      <c r="C7" s="29"/>
      <c r="D7" s="29"/>
      <c r="E7" s="367" t="str">
        <f>'Rekapitulace stavby'!K6</f>
        <v>Rekonstrukce tepelného napáječe Litvínov, úsek sekční uzávěry SU 3 - SU 5</v>
      </c>
      <c r="F7" s="368"/>
      <c r="G7" s="368"/>
      <c r="H7" s="368"/>
      <c r="I7" s="106"/>
      <c r="J7" s="29"/>
      <c r="K7" s="31"/>
    </row>
    <row r="8" spans="1:70" s="1" customFormat="1" ht="15" x14ac:dyDescent="0.3">
      <c r="B8" s="42"/>
      <c r="C8" s="43"/>
      <c r="D8" s="37" t="s">
        <v>126</v>
      </c>
      <c r="E8" s="43"/>
      <c r="F8" s="43"/>
      <c r="G8" s="43"/>
      <c r="H8" s="43"/>
      <c r="I8" s="107"/>
      <c r="J8" s="43"/>
      <c r="K8" s="46"/>
    </row>
    <row r="9" spans="1:70" s="1" customFormat="1" ht="36.950000000000003" customHeight="1" x14ac:dyDescent="0.3">
      <c r="B9" s="42"/>
      <c r="C9" s="43"/>
      <c r="D9" s="43"/>
      <c r="E9" s="369" t="s">
        <v>1976</v>
      </c>
      <c r="F9" s="370"/>
      <c r="G9" s="370"/>
      <c r="H9" s="370"/>
      <c r="I9" s="107"/>
      <c r="J9" s="43"/>
      <c r="K9" s="46"/>
    </row>
    <row r="10" spans="1:70" s="1" customFormat="1" x14ac:dyDescent="0.3">
      <c r="B10" s="42"/>
      <c r="C10" s="43"/>
      <c r="D10" s="43"/>
      <c r="E10" s="43"/>
      <c r="F10" s="43"/>
      <c r="G10" s="43"/>
      <c r="H10" s="43"/>
      <c r="I10" s="107"/>
      <c r="J10" s="43"/>
      <c r="K10" s="46"/>
    </row>
    <row r="11" spans="1:70" s="1" customFormat="1" ht="14.45" customHeight="1" x14ac:dyDescent="0.3">
      <c r="B11" s="42"/>
      <c r="C11" s="43"/>
      <c r="D11" s="37" t="s">
        <v>21</v>
      </c>
      <c r="E11" s="43"/>
      <c r="F11" s="35" t="s">
        <v>5</v>
      </c>
      <c r="G11" s="43"/>
      <c r="H11" s="43"/>
      <c r="I11" s="108" t="s">
        <v>23</v>
      </c>
      <c r="J11" s="35" t="s">
        <v>5</v>
      </c>
      <c r="K11" s="46"/>
    </row>
    <row r="12" spans="1:70" s="1" customFormat="1" ht="14.45" customHeight="1" x14ac:dyDescent="0.3">
      <c r="B12" s="42"/>
      <c r="C12" s="43"/>
      <c r="D12" s="37" t="s">
        <v>25</v>
      </c>
      <c r="E12" s="43"/>
      <c r="F12" s="35" t="s">
        <v>26</v>
      </c>
      <c r="G12" s="43"/>
      <c r="H12" s="43"/>
      <c r="I12" s="108" t="s">
        <v>27</v>
      </c>
      <c r="J12" s="109" t="str">
        <f>'Rekapitulace stavby'!AN8</f>
        <v>15. 2. 2019</v>
      </c>
      <c r="K12" s="46"/>
    </row>
    <row r="13" spans="1:70" s="1" customFormat="1" ht="10.9" customHeight="1" x14ac:dyDescent="0.3">
      <c r="B13" s="42"/>
      <c r="C13" s="43"/>
      <c r="D13" s="43"/>
      <c r="E13" s="43"/>
      <c r="F13" s="43"/>
      <c r="G13" s="43"/>
      <c r="H13" s="43"/>
      <c r="I13" s="107"/>
      <c r="J13" s="43"/>
      <c r="K13" s="46"/>
    </row>
    <row r="14" spans="1:70" s="1" customFormat="1" ht="14.45" customHeight="1" x14ac:dyDescent="0.3">
      <c r="B14" s="42"/>
      <c r="C14" s="43"/>
      <c r="D14" s="37" t="s">
        <v>33</v>
      </c>
      <c r="E14" s="43"/>
      <c r="F14" s="43"/>
      <c r="G14" s="43"/>
      <c r="H14" s="43"/>
      <c r="I14" s="108" t="s">
        <v>34</v>
      </c>
      <c r="J14" s="35" t="s">
        <v>5</v>
      </c>
      <c r="K14" s="46"/>
    </row>
    <row r="15" spans="1:70" s="1" customFormat="1" ht="18" customHeight="1" x14ac:dyDescent="0.3">
      <c r="B15" s="42"/>
      <c r="C15" s="43"/>
      <c r="D15" s="43"/>
      <c r="E15" s="35" t="s">
        <v>1829</v>
      </c>
      <c r="F15" s="43"/>
      <c r="G15" s="43"/>
      <c r="H15" s="43"/>
      <c r="I15" s="108" t="s">
        <v>36</v>
      </c>
      <c r="J15" s="35" t="s">
        <v>5</v>
      </c>
      <c r="K15" s="46"/>
    </row>
    <row r="16" spans="1:70" s="1" customFormat="1" ht="6.95" customHeight="1" x14ac:dyDescent="0.3">
      <c r="B16" s="42"/>
      <c r="C16" s="43"/>
      <c r="D16" s="43"/>
      <c r="E16" s="43"/>
      <c r="F16" s="43"/>
      <c r="G16" s="43"/>
      <c r="H16" s="43"/>
      <c r="I16" s="107"/>
      <c r="J16" s="43"/>
      <c r="K16" s="46"/>
    </row>
    <row r="17" spans="2:11" s="1" customFormat="1" ht="14.45" customHeight="1" x14ac:dyDescent="0.3">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x14ac:dyDescent="0.3">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x14ac:dyDescent="0.3">
      <c r="B19" s="42"/>
      <c r="C19" s="43"/>
      <c r="D19" s="43"/>
      <c r="E19" s="43"/>
      <c r="F19" s="43"/>
      <c r="G19" s="43"/>
      <c r="H19" s="43"/>
      <c r="I19" s="107"/>
      <c r="J19" s="43"/>
      <c r="K19" s="46"/>
    </row>
    <row r="20" spans="2:11" s="1" customFormat="1" ht="14.45" customHeight="1" x14ac:dyDescent="0.3">
      <c r="B20" s="42"/>
      <c r="C20" s="43"/>
      <c r="D20" s="37" t="s">
        <v>39</v>
      </c>
      <c r="E20" s="43"/>
      <c r="F20" s="43"/>
      <c r="G20" s="43"/>
      <c r="H20" s="43"/>
      <c r="I20" s="108" t="s">
        <v>34</v>
      </c>
      <c r="J20" s="35" t="s">
        <v>5</v>
      </c>
      <c r="K20" s="46"/>
    </row>
    <row r="21" spans="2:11" s="1" customFormat="1" ht="18" customHeight="1" x14ac:dyDescent="0.3">
      <c r="B21" s="42"/>
      <c r="C21" s="43"/>
      <c r="D21" s="43"/>
      <c r="E21" s="35" t="s">
        <v>40</v>
      </c>
      <c r="F21" s="43"/>
      <c r="G21" s="43"/>
      <c r="H21" s="43"/>
      <c r="I21" s="108" t="s">
        <v>36</v>
      </c>
      <c r="J21" s="35" t="s">
        <v>5</v>
      </c>
      <c r="K21" s="46"/>
    </row>
    <row r="22" spans="2:11" s="1" customFormat="1" ht="6.95" customHeight="1" x14ac:dyDescent="0.3">
      <c r="B22" s="42"/>
      <c r="C22" s="43"/>
      <c r="D22" s="43"/>
      <c r="E22" s="43"/>
      <c r="F22" s="43"/>
      <c r="G22" s="43"/>
      <c r="H22" s="43"/>
      <c r="I22" s="107"/>
      <c r="J22" s="43"/>
      <c r="K22" s="46"/>
    </row>
    <row r="23" spans="2:11" s="1" customFormat="1" ht="14.45" customHeight="1" x14ac:dyDescent="0.3">
      <c r="B23" s="42"/>
      <c r="C23" s="43"/>
      <c r="D23" s="37" t="s">
        <v>42</v>
      </c>
      <c r="E23" s="43"/>
      <c r="F23" s="43"/>
      <c r="G23" s="43"/>
      <c r="H23" s="43"/>
      <c r="I23" s="107"/>
      <c r="J23" s="43"/>
      <c r="K23" s="46"/>
    </row>
    <row r="24" spans="2:11" s="6" customFormat="1" ht="16.5" customHeight="1" x14ac:dyDescent="0.3">
      <c r="B24" s="110"/>
      <c r="C24" s="111"/>
      <c r="D24" s="111"/>
      <c r="E24" s="359" t="s">
        <v>5</v>
      </c>
      <c r="F24" s="359"/>
      <c r="G24" s="359"/>
      <c r="H24" s="359"/>
      <c r="I24" s="112"/>
      <c r="J24" s="111"/>
      <c r="K24" s="113"/>
    </row>
    <row r="25" spans="2:11" s="1" customFormat="1" ht="6.95" customHeight="1" x14ac:dyDescent="0.3">
      <c r="B25" s="42"/>
      <c r="C25" s="43"/>
      <c r="D25" s="43"/>
      <c r="E25" s="43"/>
      <c r="F25" s="43"/>
      <c r="G25" s="43"/>
      <c r="H25" s="43"/>
      <c r="I25" s="107"/>
      <c r="J25" s="43"/>
      <c r="K25" s="46"/>
    </row>
    <row r="26" spans="2:11" s="1" customFormat="1" ht="6.95" customHeight="1" x14ac:dyDescent="0.3">
      <c r="B26" s="42"/>
      <c r="C26" s="43"/>
      <c r="D26" s="69"/>
      <c r="E26" s="69"/>
      <c r="F26" s="69"/>
      <c r="G26" s="69"/>
      <c r="H26" s="69"/>
      <c r="I26" s="114"/>
      <c r="J26" s="69"/>
      <c r="K26" s="115"/>
    </row>
    <row r="27" spans="2:11" s="1" customFormat="1" ht="25.35" customHeight="1" x14ac:dyDescent="0.3">
      <c r="B27" s="42"/>
      <c r="C27" s="43"/>
      <c r="D27" s="116" t="s">
        <v>44</v>
      </c>
      <c r="E27" s="43"/>
      <c r="F27" s="43"/>
      <c r="G27" s="43"/>
      <c r="H27" s="43"/>
      <c r="I27" s="107"/>
      <c r="J27" s="117">
        <f>ROUND(J83,2)</f>
        <v>0</v>
      </c>
      <c r="K27" s="46"/>
    </row>
    <row r="28" spans="2:11" s="1" customFormat="1" ht="6.95" customHeight="1" x14ac:dyDescent="0.3">
      <c r="B28" s="42"/>
      <c r="C28" s="43"/>
      <c r="D28" s="69"/>
      <c r="E28" s="69"/>
      <c r="F28" s="69"/>
      <c r="G28" s="69"/>
      <c r="H28" s="69"/>
      <c r="I28" s="114"/>
      <c r="J28" s="69"/>
      <c r="K28" s="115"/>
    </row>
    <row r="29" spans="2:11" s="1" customFormat="1" ht="14.45" customHeight="1" x14ac:dyDescent="0.3">
      <c r="B29" s="42"/>
      <c r="C29" s="43"/>
      <c r="D29" s="43"/>
      <c r="E29" s="43"/>
      <c r="F29" s="47" t="s">
        <v>46</v>
      </c>
      <c r="G29" s="43"/>
      <c r="H29" s="43"/>
      <c r="I29" s="118" t="s">
        <v>45</v>
      </c>
      <c r="J29" s="47" t="s">
        <v>47</v>
      </c>
      <c r="K29" s="46"/>
    </row>
    <row r="30" spans="2:11" s="1" customFormat="1" ht="14.45" customHeight="1" x14ac:dyDescent="0.3">
      <c r="B30" s="42"/>
      <c r="C30" s="43"/>
      <c r="D30" s="50" t="s">
        <v>48</v>
      </c>
      <c r="E30" s="50" t="s">
        <v>49</v>
      </c>
      <c r="F30" s="119">
        <f>ROUND(SUM(BE83:BE156), 2)</f>
        <v>0</v>
      </c>
      <c r="G30" s="43"/>
      <c r="H30" s="43"/>
      <c r="I30" s="120">
        <v>0.21</v>
      </c>
      <c r="J30" s="119">
        <f>ROUND(ROUND((SUM(BE83:BE156)), 2)*I30, 2)</f>
        <v>0</v>
      </c>
      <c r="K30" s="46"/>
    </row>
    <row r="31" spans="2:11" s="1" customFormat="1" ht="14.45" customHeight="1" x14ac:dyDescent="0.3">
      <c r="B31" s="42"/>
      <c r="C31" s="43"/>
      <c r="D31" s="43"/>
      <c r="E31" s="50" t="s">
        <v>50</v>
      </c>
      <c r="F31" s="119">
        <f>ROUND(SUM(BF83:BF156), 2)</f>
        <v>0</v>
      </c>
      <c r="G31" s="43"/>
      <c r="H31" s="43"/>
      <c r="I31" s="120">
        <v>0.15</v>
      </c>
      <c r="J31" s="119">
        <f>ROUND(ROUND((SUM(BF83:BF156)), 2)*I31, 2)</f>
        <v>0</v>
      </c>
      <c r="K31" s="46"/>
    </row>
    <row r="32" spans="2:11" s="1" customFormat="1" ht="14.45" hidden="1" customHeight="1" x14ac:dyDescent="0.3">
      <c r="B32" s="42"/>
      <c r="C32" s="43"/>
      <c r="D32" s="43"/>
      <c r="E32" s="50" t="s">
        <v>51</v>
      </c>
      <c r="F32" s="119">
        <f>ROUND(SUM(BG83:BG156), 2)</f>
        <v>0</v>
      </c>
      <c r="G32" s="43"/>
      <c r="H32" s="43"/>
      <c r="I32" s="120">
        <v>0.21</v>
      </c>
      <c r="J32" s="119">
        <v>0</v>
      </c>
      <c r="K32" s="46"/>
    </row>
    <row r="33" spans="2:11" s="1" customFormat="1" ht="14.45" hidden="1" customHeight="1" x14ac:dyDescent="0.3">
      <c r="B33" s="42"/>
      <c r="C33" s="43"/>
      <c r="D33" s="43"/>
      <c r="E33" s="50" t="s">
        <v>52</v>
      </c>
      <c r="F33" s="119">
        <f>ROUND(SUM(BH83:BH156), 2)</f>
        <v>0</v>
      </c>
      <c r="G33" s="43"/>
      <c r="H33" s="43"/>
      <c r="I33" s="120">
        <v>0.15</v>
      </c>
      <c r="J33" s="119">
        <v>0</v>
      </c>
      <c r="K33" s="46"/>
    </row>
    <row r="34" spans="2:11" s="1" customFormat="1" ht="14.45" hidden="1" customHeight="1" x14ac:dyDescent="0.3">
      <c r="B34" s="42"/>
      <c r="C34" s="43"/>
      <c r="D34" s="43"/>
      <c r="E34" s="50" t="s">
        <v>53</v>
      </c>
      <c r="F34" s="119">
        <f>ROUND(SUM(BI83:BI156), 2)</f>
        <v>0</v>
      </c>
      <c r="G34" s="43"/>
      <c r="H34" s="43"/>
      <c r="I34" s="120">
        <v>0</v>
      </c>
      <c r="J34" s="119">
        <v>0</v>
      </c>
      <c r="K34" s="46"/>
    </row>
    <row r="35" spans="2:11" s="1" customFormat="1" ht="6.95" customHeight="1" x14ac:dyDescent="0.3">
      <c r="B35" s="42"/>
      <c r="C35" s="43"/>
      <c r="D35" s="43"/>
      <c r="E35" s="43"/>
      <c r="F35" s="43"/>
      <c r="G35" s="43"/>
      <c r="H35" s="43"/>
      <c r="I35" s="107"/>
      <c r="J35" s="43"/>
      <c r="K35" s="46"/>
    </row>
    <row r="36" spans="2:11" s="1" customFormat="1" ht="25.35" customHeight="1" x14ac:dyDescent="0.3">
      <c r="B36" s="42"/>
      <c r="C36" s="121"/>
      <c r="D36" s="122" t="s">
        <v>54</v>
      </c>
      <c r="E36" s="72"/>
      <c r="F36" s="72"/>
      <c r="G36" s="123" t="s">
        <v>55</v>
      </c>
      <c r="H36" s="124" t="s">
        <v>56</v>
      </c>
      <c r="I36" s="125"/>
      <c r="J36" s="126">
        <f>SUM(J27:J34)</f>
        <v>0</v>
      </c>
      <c r="K36" s="127"/>
    </row>
    <row r="37" spans="2:11" s="1" customFormat="1" ht="14.45" customHeight="1" x14ac:dyDescent="0.3">
      <c r="B37" s="57"/>
      <c r="C37" s="58"/>
      <c r="D37" s="58"/>
      <c r="E37" s="58"/>
      <c r="F37" s="58"/>
      <c r="G37" s="58"/>
      <c r="H37" s="58"/>
      <c r="I37" s="128"/>
      <c r="J37" s="58"/>
      <c r="K37" s="59"/>
    </row>
    <row r="41" spans="2:11" s="1" customFormat="1" ht="6.95" customHeight="1" x14ac:dyDescent="0.3">
      <c r="B41" s="60"/>
      <c r="C41" s="61"/>
      <c r="D41" s="61"/>
      <c r="E41" s="61"/>
      <c r="F41" s="61"/>
      <c r="G41" s="61"/>
      <c r="H41" s="61"/>
      <c r="I41" s="129"/>
      <c r="J41" s="61"/>
      <c r="K41" s="130"/>
    </row>
    <row r="42" spans="2:11" s="1" customFormat="1" ht="36.950000000000003" customHeight="1" x14ac:dyDescent="0.3">
      <c r="B42" s="42"/>
      <c r="C42" s="30" t="s">
        <v>129</v>
      </c>
      <c r="D42" s="43"/>
      <c r="E42" s="43"/>
      <c r="F42" s="43"/>
      <c r="G42" s="43"/>
      <c r="H42" s="43"/>
      <c r="I42" s="107"/>
      <c r="J42" s="43"/>
      <c r="K42" s="46"/>
    </row>
    <row r="43" spans="2:11" s="1" customFormat="1" ht="6.95" customHeight="1" x14ac:dyDescent="0.3">
      <c r="B43" s="42"/>
      <c r="C43" s="43"/>
      <c r="D43" s="43"/>
      <c r="E43" s="43"/>
      <c r="F43" s="43"/>
      <c r="G43" s="43"/>
      <c r="H43" s="43"/>
      <c r="I43" s="107"/>
      <c r="J43" s="43"/>
      <c r="K43" s="46"/>
    </row>
    <row r="44" spans="2:11" s="1" customFormat="1" ht="14.45" customHeight="1" x14ac:dyDescent="0.3">
      <c r="B44" s="42"/>
      <c r="C44" s="37" t="s">
        <v>19</v>
      </c>
      <c r="D44" s="43"/>
      <c r="E44" s="43"/>
      <c r="F44" s="43"/>
      <c r="G44" s="43"/>
      <c r="H44" s="43"/>
      <c r="I44" s="107"/>
      <c r="J44" s="43"/>
      <c r="K44" s="46"/>
    </row>
    <row r="45" spans="2:11" s="1" customFormat="1" ht="16.5" customHeight="1" x14ac:dyDescent="0.3">
      <c r="B45" s="42"/>
      <c r="C45" s="43"/>
      <c r="D45" s="43"/>
      <c r="E45" s="367" t="str">
        <f>E7</f>
        <v>Rekonstrukce tepelného napáječe Litvínov, úsek sekční uzávěry SU 3 - SU 5</v>
      </c>
      <c r="F45" s="368"/>
      <c r="G45" s="368"/>
      <c r="H45" s="368"/>
      <c r="I45" s="107"/>
      <c r="J45" s="43"/>
      <c r="K45" s="46"/>
    </row>
    <row r="46" spans="2:11" s="1" customFormat="1" ht="14.45" customHeight="1" x14ac:dyDescent="0.3">
      <c r="B46" s="42"/>
      <c r="C46" s="37" t="s">
        <v>126</v>
      </c>
      <c r="D46" s="43"/>
      <c r="E46" s="43"/>
      <c r="F46" s="43"/>
      <c r="G46" s="43"/>
      <c r="H46" s="43"/>
      <c r="I46" s="107"/>
      <c r="J46" s="43"/>
      <c r="K46" s="46"/>
    </row>
    <row r="47" spans="2:11" s="1" customFormat="1" ht="17.25" customHeight="1" x14ac:dyDescent="0.3">
      <c r="B47" s="42"/>
      <c r="C47" s="43"/>
      <c r="D47" s="43"/>
      <c r="E47" s="369" t="str">
        <f>E9</f>
        <v xml:space="preserve">SO 02 - Etapa 1 - Založení - sanace </v>
      </c>
      <c r="F47" s="370"/>
      <c r="G47" s="370"/>
      <c r="H47" s="370"/>
      <c r="I47" s="107"/>
      <c r="J47" s="43"/>
      <c r="K47" s="46"/>
    </row>
    <row r="48" spans="2:11" s="1" customFormat="1" ht="6.95" customHeight="1" x14ac:dyDescent="0.3">
      <c r="B48" s="42"/>
      <c r="C48" s="43"/>
      <c r="D48" s="43"/>
      <c r="E48" s="43"/>
      <c r="F48" s="43"/>
      <c r="G48" s="43"/>
      <c r="H48" s="43"/>
      <c r="I48" s="107"/>
      <c r="J48" s="43"/>
      <c r="K48" s="46"/>
    </row>
    <row r="49" spans="2:47" s="1" customFormat="1" ht="18" customHeight="1" x14ac:dyDescent="0.3">
      <c r="B49" s="42"/>
      <c r="C49" s="37" t="s">
        <v>25</v>
      </c>
      <c r="D49" s="43"/>
      <c r="E49" s="43"/>
      <c r="F49" s="35" t="str">
        <f>F12</f>
        <v>Litvínov</v>
      </c>
      <c r="G49" s="43"/>
      <c r="H49" s="43"/>
      <c r="I49" s="108" t="s">
        <v>27</v>
      </c>
      <c r="J49" s="109" t="str">
        <f>IF(J12="","",J12)</f>
        <v>15. 2. 2019</v>
      </c>
      <c r="K49" s="46"/>
    </row>
    <row r="50" spans="2:47" s="1" customFormat="1" ht="6.95" customHeight="1" x14ac:dyDescent="0.3">
      <c r="B50" s="42"/>
      <c r="C50" s="43"/>
      <c r="D50" s="43"/>
      <c r="E50" s="43"/>
      <c r="F50" s="43"/>
      <c r="G50" s="43"/>
      <c r="H50" s="43"/>
      <c r="I50" s="107"/>
      <c r="J50" s="43"/>
      <c r="K50" s="46"/>
    </row>
    <row r="51" spans="2:47" s="1" customFormat="1" ht="15" x14ac:dyDescent="0.3">
      <c r="B51" s="42"/>
      <c r="C51" s="37" t="s">
        <v>33</v>
      </c>
      <c r="D51" s="43"/>
      <c r="E51" s="43"/>
      <c r="F51" s="35" t="str">
        <f>E15</f>
        <v>Severočeská Teplárenská a.s.</v>
      </c>
      <c r="G51" s="43"/>
      <c r="H51" s="43"/>
      <c r="I51" s="108" t="s">
        <v>39</v>
      </c>
      <c r="J51" s="359" t="str">
        <f>E21</f>
        <v>Bilfinger Tebodin Czech Republic, s.r.o., Praha 8</v>
      </c>
      <c r="K51" s="46"/>
    </row>
    <row r="52" spans="2:47" s="1" customFormat="1" ht="14.45" customHeight="1" x14ac:dyDescent="0.3">
      <c r="B52" s="42"/>
      <c r="C52" s="37" t="s">
        <v>37</v>
      </c>
      <c r="D52" s="43"/>
      <c r="E52" s="43"/>
      <c r="F52" s="35" t="str">
        <f>IF(E18="","",E18)</f>
        <v/>
      </c>
      <c r="G52" s="43"/>
      <c r="H52" s="43"/>
      <c r="I52" s="107"/>
      <c r="J52" s="362"/>
      <c r="K52" s="46"/>
    </row>
    <row r="53" spans="2:47" s="1" customFormat="1" ht="10.35" customHeight="1" x14ac:dyDescent="0.3">
      <c r="B53" s="42"/>
      <c r="C53" s="43"/>
      <c r="D53" s="43"/>
      <c r="E53" s="43"/>
      <c r="F53" s="43"/>
      <c r="G53" s="43"/>
      <c r="H53" s="43"/>
      <c r="I53" s="107"/>
      <c r="J53" s="43"/>
      <c r="K53" s="46"/>
    </row>
    <row r="54" spans="2:47" s="1" customFormat="1" ht="29.25" customHeight="1" x14ac:dyDescent="0.3">
      <c r="B54" s="42"/>
      <c r="C54" s="131" t="s">
        <v>130</v>
      </c>
      <c r="D54" s="121"/>
      <c r="E54" s="121"/>
      <c r="F54" s="121"/>
      <c r="G54" s="121"/>
      <c r="H54" s="121"/>
      <c r="I54" s="132"/>
      <c r="J54" s="133" t="s">
        <v>131</v>
      </c>
      <c r="K54" s="134"/>
    </row>
    <row r="55" spans="2:47" s="1" customFormat="1" ht="10.35" customHeight="1" x14ac:dyDescent="0.3">
      <c r="B55" s="42"/>
      <c r="C55" s="43"/>
      <c r="D55" s="43"/>
      <c r="E55" s="43"/>
      <c r="F55" s="43"/>
      <c r="G55" s="43"/>
      <c r="H55" s="43"/>
      <c r="I55" s="107"/>
      <c r="J55" s="43"/>
      <c r="K55" s="46"/>
    </row>
    <row r="56" spans="2:47" s="1" customFormat="1" ht="29.25" customHeight="1" x14ac:dyDescent="0.3">
      <c r="B56" s="42"/>
      <c r="C56" s="135" t="s">
        <v>132</v>
      </c>
      <c r="D56" s="43"/>
      <c r="E56" s="43"/>
      <c r="F56" s="43"/>
      <c r="G56" s="43"/>
      <c r="H56" s="43"/>
      <c r="I56" s="107"/>
      <c r="J56" s="117">
        <f>J83</f>
        <v>0</v>
      </c>
      <c r="K56" s="46"/>
      <c r="AU56" s="24" t="s">
        <v>133</v>
      </c>
    </row>
    <row r="57" spans="2:47" s="7" customFormat="1" ht="24.95" customHeight="1" x14ac:dyDescent="0.3">
      <c r="B57" s="136"/>
      <c r="C57" s="137"/>
      <c r="D57" s="138" t="s">
        <v>134</v>
      </c>
      <c r="E57" s="139"/>
      <c r="F57" s="139"/>
      <c r="G57" s="139"/>
      <c r="H57" s="139"/>
      <c r="I57" s="140"/>
      <c r="J57" s="141">
        <f>J84</f>
        <v>0</v>
      </c>
      <c r="K57" s="142"/>
    </row>
    <row r="58" spans="2:47" s="8" customFormat="1" ht="19.899999999999999" customHeight="1" x14ac:dyDescent="0.3">
      <c r="B58" s="143"/>
      <c r="C58" s="144"/>
      <c r="D58" s="145" t="s">
        <v>135</v>
      </c>
      <c r="E58" s="146"/>
      <c r="F58" s="146"/>
      <c r="G58" s="146"/>
      <c r="H58" s="146"/>
      <c r="I58" s="147"/>
      <c r="J58" s="148">
        <f>J85</f>
        <v>0</v>
      </c>
      <c r="K58" s="149"/>
    </row>
    <row r="59" spans="2:47" s="7" customFormat="1" ht="24.95" customHeight="1" x14ac:dyDescent="0.3">
      <c r="B59" s="136"/>
      <c r="C59" s="137"/>
      <c r="D59" s="138" t="s">
        <v>655</v>
      </c>
      <c r="E59" s="139"/>
      <c r="F59" s="139"/>
      <c r="G59" s="139"/>
      <c r="H59" s="139"/>
      <c r="I59" s="140"/>
      <c r="J59" s="141">
        <f>J93</f>
        <v>0</v>
      </c>
      <c r="K59" s="142"/>
    </row>
    <row r="60" spans="2:47" s="8" customFormat="1" ht="19.899999999999999" customHeight="1" x14ac:dyDescent="0.3">
      <c r="B60" s="143"/>
      <c r="C60" s="144"/>
      <c r="D60" s="145" t="s">
        <v>1977</v>
      </c>
      <c r="E60" s="146"/>
      <c r="F60" s="146"/>
      <c r="G60" s="146"/>
      <c r="H60" s="146"/>
      <c r="I60" s="147"/>
      <c r="J60" s="148">
        <f>J94</f>
        <v>0</v>
      </c>
      <c r="K60" s="149"/>
    </row>
    <row r="61" spans="2:47" s="8" customFormat="1" ht="19.899999999999999" customHeight="1" x14ac:dyDescent="0.3">
      <c r="B61" s="143"/>
      <c r="C61" s="144"/>
      <c r="D61" s="145" t="s">
        <v>1419</v>
      </c>
      <c r="E61" s="146"/>
      <c r="F61" s="146"/>
      <c r="G61" s="146"/>
      <c r="H61" s="146"/>
      <c r="I61" s="147"/>
      <c r="J61" s="148">
        <f>J113</f>
        <v>0</v>
      </c>
      <c r="K61" s="149"/>
    </row>
    <row r="62" spans="2:47" s="8" customFormat="1" ht="19.899999999999999" customHeight="1" x14ac:dyDescent="0.3">
      <c r="B62" s="143"/>
      <c r="C62" s="144"/>
      <c r="D62" s="145" t="s">
        <v>137</v>
      </c>
      <c r="E62" s="146"/>
      <c r="F62" s="146"/>
      <c r="G62" s="146"/>
      <c r="H62" s="146"/>
      <c r="I62" s="147"/>
      <c r="J62" s="148">
        <f>J123</f>
        <v>0</v>
      </c>
      <c r="K62" s="149"/>
    </row>
    <row r="63" spans="2:47" s="8" customFormat="1" ht="19.899999999999999" customHeight="1" x14ac:dyDescent="0.3">
      <c r="B63" s="143"/>
      <c r="C63" s="144"/>
      <c r="D63" s="145" t="s">
        <v>138</v>
      </c>
      <c r="E63" s="146"/>
      <c r="F63" s="146"/>
      <c r="G63" s="146"/>
      <c r="H63" s="146"/>
      <c r="I63" s="147"/>
      <c r="J63" s="148">
        <f>J149</f>
        <v>0</v>
      </c>
      <c r="K63" s="149"/>
    </row>
    <row r="64" spans="2:47" s="1" customFormat="1" ht="21.75" customHeight="1" x14ac:dyDescent="0.3">
      <c r="B64" s="42"/>
      <c r="C64" s="43"/>
      <c r="D64" s="43"/>
      <c r="E64" s="43"/>
      <c r="F64" s="43"/>
      <c r="G64" s="43"/>
      <c r="H64" s="43"/>
      <c r="I64" s="107"/>
      <c r="J64" s="43"/>
      <c r="K64" s="46"/>
    </row>
    <row r="65" spans="2:12" s="1" customFormat="1" ht="6.95" customHeight="1" x14ac:dyDescent="0.3">
      <c r="B65" s="57"/>
      <c r="C65" s="58"/>
      <c r="D65" s="58"/>
      <c r="E65" s="58"/>
      <c r="F65" s="58"/>
      <c r="G65" s="58"/>
      <c r="H65" s="58"/>
      <c r="I65" s="128"/>
      <c r="J65" s="58"/>
      <c r="K65" s="59"/>
    </row>
    <row r="69" spans="2:12" s="1" customFormat="1" ht="6.95" customHeight="1" x14ac:dyDescent="0.3">
      <c r="B69" s="60"/>
      <c r="C69" s="61"/>
      <c r="D69" s="61"/>
      <c r="E69" s="61"/>
      <c r="F69" s="61"/>
      <c r="G69" s="61"/>
      <c r="H69" s="61"/>
      <c r="I69" s="129"/>
      <c r="J69" s="61"/>
      <c r="K69" s="61"/>
      <c r="L69" s="42"/>
    </row>
    <row r="70" spans="2:12" s="1" customFormat="1" ht="36.950000000000003" customHeight="1" x14ac:dyDescent="0.3">
      <c r="B70" s="42"/>
      <c r="C70" s="62" t="s">
        <v>140</v>
      </c>
      <c r="I70" s="150"/>
      <c r="L70" s="42"/>
    </row>
    <row r="71" spans="2:12" s="1" customFormat="1" ht="6.95" customHeight="1" x14ac:dyDescent="0.3">
      <c r="B71" s="42"/>
      <c r="I71" s="150"/>
      <c r="L71" s="42"/>
    </row>
    <row r="72" spans="2:12" s="1" customFormat="1" ht="14.45" customHeight="1" x14ac:dyDescent="0.3">
      <c r="B72" s="42"/>
      <c r="C72" s="64" t="s">
        <v>19</v>
      </c>
      <c r="I72" s="150"/>
      <c r="L72" s="42"/>
    </row>
    <row r="73" spans="2:12" s="1" customFormat="1" ht="16.5" customHeight="1" x14ac:dyDescent="0.3">
      <c r="B73" s="42"/>
      <c r="E73" s="363" t="str">
        <f>E7</f>
        <v>Rekonstrukce tepelného napáječe Litvínov, úsek sekční uzávěry SU 3 - SU 5</v>
      </c>
      <c r="F73" s="364"/>
      <c r="G73" s="364"/>
      <c r="H73" s="364"/>
      <c r="I73" s="150"/>
      <c r="L73" s="42"/>
    </row>
    <row r="74" spans="2:12" s="1" customFormat="1" ht="14.45" customHeight="1" x14ac:dyDescent="0.3">
      <c r="B74" s="42"/>
      <c r="C74" s="64" t="s">
        <v>126</v>
      </c>
      <c r="I74" s="150"/>
      <c r="L74" s="42"/>
    </row>
    <row r="75" spans="2:12" s="1" customFormat="1" ht="17.25" customHeight="1" x14ac:dyDescent="0.3">
      <c r="B75" s="42"/>
      <c r="E75" s="336" t="str">
        <f>E9</f>
        <v xml:space="preserve">SO 02 - Etapa 1 - Založení - sanace </v>
      </c>
      <c r="F75" s="365"/>
      <c r="G75" s="365"/>
      <c r="H75" s="365"/>
      <c r="I75" s="150"/>
      <c r="L75" s="42"/>
    </row>
    <row r="76" spans="2:12" s="1" customFormat="1" ht="6.95" customHeight="1" x14ac:dyDescent="0.3">
      <c r="B76" s="42"/>
      <c r="I76" s="150"/>
      <c r="L76" s="42"/>
    </row>
    <row r="77" spans="2:12" s="1" customFormat="1" ht="18" customHeight="1" x14ac:dyDescent="0.3">
      <c r="B77" s="42"/>
      <c r="C77" s="64" t="s">
        <v>25</v>
      </c>
      <c r="F77" s="151" t="str">
        <f>F12</f>
        <v>Litvínov</v>
      </c>
      <c r="I77" s="152" t="s">
        <v>27</v>
      </c>
      <c r="J77" s="68" t="str">
        <f>IF(J12="","",J12)</f>
        <v>15. 2. 2019</v>
      </c>
      <c r="L77" s="42"/>
    </row>
    <row r="78" spans="2:12" s="1" customFormat="1" ht="6.95" customHeight="1" x14ac:dyDescent="0.3">
      <c r="B78" s="42"/>
      <c r="I78" s="150"/>
      <c r="L78" s="42"/>
    </row>
    <row r="79" spans="2:12" s="1" customFormat="1" ht="45" x14ac:dyDescent="0.3">
      <c r="B79" s="42"/>
      <c r="C79" s="64" t="s">
        <v>33</v>
      </c>
      <c r="F79" s="151" t="str">
        <f>E15</f>
        <v>Severočeská Teplárenská a.s.</v>
      </c>
      <c r="I79" s="152" t="s">
        <v>39</v>
      </c>
      <c r="J79" s="322" t="str">
        <f>E21</f>
        <v>Bilfinger Tebodin Czech Republic, s.r.o., Praha 8</v>
      </c>
      <c r="L79" s="42"/>
    </row>
    <row r="80" spans="2:12" s="1" customFormat="1" ht="14.45" customHeight="1" x14ac:dyDescent="0.3">
      <c r="B80" s="42"/>
      <c r="C80" s="64" t="s">
        <v>37</v>
      </c>
      <c r="F80" s="151" t="str">
        <f>IF(E18="","",E18)</f>
        <v/>
      </c>
      <c r="I80" s="150"/>
      <c r="L80" s="42"/>
    </row>
    <row r="81" spans="2:65" s="1" customFormat="1" ht="10.35" customHeight="1" x14ac:dyDescent="0.3">
      <c r="B81" s="42"/>
      <c r="I81" s="150"/>
      <c r="L81" s="42"/>
    </row>
    <row r="82" spans="2:65" s="9" customFormat="1" ht="29.25" customHeight="1" x14ac:dyDescent="0.3">
      <c r="B82" s="153"/>
      <c r="C82" s="154" t="s">
        <v>141</v>
      </c>
      <c r="D82" s="155" t="s">
        <v>63</v>
      </c>
      <c r="E82" s="155" t="s">
        <v>59</v>
      </c>
      <c r="F82" s="155" t="s">
        <v>142</v>
      </c>
      <c r="G82" s="155" t="s">
        <v>143</v>
      </c>
      <c r="H82" s="155" t="s">
        <v>144</v>
      </c>
      <c r="I82" s="156" t="s">
        <v>145</v>
      </c>
      <c r="J82" s="155" t="s">
        <v>131</v>
      </c>
      <c r="K82" s="157" t="s">
        <v>146</v>
      </c>
      <c r="L82" s="153"/>
      <c r="M82" s="74" t="s">
        <v>147</v>
      </c>
      <c r="N82" s="75" t="s">
        <v>48</v>
      </c>
      <c r="O82" s="75" t="s">
        <v>148</v>
      </c>
      <c r="P82" s="75" t="s">
        <v>149</v>
      </c>
      <c r="Q82" s="75" t="s">
        <v>150</v>
      </c>
      <c r="R82" s="75" t="s">
        <v>151</v>
      </c>
      <c r="S82" s="75" t="s">
        <v>152</v>
      </c>
      <c r="T82" s="76" t="s">
        <v>153</v>
      </c>
    </row>
    <row r="83" spans="2:65" s="1" customFormat="1" ht="29.25" customHeight="1" x14ac:dyDescent="0.35">
      <c r="B83" s="42"/>
      <c r="C83" s="78" t="s">
        <v>132</v>
      </c>
      <c r="I83" s="150"/>
      <c r="J83" s="158">
        <f>BK83</f>
        <v>0</v>
      </c>
      <c r="L83" s="42"/>
      <c r="M83" s="77"/>
      <c r="N83" s="69"/>
      <c r="O83" s="69"/>
      <c r="P83" s="159">
        <f>P84+P93</f>
        <v>0</v>
      </c>
      <c r="Q83" s="69"/>
      <c r="R83" s="159">
        <f>R84+R93</f>
        <v>61.022147500000003</v>
      </c>
      <c r="S83" s="69"/>
      <c r="T83" s="160">
        <f>T84+T93</f>
        <v>311.10000000000002</v>
      </c>
      <c r="AT83" s="24" t="s">
        <v>77</v>
      </c>
      <c r="AU83" s="24" t="s">
        <v>133</v>
      </c>
      <c r="BK83" s="161">
        <f>BK84+BK93</f>
        <v>0</v>
      </c>
    </row>
    <row r="84" spans="2:65" s="10" customFormat="1" ht="37.35" customHeight="1" x14ac:dyDescent="0.35">
      <c r="B84" s="162"/>
      <c r="D84" s="163" t="s">
        <v>77</v>
      </c>
      <c r="E84" s="164" t="s">
        <v>154</v>
      </c>
      <c r="F84" s="164" t="s">
        <v>155</v>
      </c>
      <c r="I84" s="165"/>
      <c r="J84" s="166">
        <f>BK84</f>
        <v>0</v>
      </c>
      <c r="L84" s="162"/>
      <c r="M84" s="167"/>
      <c r="N84" s="168"/>
      <c r="O84" s="168"/>
      <c r="P84" s="169">
        <f>P85</f>
        <v>0</v>
      </c>
      <c r="Q84" s="168"/>
      <c r="R84" s="169">
        <f>R85</f>
        <v>0</v>
      </c>
      <c r="S84" s="168"/>
      <c r="T84" s="170">
        <f>T85</f>
        <v>0</v>
      </c>
      <c r="AR84" s="163" t="s">
        <v>86</v>
      </c>
      <c r="AT84" s="171" t="s">
        <v>77</v>
      </c>
      <c r="AU84" s="171" t="s">
        <v>78</v>
      </c>
      <c r="AY84" s="163" t="s">
        <v>156</v>
      </c>
      <c r="BK84" s="172">
        <f>BK85</f>
        <v>0</v>
      </c>
    </row>
    <row r="85" spans="2:65" s="10" customFormat="1" ht="19.899999999999999" customHeight="1" x14ac:dyDescent="0.3">
      <c r="B85" s="162"/>
      <c r="D85" s="163" t="s">
        <v>77</v>
      </c>
      <c r="E85" s="173" t="s">
        <v>86</v>
      </c>
      <c r="F85" s="173" t="s">
        <v>157</v>
      </c>
      <c r="I85" s="165"/>
      <c r="J85" s="174">
        <f>BK85</f>
        <v>0</v>
      </c>
      <c r="L85" s="162"/>
      <c r="M85" s="167"/>
      <c r="N85" s="168"/>
      <c r="O85" s="168"/>
      <c r="P85" s="169">
        <f>SUM(P86:P92)</f>
        <v>0</v>
      </c>
      <c r="Q85" s="168"/>
      <c r="R85" s="169">
        <f>SUM(R86:R92)</f>
        <v>0</v>
      </c>
      <c r="S85" s="168"/>
      <c r="T85" s="170">
        <f>SUM(T86:T92)</f>
        <v>0</v>
      </c>
      <c r="AR85" s="163" t="s">
        <v>86</v>
      </c>
      <c r="AT85" s="171" t="s">
        <v>77</v>
      </c>
      <c r="AU85" s="171" t="s">
        <v>86</v>
      </c>
      <c r="AY85" s="163" t="s">
        <v>156</v>
      </c>
      <c r="BK85" s="172">
        <f>SUM(BK86:BK92)</f>
        <v>0</v>
      </c>
    </row>
    <row r="86" spans="2:65" s="1" customFormat="1" ht="25.5" customHeight="1" x14ac:dyDescent="0.3">
      <c r="B86" s="175"/>
      <c r="C86" s="176" t="s">
        <v>86</v>
      </c>
      <c r="D86" s="176" t="s">
        <v>158</v>
      </c>
      <c r="E86" s="177" t="s">
        <v>1978</v>
      </c>
      <c r="F86" s="178" t="s">
        <v>1979</v>
      </c>
      <c r="G86" s="179" t="s">
        <v>1462</v>
      </c>
      <c r="H86" s="180">
        <v>200</v>
      </c>
      <c r="I86" s="181"/>
      <c r="J86" s="182">
        <f>ROUND(I86*H86,2)</f>
        <v>0</v>
      </c>
      <c r="K86" s="178" t="s">
        <v>162</v>
      </c>
      <c r="L86" s="42"/>
      <c r="M86" s="183" t="s">
        <v>5</v>
      </c>
      <c r="N86" s="184" t="s">
        <v>49</v>
      </c>
      <c r="O86" s="43"/>
      <c r="P86" s="185">
        <f>O86*H86</f>
        <v>0</v>
      </c>
      <c r="Q86" s="185">
        <v>0</v>
      </c>
      <c r="R86" s="185">
        <f>Q86*H86</f>
        <v>0</v>
      </c>
      <c r="S86" s="185">
        <v>0</v>
      </c>
      <c r="T86" s="186">
        <f>S86*H86</f>
        <v>0</v>
      </c>
      <c r="AR86" s="24" t="s">
        <v>163</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163</v>
      </c>
      <c r="BM86" s="24" t="s">
        <v>1980</v>
      </c>
    </row>
    <row r="87" spans="2:65" s="1" customFormat="1" ht="324" x14ac:dyDescent="0.3">
      <c r="B87" s="42"/>
      <c r="D87" s="188" t="s">
        <v>165</v>
      </c>
      <c r="F87" s="189" t="s">
        <v>1464</v>
      </c>
      <c r="I87" s="150"/>
      <c r="L87" s="42"/>
      <c r="M87" s="190"/>
      <c r="N87" s="43"/>
      <c r="O87" s="43"/>
      <c r="P87" s="43"/>
      <c r="Q87" s="43"/>
      <c r="R87" s="43"/>
      <c r="S87" s="43"/>
      <c r="T87" s="71"/>
      <c r="AT87" s="24" t="s">
        <v>165</v>
      </c>
      <c r="AU87" s="24" t="s">
        <v>88</v>
      </c>
    </row>
    <row r="88" spans="2:65" s="1" customFormat="1" ht="38.25" customHeight="1" x14ac:dyDescent="0.3">
      <c r="B88" s="175"/>
      <c r="C88" s="176" t="s">
        <v>88</v>
      </c>
      <c r="D88" s="176" t="s">
        <v>158</v>
      </c>
      <c r="E88" s="177" t="s">
        <v>182</v>
      </c>
      <c r="F88" s="178" t="s">
        <v>183</v>
      </c>
      <c r="G88" s="179" t="s">
        <v>178</v>
      </c>
      <c r="H88" s="180">
        <v>330</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1981</v>
      </c>
    </row>
    <row r="89" spans="2:65" s="1" customFormat="1" ht="135" x14ac:dyDescent="0.3">
      <c r="B89" s="42"/>
      <c r="D89" s="188" t="s">
        <v>165</v>
      </c>
      <c r="F89" s="189" t="s">
        <v>185</v>
      </c>
      <c r="I89" s="150"/>
      <c r="L89" s="42"/>
      <c r="M89" s="190"/>
      <c r="N89" s="43"/>
      <c r="O89" s="43"/>
      <c r="P89" s="43"/>
      <c r="Q89" s="43"/>
      <c r="R89" s="43"/>
      <c r="S89" s="43"/>
      <c r="T89" s="71"/>
      <c r="AT89" s="24" t="s">
        <v>165</v>
      </c>
      <c r="AU89" s="24" t="s">
        <v>88</v>
      </c>
    </row>
    <row r="90" spans="2:65" s="1" customFormat="1" ht="135" x14ac:dyDescent="0.3">
      <c r="B90" s="42"/>
      <c r="D90" s="188" t="s">
        <v>186</v>
      </c>
      <c r="F90" s="189" t="s">
        <v>1982</v>
      </c>
      <c r="I90" s="150"/>
      <c r="L90" s="42"/>
      <c r="M90" s="190"/>
      <c r="N90" s="43"/>
      <c r="O90" s="43"/>
      <c r="P90" s="43"/>
      <c r="Q90" s="43"/>
      <c r="R90" s="43"/>
      <c r="S90" s="43"/>
      <c r="T90" s="71"/>
      <c r="AT90" s="24" t="s">
        <v>186</v>
      </c>
      <c r="AU90" s="24" t="s">
        <v>88</v>
      </c>
    </row>
    <row r="91" spans="2:65" s="1" customFormat="1" ht="38.25" customHeight="1" x14ac:dyDescent="0.3">
      <c r="B91" s="175"/>
      <c r="C91" s="176" t="s">
        <v>175</v>
      </c>
      <c r="D91" s="176" t="s">
        <v>158</v>
      </c>
      <c r="E91" s="177" t="s">
        <v>191</v>
      </c>
      <c r="F91" s="178" t="s">
        <v>192</v>
      </c>
      <c r="G91" s="179" t="s">
        <v>178</v>
      </c>
      <c r="H91" s="180">
        <v>330</v>
      </c>
      <c r="I91" s="181"/>
      <c r="J91" s="182">
        <f>ROUND(I91*H91,2)</f>
        <v>0</v>
      </c>
      <c r="K91" s="178" t="s">
        <v>162</v>
      </c>
      <c r="L91" s="42"/>
      <c r="M91" s="183" t="s">
        <v>5</v>
      </c>
      <c r="N91" s="184" t="s">
        <v>49</v>
      </c>
      <c r="O91" s="43"/>
      <c r="P91" s="185">
        <f>O91*H91</f>
        <v>0</v>
      </c>
      <c r="Q91" s="185">
        <v>0</v>
      </c>
      <c r="R91" s="185">
        <f>Q91*H91</f>
        <v>0</v>
      </c>
      <c r="S91" s="185">
        <v>0</v>
      </c>
      <c r="T91" s="186">
        <f>S91*H91</f>
        <v>0</v>
      </c>
      <c r="AR91" s="24" t="s">
        <v>163</v>
      </c>
      <c r="AT91" s="24" t="s">
        <v>158</v>
      </c>
      <c r="AU91" s="24" t="s">
        <v>88</v>
      </c>
      <c r="AY91" s="24" t="s">
        <v>156</v>
      </c>
      <c r="BE91" s="187">
        <f>IF(N91="základní",J91,0)</f>
        <v>0</v>
      </c>
      <c r="BF91" s="187">
        <f>IF(N91="snížená",J91,0)</f>
        <v>0</v>
      </c>
      <c r="BG91" s="187">
        <f>IF(N91="zákl. přenesená",J91,0)</f>
        <v>0</v>
      </c>
      <c r="BH91" s="187">
        <f>IF(N91="sníž. přenesená",J91,0)</f>
        <v>0</v>
      </c>
      <c r="BI91" s="187">
        <f>IF(N91="nulová",J91,0)</f>
        <v>0</v>
      </c>
      <c r="BJ91" s="24" t="s">
        <v>86</v>
      </c>
      <c r="BK91" s="187">
        <f>ROUND(I91*H91,2)</f>
        <v>0</v>
      </c>
      <c r="BL91" s="24" t="s">
        <v>163</v>
      </c>
      <c r="BM91" s="24" t="s">
        <v>1983</v>
      </c>
    </row>
    <row r="92" spans="2:65" s="1" customFormat="1" ht="135" x14ac:dyDescent="0.3">
      <c r="B92" s="42"/>
      <c r="D92" s="188" t="s">
        <v>165</v>
      </c>
      <c r="F92" s="189" t="s">
        <v>185</v>
      </c>
      <c r="I92" s="150"/>
      <c r="L92" s="42"/>
      <c r="M92" s="190"/>
      <c r="N92" s="43"/>
      <c r="O92" s="43"/>
      <c r="P92" s="43"/>
      <c r="Q92" s="43"/>
      <c r="R92" s="43"/>
      <c r="S92" s="43"/>
      <c r="T92" s="71"/>
      <c r="AT92" s="24" t="s">
        <v>165</v>
      </c>
      <c r="AU92" s="24" t="s">
        <v>88</v>
      </c>
    </row>
    <row r="93" spans="2:65" s="10" customFormat="1" ht="37.35" customHeight="1" x14ac:dyDescent="0.35">
      <c r="B93" s="162"/>
      <c r="D93" s="163" t="s">
        <v>77</v>
      </c>
      <c r="E93" s="164" t="s">
        <v>678</v>
      </c>
      <c r="F93" s="164" t="s">
        <v>679</v>
      </c>
      <c r="I93" s="165"/>
      <c r="J93" s="166">
        <f>BK93</f>
        <v>0</v>
      </c>
      <c r="L93" s="162"/>
      <c r="M93" s="167"/>
      <c r="N93" s="168"/>
      <c r="O93" s="168"/>
      <c r="P93" s="169">
        <f>P94+P113+P123+P149</f>
        <v>0</v>
      </c>
      <c r="Q93" s="168"/>
      <c r="R93" s="169">
        <f>R94+R113+R123+R149</f>
        <v>61.022147500000003</v>
      </c>
      <c r="S93" s="168"/>
      <c r="T93" s="170">
        <f>T94+T113+T123+T149</f>
        <v>311.10000000000002</v>
      </c>
      <c r="AR93" s="163" t="s">
        <v>88</v>
      </c>
      <c r="AT93" s="171" t="s">
        <v>77</v>
      </c>
      <c r="AU93" s="171" t="s">
        <v>78</v>
      </c>
      <c r="AY93" s="163" t="s">
        <v>156</v>
      </c>
      <c r="BK93" s="172">
        <f>BK94+BK113+BK123+BK149</f>
        <v>0</v>
      </c>
    </row>
    <row r="94" spans="2:65" s="10" customFormat="1" ht="19.899999999999999" customHeight="1" x14ac:dyDescent="0.3">
      <c r="B94" s="162"/>
      <c r="D94" s="163" t="s">
        <v>77</v>
      </c>
      <c r="E94" s="173" t="s">
        <v>1984</v>
      </c>
      <c r="F94" s="173" t="s">
        <v>1985</v>
      </c>
      <c r="I94" s="165"/>
      <c r="J94" s="174">
        <f>BK94</f>
        <v>0</v>
      </c>
      <c r="L94" s="162"/>
      <c r="M94" s="167"/>
      <c r="N94" s="168"/>
      <c r="O94" s="168"/>
      <c r="P94" s="169">
        <f>SUM(P95:P112)</f>
        <v>0</v>
      </c>
      <c r="Q94" s="168"/>
      <c r="R94" s="169">
        <f>SUM(R95:R112)</f>
        <v>4.63</v>
      </c>
      <c r="S94" s="168"/>
      <c r="T94" s="170">
        <f>SUM(T95:T112)</f>
        <v>0</v>
      </c>
      <c r="AR94" s="163" t="s">
        <v>88</v>
      </c>
      <c r="AT94" s="171" t="s">
        <v>77</v>
      </c>
      <c r="AU94" s="171" t="s">
        <v>86</v>
      </c>
      <c r="AY94" s="163" t="s">
        <v>156</v>
      </c>
      <c r="BK94" s="172">
        <f>SUM(BK95:BK112)</f>
        <v>0</v>
      </c>
    </row>
    <row r="95" spans="2:65" s="1" customFormat="1" ht="25.5" customHeight="1" x14ac:dyDescent="0.3">
      <c r="B95" s="175"/>
      <c r="C95" s="176" t="s">
        <v>163</v>
      </c>
      <c r="D95" s="176" t="s">
        <v>158</v>
      </c>
      <c r="E95" s="177" t="s">
        <v>1986</v>
      </c>
      <c r="F95" s="178" t="s">
        <v>1987</v>
      </c>
      <c r="G95" s="179" t="s">
        <v>161</v>
      </c>
      <c r="H95" s="180">
        <v>2000</v>
      </c>
      <c r="I95" s="181"/>
      <c r="J95" s="182">
        <f>ROUND(I95*H95,2)</f>
        <v>0</v>
      </c>
      <c r="K95" s="178" t="s">
        <v>162</v>
      </c>
      <c r="L95" s="42"/>
      <c r="M95" s="183" t="s">
        <v>5</v>
      </c>
      <c r="N95" s="184" t="s">
        <v>49</v>
      </c>
      <c r="O95" s="43"/>
      <c r="P95" s="185">
        <f>O95*H95</f>
        <v>0</v>
      </c>
      <c r="Q95" s="185">
        <v>0</v>
      </c>
      <c r="R95" s="185">
        <f>Q95*H95</f>
        <v>0</v>
      </c>
      <c r="S95" s="185">
        <v>0</v>
      </c>
      <c r="T95" s="186">
        <f>S95*H95</f>
        <v>0</v>
      </c>
      <c r="AR95" s="24" t="s">
        <v>251</v>
      </c>
      <c r="AT95" s="24" t="s">
        <v>158</v>
      </c>
      <c r="AU95" s="24" t="s">
        <v>88</v>
      </c>
      <c r="AY95" s="24" t="s">
        <v>156</v>
      </c>
      <c r="BE95" s="187">
        <f>IF(N95="základní",J95,0)</f>
        <v>0</v>
      </c>
      <c r="BF95" s="187">
        <f>IF(N95="snížená",J95,0)</f>
        <v>0</v>
      </c>
      <c r="BG95" s="187">
        <f>IF(N95="zákl. přenesená",J95,0)</f>
        <v>0</v>
      </c>
      <c r="BH95" s="187">
        <f>IF(N95="sníž. přenesená",J95,0)</f>
        <v>0</v>
      </c>
      <c r="BI95" s="187">
        <f>IF(N95="nulová",J95,0)</f>
        <v>0</v>
      </c>
      <c r="BJ95" s="24" t="s">
        <v>86</v>
      </c>
      <c r="BK95" s="187">
        <f>ROUND(I95*H95,2)</f>
        <v>0</v>
      </c>
      <c r="BL95" s="24" t="s">
        <v>251</v>
      </c>
      <c r="BM95" s="24" t="s">
        <v>1988</v>
      </c>
    </row>
    <row r="96" spans="2:65" s="1" customFormat="1" ht="54" x14ac:dyDescent="0.3">
      <c r="B96" s="42"/>
      <c r="D96" s="188" t="s">
        <v>165</v>
      </c>
      <c r="F96" s="189" t="s">
        <v>1989</v>
      </c>
      <c r="I96" s="150"/>
      <c r="L96" s="42"/>
      <c r="M96" s="190"/>
      <c r="N96" s="43"/>
      <c r="O96" s="43"/>
      <c r="P96" s="43"/>
      <c r="Q96" s="43"/>
      <c r="R96" s="43"/>
      <c r="S96" s="43"/>
      <c r="T96" s="71"/>
      <c r="AT96" s="24" t="s">
        <v>165</v>
      </c>
      <c r="AU96" s="24" t="s">
        <v>88</v>
      </c>
    </row>
    <row r="97" spans="2:65" s="1" customFormat="1" ht="135" x14ac:dyDescent="0.3">
      <c r="B97" s="42"/>
      <c r="D97" s="188" t="s">
        <v>186</v>
      </c>
      <c r="F97" s="189" t="s">
        <v>1982</v>
      </c>
      <c r="I97" s="150"/>
      <c r="L97" s="42"/>
      <c r="M97" s="190"/>
      <c r="N97" s="43"/>
      <c r="O97" s="43"/>
      <c r="P97" s="43"/>
      <c r="Q97" s="43"/>
      <c r="R97" s="43"/>
      <c r="S97" s="43"/>
      <c r="T97" s="71"/>
      <c r="AT97" s="24" t="s">
        <v>186</v>
      </c>
      <c r="AU97" s="24" t="s">
        <v>88</v>
      </c>
    </row>
    <row r="98" spans="2:65" s="1" customFormat="1" ht="16.5" customHeight="1" x14ac:dyDescent="0.3">
      <c r="B98" s="175"/>
      <c r="C98" s="208" t="s">
        <v>190</v>
      </c>
      <c r="D98" s="208" t="s">
        <v>228</v>
      </c>
      <c r="E98" s="209" t="s">
        <v>1990</v>
      </c>
      <c r="F98" s="210" t="s">
        <v>1991</v>
      </c>
      <c r="G98" s="211" t="s">
        <v>217</v>
      </c>
      <c r="H98" s="212">
        <v>0.6</v>
      </c>
      <c r="I98" s="213"/>
      <c r="J98" s="214">
        <f>ROUND(I98*H98,2)</f>
        <v>0</v>
      </c>
      <c r="K98" s="210" t="s">
        <v>162</v>
      </c>
      <c r="L98" s="215"/>
      <c r="M98" s="216" t="s">
        <v>5</v>
      </c>
      <c r="N98" s="217" t="s">
        <v>49</v>
      </c>
      <c r="O98" s="43"/>
      <c r="P98" s="185">
        <f>O98*H98</f>
        <v>0</v>
      </c>
      <c r="Q98" s="185">
        <v>1</v>
      </c>
      <c r="R98" s="185">
        <f>Q98*H98</f>
        <v>0.6</v>
      </c>
      <c r="S98" s="185">
        <v>0</v>
      </c>
      <c r="T98" s="186">
        <f>S98*H98</f>
        <v>0</v>
      </c>
      <c r="AR98" s="24" t="s">
        <v>301</v>
      </c>
      <c r="AT98" s="24" t="s">
        <v>228</v>
      </c>
      <c r="AU98" s="24" t="s">
        <v>88</v>
      </c>
      <c r="AY98" s="24" t="s">
        <v>156</v>
      </c>
      <c r="BE98" s="187">
        <f>IF(N98="základní",J98,0)</f>
        <v>0</v>
      </c>
      <c r="BF98" s="187">
        <f>IF(N98="snížená",J98,0)</f>
        <v>0</v>
      </c>
      <c r="BG98" s="187">
        <f>IF(N98="zákl. přenesená",J98,0)</f>
        <v>0</v>
      </c>
      <c r="BH98" s="187">
        <f>IF(N98="sníž. přenesená",J98,0)</f>
        <v>0</v>
      </c>
      <c r="BI98" s="187">
        <f>IF(N98="nulová",J98,0)</f>
        <v>0</v>
      </c>
      <c r="BJ98" s="24" t="s">
        <v>86</v>
      </c>
      <c r="BK98" s="187">
        <f>ROUND(I98*H98,2)</f>
        <v>0</v>
      </c>
      <c r="BL98" s="24" t="s">
        <v>251</v>
      </c>
      <c r="BM98" s="24" t="s">
        <v>1992</v>
      </c>
    </row>
    <row r="99" spans="2:65" s="11" customFormat="1" x14ac:dyDescent="0.3">
      <c r="B99" s="191"/>
      <c r="D99" s="188" t="s">
        <v>167</v>
      </c>
      <c r="F99" s="193" t="s">
        <v>1993</v>
      </c>
      <c r="H99" s="194">
        <v>0.6</v>
      </c>
      <c r="I99" s="195"/>
      <c r="L99" s="191"/>
      <c r="M99" s="196"/>
      <c r="N99" s="197"/>
      <c r="O99" s="197"/>
      <c r="P99" s="197"/>
      <c r="Q99" s="197"/>
      <c r="R99" s="197"/>
      <c r="S99" s="197"/>
      <c r="T99" s="198"/>
      <c r="AT99" s="192" t="s">
        <v>167</v>
      </c>
      <c r="AU99" s="192" t="s">
        <v>88</v>
      </c>
      <c r="AV99" s="11" t="s">
        <v>88</v>
      </c>
      <c r="AW99" s="11" t="s">
        <v>6</v>
      </c>
      <c r="AX99" s="11" t="s">
        <v>86</v>
      </c>
      <c r="AY99" s="192" t="s">
        <v>156</v>
      </c>
    </row>
    <row r="100" spans="2:65" s="1" customFormat="1" ht="25.5" customHeight="1" x14ac:dyDescent="0.3">
      <c r="B100" s="175"/>
      <c r="C100" s="176" t="s">
        <v>194</v>
      </c>
      <c r="D100" s="176" t="s">
        <v>158</v>
      </c>
      <c r="E100" s="177" t="s">
        <v>1994</v>
      </c>
      <c r="F100" s="178" t="s">
        <v>1995</v>
      </c>
      <c r="G100" s="179" t="s">
        <v>161</v>
      </c>
      <c r="H100" s="180">
        <v>1000</v>
      </c>
      <c r="I100" s="181"/>
      <c r="J100" s="182">
        <f>ROUND(I100*H100,2)</f>
        <v>0</v>
      </c>
      <c r="K100" s="178" t="s">
        <v>162</v>
      </c>
      <c r="L100" s="42"/>
      <c r="M100" s="183" t="s">
        <v>5</v>
      </c>
      <c r="N100" s="184" t="s">
        <v>49</v>
      </c>
      <c r="O100" s="43"/>
      <c r="P100" s="185">
        <f>O100*H100</f>
        <v>0</v>
      </c>
      <c r="Q100" s="185">
        <v>3.0000000000000001E-5</v>
      </c>
      <c r="R100" s="185">
        <f>Q100*H100</f>
        <v>3.0000000000000002E-2</v>
      </c>
      <c r="S100" s="185">
        <v>0</v>
      </c>
      <c r="T100" s="186">
        <f>S100*H100</f>
        <v>0</v>
      </c>
      <c r="AR100" s="24" t="s">
        <v>251</v>
      </c>
      <c r="AT100" s="24" t="s">
        <v>158</v>
      </c>
      <c r="AU100" s="24" t="s">
        <v>88</v>
      </c>
      <c r="AY100" s="24" t="s">
        <v>156</v>
      </c>
      <c r="BE100" s="187">
        <f>IF(N100="základní",J100,0)</f>
        <v>0</v>
      </c>
      <c r="BF100" s="187">
        <f>IF(N100="snížená",J100,0)</f>
        <v>0</v>
      </c>
      <c r="BG100" s="187">
        <f>IF(N100="zákl. přenesená",J100,0)</f>
        <v>0</v>
      </c>
      <c r="BH100" s="187">
        <f>IF(N100="sníž. přenesená",J100,0)</f>
        <v>0</v>
      </c>
      <c r="BI100" s="187">
        <f>IF(N100="nulová",J100,0)</f>
        <v>0</v>
      </c>
      <c r="BJ100" s="24" t="s">
        <v>86</v>
      </c>
      <c r="BK100" s="187">
        <f>ROUND(I100*H100,2)</f>
        <v>0</v>
      </c>
      <c r="BL100" s="24" t="s">
        <v>251</v>
      </c>
      <c r="BM100" s="24" t="s">
        <v>1996</v>
      </c>
    </row>
    <row r="101" spans="2:65" s="1" customFormat="1" ht="54" x14ac:dyDescent="0.3">
      <c r="B101" s="42"/>
      <c r="D101" s="188" t="s">
        <v>165</v>
      </c>
      <c r="F101" s="189" t="s">
        <v>1989</v>
      </c>
      <c r="I101" s="150"/>
      <c r="L101" s="42"/>
      <c r="M101" s="190"/>
      <c r="N101" s="43"/>
      <c r="O101" s="43"/>
      <c r="P101" s="43"/>
      <c r="Q101" s="43"/>
      <c r="R101" s="43"/>
      <c r="S101" s="43"/>
      <c r="T101" s="71"/>
      <c r="AT101" s="24" t="s">
        <v>165</v>
      </c>
      <c r="AU101" s="24" t="s">
        <v>88</v>
      </c>
    </row>
    <row r="102" spans="2:65" s="1" customFormat="1" ht="135" x14ac:dyDescent="0.3">
      <c r="B102" s="42"/>
      <c r="D102" s="188" t="s">
        <v>186</v>
      </c>
      <c r="F102" s="189" t="s">
        <v>1982</v>
      </c>
      <c r="I102" s="150"/>
      <c r="L102" s="42"/>
      <c r="M102" s="190"/>
      <c r="N102" s="43"/>
      <c r="O102" s="43"/>
      <c r="P102" s="43"/>
      <c r="Q102" s="43"/>
      <c r="R102" s="43"/>
      <c r="S102" s="43"/>
      <c r="T102" s="71"/>
      <c r="AT102" s="24" t="s">
        <v>186</v>
      </c>
      <c r="AU102" s="24" t="s">
        <v>88</v>
      </c>
    </row>
    <row r="103" spans="2:65" s="1" customFormat="1" ht="16.5" customHeight="1" x14ac:dyDescent="0.3">
      <c r="B103" s="175"/>
      <c r="C103" s="208" t="s">
        <v>199</v>
      </c>
      <c r="D103" s="208" t="s">
        <v>228</v>
      </c>
      <c r="E103" s="209" t="s">
        <v>1997</v>
      </c>
      <c r="F103" s="210" t="s">
        <v>1998</v>
      </c>
      <c r="G103" s="211" t="s">
        <v>217</v>
      </c>
      <c r="H103" s="212">
        <v>2</v>
      </c>
      <c r="I103" s="213"/>
      <c r="J103" s="214">
        <f>ROUND(I103*H103,2)</f>
        <v>0</v>
      </c>
      <c r="K103" s="210" t="s">
        <v>162</v>
      </c>
      <c r="L103" s="215"/>
      <c r="M103" s="216" t="s">
        <v>5</v>
      </c>
      <c r="N103" s="217" t="s">
        <v>49</v>
      </c>
      <c r="O103" s="43"/>
      <c r="P103" s="185">
        <f>O103*H103</f>
        <v>0</v>
      </c>
      <c r="Q103" s="185">
        <v>1</v>
      </c>
      <c r="R103" s="185">
        <f>Q103*H103</f>
        <v>2</v>
      </c>
      <c r="S103" s="185">
        <v>0</v>
      </c>
      <c r="T103" s="186">
        <f>S103*H103</f>
        <v>0</v>
      </c>
      <c r="AR103" s="24" t="s">
        <v>301</v>
      </c>
      <c r="AT103" s="24" t="s">
        <v>228</v>
      </c>
      <c r="AU103" s="24" t="s">
        <v>88</v>
      </c>
      <c r="AY103" s="24" t="s">
        <v>156</v>
      </c>
      <c r="BE103" s="187">
        <f>IF(N103="základní",J103,0)</f>
        <v>0</v>
      </c>
      <c r="BF103" s="187">
        <f>IF(N103="snížená",J103,0)</f>
        <v>0</v>
      </c>
      <c r="BG103" s="187">
        <f>IF(N103="zákl. přenesená",J103,0)</f>
        <v>0</v>
      </c>
      <c r="BH103" s="187">
        <f>IF(N103="sníž. přenesená",J103,0)</f>
        <v>0</v>
      </c>
      <c r="BI103" s="187">
        <f>IF(N103="nulová",J103,0)</f>
        <v>0</v>
      </c>
      <c r="BJ103" s="24" t="s">
        <v>86</v>
      </c>
      <c r="BK103" s="187">
        <f>ROUND(I103*H103,2)</f>
        <v>0</v>
      </c>
      <c r="BL103" s="24" t="s">
        <v>251</v>
      </c>
      <c r="BM103" s="24" t="s">
        <v>1999</v>
      </c>
    </row>
    <row r="104" spans="2:65" s="11" customFormat="1" x14ac:dyDescent="0.3">
      <c r="B104" s="191"/>
      <c r="D104" s="188" t="s">
        <v>167</v>
      </c>
      <c r="F104" s="193" t="s">
        <v>2000</v>
      </c>
      <c r="H104" s="194">
        <v>2</v>
      </c>
      <c r="I104" s="195"/>
      <c r="L104" s="191"/>
      <c r="M104" s="196"/>
      <c r="N104" s="197"/>
      <c r="O104" s="197"/>
      <c r="P104" s="197"/>
      <c r="Q104" s="197"/>
      <c r="R104" s="197"/>
      <c r="S104" s="197"/>
      <c r="T104" s="198"/>
      <c r="AT104" s="192" t="s">
        <v>167</v>
      </c>
      <c r="AU104" s="192" t="s">
        <v>88</v>
      </c>
      <c r="AV104" s="11" t="s">
        <v>88</v>
      </c>
      <c r="AW104" s="11" t="s">
        <v>6</v>
      </c>
      <c r="AX104" s="11" t="s">
        <v>86</v>
      </c>
      <c r="AY104" s="192" t="s">
        <v>156</v>
      </c>
    </row>
    <row r="105" spans="2:65" s="1" customFormat="1" ht="16.5" customHeight="1" x14ac:dyDescent="0.3">
      <c r="B105" s="175"/>
      <c r="C105" s="176" t="s">
        <v>204</v>
      </c>
      <c r="D105" s="176" t="s">
        <v>158</v>
      </c>
      <c r="E105" s="177" t="s">
        <v>2001</v>
      </c>
      <c r="F105" s="178" t="s">
        <v>2002</v>
      </c>
      <c r="G105" s="179" t="s">
        <v>161</v>
      </c>
      <c r="H105" s="180">
        <v>1000</v>
      </c>
      <c r="I105" s="181"/>
      <c r="J105" s="182">
        <f>ROUND(I105*H105,2)</f>
        <v>0</v>
      </c>
      <c r="K105" s="178" t="s">
        <v>162</v>
      </c>
      <c r="L105" s="42"/>
      <c r="M105" s="183" t="s">
        <v>5</v>
      </c>
      <c r="N105" s="184" t="s">
        <v>49</v>
      </c>
      <c r="O105" s="43"/>
      <c r="P105" s="185">
        <f>O105*H105</f>
        <v>0</v>
      </c>
      <c r="Q105" s="185">
        <v>0</v>
      </c>
      <c r="R105" s="185">
        <f>Q105*H105</f>
        <v>0</v>
      </c>
      <c r="S105" s="185">
        <v>0</v>
      </c>
      <c r="T105" s="186">
        <f>S105*H105</f>
        <v>0</v>
      </c>
      <c r="AR105" s="24" t="s">
        <v>251</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251</v>
      </c>
      <c r="BM105" s="24" t="s">
        <v>2003</v>
      </c>
    </row>
    <row r="106" spans="2:65" s="1" customFormat="1" ht="81" x14ac:dyDescent="0.3">
      <c r="B106" s="42"/>
      <c r="D106" s="188" t="s">
        <v>186</v>
      </c>
      <c r="F106" s="189" t="s">
        <v>2004</v>
      </c>
      <c r="I106" s="150"/>
      <c r="L106" s="42"/>
      <c r="M106" s="190"/>
      <c r="N106" s="43"/>
      <c r="O106" s="43"/>
      <c r="P106" s="43"/>
      <c r="Q106" s="43"/>
      <c r="R106" s="43"/>
      <c r="S106" s="43"/>
      <c r="T106" s="71"/>
      <c r="AT106" s="24" t="s">
        <v>186</v>
      </c>
      <c r="AU106" s="24" t="s">
        <v>88</v>
      </c>
    </row>
    <row r="107" spans="2:65" s="1" customFormat="1" ht="16.5" customHeight="1" x14ac:dyDescent="0.3">
      <c r="B107" s="175"/>
      <c r="C107" s="208" t="s">
        <v>209</v>
      </c>
      <c r="D107" s="208" t="s">
        <v>228</v>
      </c>
      <c r="E107" s="209" t="s">
        <v>2005</v>
      </c>
      <c r="F107" s="210" t="s">
        <v>2006</v>
      </c>
      <c r="G107" s="211" t="s">
        <v>936</v>
      </c>
      <c r="H107" s="212">
        <v>2000</v>
      </c>
      <c r="I107" s="213"/>
      <c r="J107" s="214">
        <f>ROUND(I107*H107,2)</f>
        <v>0</v>
      </c>
      <c r="K107" s="210" t="s">
        <v>162</v>
      </c>
      <c r="L107" s="215"/>
      <c r="M107" s="216" t="s">
        <v>5</v>
      </c>
      <c r="N107" s="217" t="s">
        <v>49</v>
      </c>
      <c r="O107" s="43"/>
      <c r="P107" s="185">
        <f>O107*H107</f>
        <v>0</v>
      </c>
      <c r="Q107" s="185">
        <v>1E-3</v>
      </c>
      <c r="R107" s="185">
        <f>Q107*H107</f>
        <v>2</v>
      </c>
      <c r="S107" s="185">
        <v>0</v>
      </c>
      <c r="T107" s="186">
        <f>S107*H107</f>
        <v>0</v>
      </c>
      <c r="AR107" s="24" t="s">
        <v>301</v>
      </c>
      <c r="AT107" s="24" t="s">
        <v>228</v>
      </c>
      <c r="AU107" s="24" t="s">
        <v>88</v>
      </c>
      <c r="AY107" s="24" t="s">
        <v>156</v>
      </c>
      <c r="BE107" s="187">
        <f>IF(N107="základní",J107,0)</f>
        <v>0</v>
      </c>
      <c r="BF107" s="187">
        <f>IF(N107="snížená",J107,0)</f>
        <v>0</v>
      </c>
      <c r="BG107" s="187">
        <f>IF(N107="zákl. přenesená",J107,0)</f>
        <v>0</v>
      </c>
      <c r="BH107" s="187">
        <f>IF(N107="sníž. přenesená",J107,0)</f>
        <v>0</v>
      </c>
      <c r="BI107" s="187">
        <f>IF(N107="nulová",J107,0)</f>
        <v>0</v>
      </c>
      <c r="BJ107" s="24" t="s">
        <v>86</v>
      </c>
      <c r="BK107" s="187">
        <f>ROUND(I107*H107,2)</f>
        <v>0</v>
      </c>
      <c r="BL107" s="24" t="s">
        <v>251</v>
      </c>
      <c r="BM107" s="24" t="s">
        <v>2007</v>
      </c>
    </row>
    <row r="108" spans="2:65" s="11" customFormat="1" x14ac:dyDescent="0.3">
      <c r="B108" s="191"/>
      <c r="D108" s="188" t="s">
        <v>167</v>
      </c>
      <c r="F108" s="193" t="s">
        <v>2008</v>
      </c>
      <c r="H108" s="194">
        <v>2000</v>
      </c>
      <c r="I108" s="195"/>
      <c r="L108" s="191"/>
      <c r="M108" s="196"/>
      <c r="N108" s="197"/>
      <c r="O108" s="197"/>
      <c r="P108" s="197"/>
      <c r="Q108" s="197"/>
      <c r="R108" s="197"/>
      <c r="S108" s="197"/>
      <c r="T108" s="198"/>
      <c r="AT108" s="192" t="s">
        <v>167</v>
      </c>
      <c r="AU108" s="192" t="s">
        <v>88</v>
      </c>
      <c r="AV108" s="11" t="s">
        <v>88</v>
      </c>
      <c r="AW108" s="11" t="s">
        <v>6</v>
      </c>
      <c r="AX108" s="11" t="s">
        <v>86</v>
      </c>
      <c r="AY108" s="192" t="s">
        <v>156</v>
      </c>
    </row>
    <row r="109" spans="2:65" s="1" customFormat="1" ht="25.5" customHeight="1" x14ac:dyDescent="0.3">
      <c r="B109" s="175"/>
      <c r="C109" s="176" t="s">
        <v>214</v>
      </c>
      <c r="D109" s="176" t="s">
        <v>158</v>
      </c>
      <c r="E109" s="177" t="s">
        <v>2009</v>
      </c>
      <c r="F109" s="178" t="s">
        <v>2010</v>
      </c>
      <c r="G109" s="179" t="s">
        <v>161</v>
      </c>
      <c r="H109" s="180">
        <v>3000</v>
      </c>
      <c r="I109" s="181"/>
      <c r="J109" s="182">
        <f>ROUND(I109*H109,2)</f>
        <v>0</v>
      </c>
      <c r="K109" s="178" t="s">
        <v>162</v>
      </c>
      <c r="L109" s="42"/>
      <c r="M109" s="183" t="s">
        <v>5</v>
      </c>
      <c r="N109" s="184" t="s">
        <v>49</v>
      </c>
      <c r="O109" s="43"/>
      <c r="P109" s="185">
        <f>O109*H109</f>
        <v>0</v>
      </c>
      <c r="Q109" s="185">
        <v>0</v>
      </c>
      <c r="R109" s="185">
        <f>Q109*H109</f>
        <v>0</v>
      </c>
      <c r="S109" s="185">
        <v>0</v>
      </c>
      <c r="T109" s="186">
        <f>S109*H109</f>
        <v>0</v>
      </c>
      <c r="AR109" s="24" t="s">
        <v>251</v>
      </c>
      <c r="AT109" s="24" t="s">
        <v>158</v>
      </c>
      <c r="AU109" s="24" t="s">
        <v>88</v>
      </c>
      <c r="AY109" s="24" t="s">
        <v>156</v>
      </c>
      <c r="BE109" s="187">
        <f>IF(N109="základní",J109,0)</f>
        <v>0</v>
      </c>
      <c r="BF109" s="187">
        <f>IF(N109="snížená",J109,0)</f>
        <v>0</v>
      </c>
      <c r="BG109" s="187">
        <f>IF(N109="zákl. přenesená",J109,0)</f>
        <v>0</v>
      </c>
      <c r="BH109" s="187">
        <f>IF(N109="sníž. přenesená",J109,0)</f>
        <v>0</v>
      </c>
      <c r="BI109" s="187">
        <f>IF(N109="nulová",J109,0)</f>
        <v>0</v>
      </c>
      <c r="BJ109" s="24" t="s">
        <v>86</v>
      </c>
      <c r="BK109" s="187">
        <f>ROUND(I109*H109,2)</f>
        <v>0</v>
      </c>
      <c r="BL109" s="24" t="s">
        <v>251</v>
      </c>
      <c r="BM109" s="24" t="s">
        <v>2011</v>
      </c>
    </row>
    <row r="110" spans="2:65" s="1" customFormat="1" ht="54" x14ac:dyDescent="0.3">
      <c r="B110" s="42"/>
      <c r="D110" s="188" t="s">
        <v>165</v>
      </c>
      <c r="F110" s="189" t="s">
        <v>2012</v>
      </c>
      <c r="I110" s="150"/>
      <c r="L110" s="42"/>
      <c r="M110" s="190"/>
      <c r="N110" s="43"/>
      <c r="O110" s="43"/>
      <c r="P110" s="43"/>
      <c r="Q110" s="43"/>
      <c r="R110" s="43"/>
      <c r="S110" s="43"/>
      <c r="T110" s="71"/>
      <c r="AT110" s="24" t="s">
        <v>165</v>
      </c>
      <c r="AU110" s="24" t="s">
        <v>88</v>
      </c>
    </row>
    <row r="111" spans="2:65" s="1" customFormat="1" ht="38.25" customHeight="1" x14ac:dyDescent="0.3">
      <c r="B111" s="175"/>
      <c r="C111" s="176" t="s">
        <v>221</v>
      </c>
      <c r="D111" s="176" t="s">
        <v>158</v>
      </c>
      <c r="E111" s="177" t="s">
        <v>2013</v>
      </c>
      <c r="F111" s="178" t="s">
        <v>2014</v>
      </c>
      <c r="G111" s="179" t="s">
        <v>217</v>
      </c>
      <c r="H111" s="180">
        <v>4.63</v>
      </c>
      <c r="I111" s="181"/>
      <c r="J111" s="182">
        <f>ROUND(I111*H111,2)</f>
        <v>0</v>
      </c>
      <c r="K111" s="178" t="s">
        <v>162</v>
      </c>
      <c r="L111" s="42"/>
      <c r="M111" s="183" t="s">
        <v>5</v>
      </c>
      <c r="N111" s="184" t="s">
        <v>49</v>
      </c>
      <c r="O111" s="43"/>
      <c r="P111" s="185">
        <f>O111*H111</f>
        <v>0</v>
      </c>
      <c r="Q111" s="185">
        <v>0</v>
      </c>
      <c r="R111" s="185">
        <f>Q111*H111</f>
        <v>0</v>
      </c>
      <c r="S111" s="185">
        <v>0</v>
      </c>
      <c r="T111" s="186">
        <f>S111*H111</f>
        <v>0</v>
      </c>
      <c r="AR111" s="24" t="s">
        <v>251</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251</v>
      </c>
      <c r="BM111" s="24" t="s">
        <v>2015</v>
      </c>
    </row>
    <row r="112" spans="2:65" s="1" customFormat="1" ht="148.5" x14ac:dyDescent="0.3">
      <c r="B112" s="42"/>
      <c r="D112" s="188" t="s">
        <v>165</v>
      </c>
      <c r="F112" s="189" t="s">
        <v>2016</v>
      </c>
      <c r="I112" s="150"/>
      <c r="L112" s="42"/>
      <c r="M112" s="190"/>
      <c r="N112" s="43"/>
      <c r="O112" s="43"/>
      <c r="P112" s="43"/>
      <c r="Q112" s="43"/>
      <c r="R112" s="43"/>
      <c r="S112" s="43"/>
      <c r="T112" s="71"/>
      <c r="AT112" s="24" t="s">
        <v>165</v>
      </c>
      <c r="AU112" s="24" t="s">
        <v>88</v>
      </c>
    </row>
    <row r="113" spans="2:65" s="10" customFormat="1" ht="29.85" customHeight="1" x14ac:dyDescent="0.3">
      <c r="B113" s="162"/>
      <c r="D113" s="163" t="s">
        <v>77</v>
      </c>
      <c r="E113" s="173" t="s">
        <v>88</v>
      </c>
      <c r="F113" s="173" t="s">
        <v>1692</v>
      </c>
      <c r="I113" s="165"/>
      <c r="J113" s="174">
        <f>BK113</f>
        <v>0</v>
      </c>
      <c r="L113" s="162"/>
      <c r="M113" s="167"/>
      <c r="N113" s="168"/>
      <c r="O113" s="168"/>
      <c r="P113" s="169">
        <f>SUM(P114:P122)</f>
        <v>0</v>
      </c>
      <c r="Q113" s="168"/>
      <c r="R113" s="169">
        <f>SUM(R114:R122)</f>
        <v>0.1464</v>
      </c>
      <c r="S113" s="168"/>
      <c r="T113" s="170">
        <f>SUM(T114:T122)</f>
        <v>0</v>
      </c>
      <c r="AR113" s="163" t="s">
        <v>86</v>
      </c>
      <c r="AT113" s="171" t="s">
        <v>77</v>
      </c>
      <c r="AU113" s="171" t="s">
        <v>86</v>
      </c>
      <c r="AY113" s="163" t="s">
        <v>156</v>
      </c>
      <c r="BK113" s="172">
        <f>SUM(BK114:BK122)</f>
        <v>0</v>
      </c>
    </row>
    <row r="114" spans="2:65" s="1" customFormat="1" ht="25.5" customHeight="1" x14ac:dyDescent="0.3">
      <c r="B114" s="175"/>
      <c r="C114" s="176" t="s">
        <v>227</v>
      </c>
      <c r="D114" s="176" t="s">
        <v>158</v>
      </c>
      <c r="E114" s="177" t="s">
        <v>2017</v>
      </c>
      <c r="F114" s="178" t="s">
        <v>2018</v>
      </c>
      <c r="G114" s="179" t="s">
        <v>178</v>
      </c>
      <c r="H114" s="180">
        <v>24</v>
      </c>
      <c r="I114" s="181"/>
      <c r="J114" s="182">
        <f>ROUND(I114*H114,2)</f>
        <v>0</v>
      </c>
      <c r="K114" s="178" t="s">
        <v>162</v>
      </c>
      <c r="L114" s="42"/>
      <c r="M114" s="183" t="s">
        <v>5</v>
      </c>
      <c r="N114" s="184" t="s">
        <v>49</v>
      </c>
      <c r="O114" s="43"/>
      <c r="P114" s="185">
        <f>O114*H114</f>
        <v>0</v>
      </c>
      <c r="Q114" s="185">
        <v>0</v>
      </c>
      <c r="R114" s="185">
        <f>Q114*H114</f>
        <v>0</v>
      </c>
      <c r="S114" s="185">
        <v>0</v>
      </c>
      <c r="T114" s="186">
        <f>S114*H114</f>
        <v>0</v>
      </c>
      <c r="AR114" s="24" t="s">
        <v>163</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163</v>
      </c>
      <c r="BM114" s="24" t="s">
        <v>2019</v>
      </c>
    </row>
    <row r="115" spans="2:65" s="1" customFormat="1" ht="121.5" x14ac:dyDescent="0.3">
      <c r="B115" s="42"/>
      <c r="D115" s="188" t="s">
        <v>165</v>
      </c>
      <c r="F115" s="189" t="s">
        <v>2020</v>
      </c>
      <c r="I115" s="150"/>
      <c r="L115" s="42"/>
      <c r="M115" s="190"/>
      <c r="N115" s="43"/>
      <c r="O115" s="43"/>
      <c r="P115" s="43"/>
      <c r="Q115" s="43"/>
      <c r="R115" s="43"/>
      <c r="S115" s="43"/>
      <c r="T115" s="71"/>
      <c r="AT115" s="24" t="s">
        <v>165</v>
      </c>
      <c r="AU115" s="24" t="s">
        <v>88</v>
      </c>
    </row>
    <row r="116" spans="2:65" s="1" customFormat="1" ht="25.5" customHeight="1" x14ac:dyDescent="0.3">
      <c r="B116" s="175"/>
      <c r="C116" s="176" t="s">
        <v>234</v>
      </c>
      <c r="D116" s="176" t="s">
        <v>158</v>
      </c>
      <c r="E116" s="177" t="s">
        <v>2021</v>
      </c>
      <c r="F116" s="178" t="s">
        <v>2022</v>
      </c>
      <c r="G116" s="179" t="s">
        <v>161</v>
      </c>
      <c r="H116" s="180">
        <v>96</v>
      </c>
      <c r="I116" s="181"/>
      <c r="J116" s="182">
        <f>ROUND(I116*H116,2)</f>
        <v>0</v>
      </c>
      <c r="K116" s="178" t="s">
        <v>162</v>
      </c>
      <c r="L116" s="42"/>
      <c r="M116" s="183" t="s">
        <v>5</v>
      </c>
      <c r="N116" s="184" t="s">
        <v>49</v>
      </c>
      <c r="O116" s="43"/>
      <c r="P116" s="185">
        <f>O116*H116</f>
        <v>0</v>
      </c>
      <c r="Q116" s="185">
        <v>1.7000000000000001E-4</v>
      </c>
      <c r="R116" s="185">
        <f>Q116*H116</f>
        <v>1.6320000000000001E-2</v>
      </c>
      <c r="S116" s="185">
        <v>0</v>
      </c>
      <c r="T116" s="186">
        <f>S116*H116</f>
        <v>0</v>
      </c>
      <c r="AR116" s="24" t="s">
        <v>163</v>
      </c>
      <c r="AT116" s="24" t="s">
        <v>158</v>
      </c>
      <c r="AU116" s="24" t="s">
        <v>88</v>
      </c>
      <c r="AY116" s="24" t="s">
        <v>156</v>
      </c>
      <c r="BE116" s="187">
        <f>IF(N116="základní",J116,0)</f>
        <v>0</v>
      </c>
      <c r="BF116" s="187">
        <f>IF(N116="snížená",J116,0)</f>
        <v>0</v>
      </c>
      <c r="BG116" s="187">
        <f>IF(N116="zákl. přenesená",J116,0)</f>
        <v>0</v>
      </c>
      <c r="BH116" s="187">
        <f>IF(N116="sníž. přenesená",J116,0)</f>
        <v>0</v>
      </c>
      <c r="BI116" s="187">
        <f>IF(N116="nulová",J116,0)</f>
        <v>0</v>
      </c>
      <c r="BJ116" s="24" t="s">
        <v>86</v>
      </c>
      <c r="BK116" s="187">
        <f>ROUND(I116*H116,2)</f>
        <v>0</v>
      </c>
      <c r="BL116" s="24" t="s">
        <v>163</v>
      </c>
      <c r="BM116" s="24" t="s">
        <v>2023</v>
      </c>
    </row>
    <row r="117" spans="2:65" s="1" customFormat="1" ht="297" x14ac:dyDescent="0.3">
      <c r="B117" s="42"/>
      <c r="D117" s="188" t="s">
        <v>165</v>
      </c>
      <c r="F117" s="189" t="s">
        <v>2024</v>
      </c>
      <c r="I117" s="150"/>
      <c r="L117" s="42"/>
      <c r="M117" s="190"/>
      <c r="N117" s="43"/>
      <c r="O117" s="43"/>
      <c r="P117" s="43"/>
      <c r="Q117" s="43"/>
      <c r="R117" s="43"/>
      <c r="S117" s="43"/>
      <c r="T117" s="71"/>
      <c r="AT117" s="24" t="s">
        <v>165</v>
      </c>
      <c r="AU117" s="24" t="s">
        <v>88</v>
      </c>
    </row>
    <row r="118" spans="2:65" s="1" customFormat="1" ht="16.5" customHeight="1" x14ac:dyDescent="0.3">
      <c r="B118" s="175"/>
      <c r="C118" s="208" t="s">
        <v>238</v>
      </c>
      <c r="D118" s="208" t="s">
        <v>228</v>
      </c>
      <c r="E118" s="209" t="s">
        <v>2025</v>
      </c>
      <c r="F118" s="210" t="s">
        <v>2026</v>
      </c>
      <c r="G118" s="211" t="s">
        <v>161</v>
      </c>
      <c r="H118" s="212">
        <v>96</v>
      </c>
      <c r="I118" s="213"/>
      <c r="J118" s="214">
        <f>ROUND(I118*H118,2)</f>
        <v>0</v>
      </c>
      <c r="K118" s="210" t="s">
        <v>162</v>
      </c>
      <c r="L118" s="215"/>
      <c r="M118" s="216" t="s">
        <v>5</v>
      </c>
      <c r="N118" s="217" t="s">
        <v>49</v>
      </c>
      <c r="O118" s="43"/>
      <c r="P118" s="185">
        <f>O118*H118</f>
        <v>0</v>
      </c>
      <c r="Q118" s="185">
        <v>4.0000000000000002E-4</v>
      </c>
      <c r="R118" s="185">
        <f>Q118*H118</f>
        <v>3.8400000000000004E-2</v>
      </c>
      <c r="S118" s="185">
        <v>0</v>
      </c>
      <c r="T118" s="186">
        <f>S118*H118</f>
        <v>0</v>
      </c>
      <c r="AR118" s="24" t="s">
        <v>204</v>
      </c>
      <c r="AT118" s="24" t="s">
        <v>228</v>
      </c>
      <c r="AU118" s="24" t="s">
        <v>88</v>
      </c>
      <c r="AY118" s="24" t="s">
        <v>156</v>
      </c>
      <c r="BE118" s="187">
        <f>IF(N118="základní",J118,0)</f>
        <v>0</v>
      </c>
      <c r="BF118" s="187">
        <f>IF(N118="snížená",J118,0)</f>
        <v>0</v>
      </c>
      <c r="BG118" s="187">
        <f>IF(N118="zákl. přenesená",J118,0)</f>
        <v>0</v>
      </c>
      <c r="BH118" s="187">
        <f>IF(N118="sníž. přenesená",J118,0)</f>
        <v>0</v>
      </c>
      <c r="BI118" s="187">
        <f>IF(N118="nulová",J118,0)</f>
        <v>0</v>
      </c>
      <c r="BJ118" s="24" t="s">
        <v>86</v>
      </c>
      <c r="BK118" s="187">
        <f>ROUND(I118*H118,2)</f>
        <v>0</v>
      </c>
      <c r="BL118" s="24" t="s">
        <v>163</v>
      </c>
      <c r="BM118" s="24" t="s">
        <v>2027</v>
      </c>
    </row>
    <row r="119" spans="2:65" s="1" customFormat="1" ht="16.5" customHeight="1" x14ac:dyDescent="0.3">
      <c r="B119" s="175"/>
      <c r="C119" s="176" t="s">
        <v>11</v>
      </c>
      <c r="D119" s="176" t="s">
        <v>158</v>
      </c>
      <c r="E119" s="177" t="s">
        <v>2028</v>
      </c>
      <c r="F119" s="178" t="s">
        <v>2029</v>
      </c>
      <c r="G119" s="179" t="s">
        <v>178</v>
      </c>
      <c r="H119" s="180">
        <v>4.8</v>
      </c>
      <c r="I119" s="181"/>
      <c r="J119" s="182">
        <f>ROUND(I119*H119,2)</f>
        <v>0</v>
      </c>
      <c r="K119" s="178" t="s">
        <v>162</v>
      </c>
      <c r="L119" s="42"/>
      <c r="M119" s="183" t="s">
        <v>5</v>
      </c>
      <c r="N119" s="184" t="s">
        <v>49</v>
      </c>
      <c r="O119" s="43"/>
      <c r="P119" s="185">
        <f>O119*H119</f>
        <v>0</v>
      </c>
      <c r="Q119" s="185">
        <v>0</v>
      </c>
      <c r="R119" s="185">
        <f>Q119*H119</f>
        <v>0</v>
      </c>
      <c r="S119" s="185">
        <v>0</v>
      </c>
      <c r="T119" s="186">
        <f>S119*H119</f>
        <v>0</v>
      </c>
      <c r="AR119" s="24" t="s">
        <v>163</v>
      </c>
      <c r="AT119" s="24" t="s">
        <v>158</v>
      </c>
      <c r="AU119" s="24" t="s">
        <v>88</v>
      </c>
      <c r="AY119" s="24" t="s">
        <v>156</v>
      </c>
      <c r="BE119" s="187">
        <f>IF(N119="základní",J119,0)</f>
        <v>0</v>
      </c>
      <c r="BF119" s="187">
        <f>IF(N119="snížená",J119,0)</f>
        <v>0</v>
      </c>
      <c r="BG119" s="187">
        <f>IF(N119="zákl. přenesená",J119,0)</f>
        <v>0</v>
      </c>
      <c r="BH119" s="187">
        <f>IF(N119="sníž. přenesená",J119,0)</f>
        <v>0</v>
      </c>
      <c r="BI119" s="187">
        <f>IF(N119="nulová",J119,0)</f>
        <v>0</v>
      </c>
      <c r="BJ119" s="24" t="s">
        <v>86</v>
      </c>
      <c r="BK119" s="187">
        <f>ROUND(I119*H119,2)</f>
        <v>0</v>
      </c>
      <c r="BL119" s="24" t="s">
        <v>163</v>
      </c>
      <c r="BM119" s="24" t="s">
        <v>2030</v>
      </c>
    </row>
    <row r="120" spans="2:65" s="1" customFormat="1" ht="54" x14ac:dyDescent="0.3">
      <c r="B120" s="42"/>
      <c r="D120" s="188" t="s">
        <v>165</v>
      </c>
      <c r="F120" s="189" t="s">
        <v>2031</v>
      </c>
      <c r="I120" s="150"/>
      <c r="L120" s="42"/>
      <c r="M120" s="190"/>
      <c r="N120" s="43"/>
      <c r="O120" s="43"/>
      <c r="P120" s="43"/>
      <c r="Q120" s="43"/>
      <c r="R120" s="43"/>
      <c r="S120" s="43"/>
      <c r="T120" s="71"/>
      <c r="AT120" s="24" t="s">
        <v>165</v>
      </c>
      <c r="AU120" s="24" t="s">
        <v>88</v>
      </c>
    </row>
    <row r="121" spans="2:65" s="1" customFormat="1" ht="16.5" customHeight="1" x14ac:dyDescent="0.3">
      <c r="B121" s="175"/>
      <c r="C121" s="176" t="s">
        <v>251</v>
      </c>
      <c r="D121" s="176" t="s">
        <v>158</v>
      </c>
      <c r="E121" s="177" t="s">
        <v>2032</v>
      </c>
      <c r="F121" s="178" t="s">
        <v>2033</v>
      </c>
      <c r="G121" s="179" t="s">
        <v>306</v>
      </c>
      <c r="H121" s="180">
        <v>48</v>
      </c>
      <c r="I121" s="181"/>
      <c r="J121" s="182">
        <f>ROUND(I121*H121,2)</f>
        <v>0</v>
      </c>
      <c r="K121" s="178" t="s">
        <v>162</v>
      </c>
      <c r="L121" s="42"/>
      <c r="M121" s="183" t="s">
        <v>5</v>
      </c>
      <c r="N121" s="184" t="s">
        <v>49</v>
      </c>
      <c r="O121" s="43"/>
      <c r="P121" s="185">
        <f>O121*H121</f>
        <v>0</v>
      </c>
      <c r="Q121" s="185">
        <v>1.91E-3</v>
      </c>
      <c r="R121" s="185">
        <f>Q121*H121</f>
        <v>9.1679999999999998E-2</v>
      </c>
      <c r="S121" s="185">
        <v>0</v>
      </c>
      <c r="T121" s="186">
        <f>S121*H121</f>
        <v>0</v>
      </c>
      <c r="AR121" s="24" t="s">
        <v>163</v>
      </c>
      <c r="AT121" s="24" t="s">
        <v>158</v>
      </c>
      <c r="AU121" s="24" t="s">
        <v>88</v>
      </c>
      <c r="AY121" s="24" t="s">
        <v>156</v>
      </c>
      <c r="BE121" s="187">
        <f>IF(N121="základní",J121,0)</f>
        <v>0</v>
      </c>
      <c r="BF121" s="187">
        <f>IF(N121="snížená",J121,0)</f>
        <v>0</v>
      </c>
      <c r="BG121" s="187">
        <f>IF(N121="zákl. přenesená",J121,0)</f>
        <v>0</v>
      </c>
      <c r="BH121" s="187">
        <f>IF(N121="sníž. přenesená",J121,0)</f>
        <v>0</v>
      </c>
      <c r="BI121" s="187">
        <f>IF(N121="nulová",J121,0)</f>
        <v>0</v>
      </c>
      <c r="BJ121" s="24" t="s">
        <v>86</v>
      </c>
      <c r="BK121" s="187">
        <f>ROUND(I121*H121,2)</f>
        <v>0</v>
      </c>
      <c r="BL121" s="24" t="s">
        <v>163</v>
      </c>
      <c r="BM121" s="24" t="s">
        <v>2034</v>
      </c>
    </row>
    <row r="122" spans="2:65" s="1" customFormat="1" ht="67.5" x14ac:dyDescent="0.3">
      <c r="B122" s="42"/>
      <c r="D122" s="188" t="s">
        <v>165</v>
      </c>
      <c r="F122" s="189" t="s">
        <v>2035</v>
      </c>
      <c r="I122" s="150"/>
      <c r="L122" s="42"/>
      <c r="M122" s="190"/>
      <c r="N122" s="43"/>
      <c r="O122" s="43"/>
      <c r="P122" s="43"/>
      <c r="Q122" s="43"/>
      <c r="R122" s="43"/>
      <c r="S122" s="43"/>
      <c r="T122" s="71"/>
      <c r="AT122" s="24" t="s">
        <v>165</v>
      </c>
      <c r="AU122" s="24" t="s">
        <v>88</v>
      </c>
    </row>
    <row r="123" spans="2:65" s="10" customFormat="1" ht="29.85" customHeight="1" x14ac:dyDescent="0.3">
      <c r="B123" s="162"/>
      <c r="D123" s="163" t="s">
        <v>77</v>
      </c>
      <c r="E123" s="173" t="s">
        <v>209</v>
      </c>
      <c r="F123" s="173" t="s">
        <v>243</v>
      </c>
      <c r="I123" s="165"/>
      <c r="J123" s="174">
        <f>BK123</f>
        <v>0</v>
      </c>
      <c r="L123" s="162"/>
      <c r="M123" s="167"/>
      <c r="N123" s="168"/>
      <c r="O123" s="168"/>
      <c r="P123" s="169">
        <f>SUM(P124:P148)</f>
        <v>0</v>
      </c>
      <c r="Q123" s="168"/>
      <c r="R123" s="169">
        <f>SUM(R124:R148)</f>
        <v>56.2457475</v>
      </c>
      <c r="S123" s="168"/>
      <c r="T123" s="170">
        <f>SUM(T124:T148)</f>
        <v>311.10000000000002</v>
      </c>
      <c r="AR123" s="163" t="s">
        <v>86</v>
      </c>
      <c r="AT123" s="171" t="s">
        <v>77</v>
      </c>
      <c r="AU123" s="171" t="s">
        <v>86</v>
      </c>
      <c r="AY123" s="163" t="s">
        <v>156</v>
      </c>
      <c r="BK123" s="172">
        <f>SUM(BK124:BK148)</f>
        <v>0</v>
      </c>
    </row>
    <row r="124" spans="2:65" s="1" customFormat="1" ht="16.5" customHeight="1" x14ac:dyDescent="0.3">
      <c r="B124" s="175"/>
      <c r="C124" s="176" t="s">
        <v>256</v>
      </c>
      <c r="D124" s="176" t="s">
        <v>158</v>
      </c>
      <c r="E124" s="177" t="s">
        <v>2036</v>
      </c>
      <c r="F124" s="178" t="s">
        <v>2037</v>
      </c>
      <c r="G124" s="179" t="s">
        <v>178</v>
      </c>
      <c r="H124" s="180">
        <v>100</v>
      </c>
      <c r="I124" s="181"/>
      <c r="J124" s="182">
        <f>ROUND(I124*H124,2)</f>
        <v>0</v>
      </c>
      <c r="K124" s="178" t="s">
        <v>162</v>
      </c>
      <c r="L124" s="42"/>
      <c r="M124" s="183" t="s">
        <v>5</v>
      </c>
      <c r="N124" s="184" t="s">
        <v>49</v>
      </c>
      <c r="O124" s="43"/>
      <c r="P124" s="185">
        <f>O124*H124</f>
        <v>0</v>
      </c>
      <c r="Q124" s="185">
        <v>0</v>
      </c>
      <c r="R124" s="185">
        <f>Q124*H124</f>
        <v>0</v>
      </c>
      <c r="S124" s="185">
        <v>2.4</v>
      </c>
      <c r="T124" s="186">
        <f>S124*H124</f>
        <v>240</v>
      </c>
      <c r="AR124" s="24" t="s">
        <v>163</v>
      </c>
      <c r="AT124" s="24" t="s">
        <v>158</v>
      </c>
      <c r="AU124" s="24" t="s">
        <v>88</v>
      </c>
      <c r="AY124" s="24" t="s">
        <v>156</v>
      </c>
      <c r="BE124" s="187">
        <f>IF(N124="základní",J124,0)</f>
        <v>0</v>
      </c>
      <c r="BF124" s="187">
        <f>IF(N124="snížená",J124,0)</f>
        <v>0</v>
      </c>
      <c r="BG124" s="187">
        <f>IF(N124="zákl. přenesená",J124,0)</f>
        <v>0</v>
      </c>
      <c r="BH124" s="187">
        <f>IF(N124="sníž. přenesená",J124,0)</f>
        <v>0</v>
      </c>
      <c r="BI124" s="187">
        <f>IF(N124="nulová",J124,0)</f>
        <v>0</v>
      </c>
      <c r="BJ124" s="24" t="s">
        <v>86</v>
      </c>
      <c r="BK124" s="187">
        <f>ROUND(I124*H124,2)</f>
        <v>0</v>
      </c>
      <c r="BL124" s="24" t="s">
        <v>163</v>
      </c>
      <c r="BM124" s="24" t="s">
        <v>2038</v>
      </c>
    </row>
    <row r="125" spans="2:65" s="1" customFormat="1" ht="148.5" x14ac:dyDescent="0.3">
      <c r="B125" s="42"/>
      <c r="D125" s="188" t="s">
        <v>186</v>
      </c>
      <c r="F125" s="189" t="s">
        <v>2039</v>
      </c>
      <c r="I125" s="150"/>
      <c r="L125" s="42"/>
      <c r="M125" s="190"/>
      <c r="N125" s="43"/>
      <c r="O125" s="43"/>
      <c r="P125" s="43"/>
      <c r="Q125" s="43"/>
      <c r="R125" s="43"/>
      <c r="S125" s="43"/>
      <c r="T125" s="71"/>
      <c r="AT125" s="24" t="s">
        <v>186</v>
      </c>
      <c r="AU125" s="24" t="s">
        <v>88</v>
      </c>
    </row>
    <row r="126" spans="2:65" s="1" customFormat="1" ht="16.5" customHeight="1" x14ac:dyDescent="0.3">
      <c r="B126" s="175"/>
      <c r="C126" s="176" t="s">
        <v>261</v>
      </c>
      <c r="D126" s="176" t="s">
        <v>158</v>
      </c>
      <c r="E126" s="177" t="s">
        <v>2040</v>
      </c>
      <c r="F126" s="178" t="s">
        <v>2041</v>
      </c>
      <c r="G126" s="179" t="s">
        <v>161</v>
      </c>
      <c r="H126" s="180">
        <v>1000</v>
      </c>
      <c r="I126" s="181"/>
      <c r="J126" s="182">
        <f>ROUND(I126*H126,2)</f>
        <v>0</v>
      </c>
      <c r="K126" s="178" t="s">
        <v>162</v>
      </c>
      <c r="L126" s="42"/>
      <c r="M126" s="183" t="s">
        <v>5</v>
      </c>
      <c r="N126" s="184" t="s">
        <v>49</v>
      </c>
      <c r="O126" s="43"/>
      <c r="P126" s="185">
        <f>O126*H126</f>
        <v>0</v>
      </c>
      <c r="Q126" s="185">
        <v>4.8000000000000001E-2</v>
      </c>
      <c r="R126" s="185">
        <f>Q126*H126</f>
        <v>48</v>
      </c>
      <c r="S126" s="185">
        <v>4.8000000000000001E-2</v>
      </c>
      <c r="T126" s="186">
        <f>S126*H126</f>
        <v>48</v>
      </c>
      <c r="AR126" s="24" t="s">
        <v>163</v>
      </c>
      <c r="AT126" s="24" t="s">
        <v>158</v>
      </c>
      <c r="AU126" s="24" t="s">
        <v>88</v>
      </c>
      <c r="AY126" s="24" t="s">
        <v>156</v>
      </c>
      <c r="BE126" s="187">
        <f>IF(N126="základní",J126,0)</f>
        <v>0</v>
      </c>
      <c r="BF126" s="187">
        <f>IF(N126="snížená",J126,0)</f>
        <v>0</v>
      </c>
      <c r="BG126" s="187">
        <f>IF(N126="zákl. přenesená",J126,0)</f>
        <v>0</v>
      </c>
      <c r="BH126" s="187">
        <f>IF(N126="sníž. přenesená",J126,0)</f>
        <v>0</v>
      </c>
      <c r="BI126" s="187">
        <f>IF(N126="nulová",J126,0)</f>
        <v>0</v>
      </c>
      <c r="BJ126" s="24" t="s">
        <v>86</v>
      </c>
      <c r="BK126" s="187">
        <f>ROUND(I126*H126,2)</f>
        <v>0</v>
      </c>
      <c r="BL126" s="24" t="s">
        <v>163</v>
      </c>
      <c r="BM126" s="24" t="s">
        <v>2042</v>
      </c>
    </row>
    <row r="127" spans="2:65" s="1" customFormat="1" ht="94.5" x14ac:dyDescent="0.3">
      <c r="B127" s="42"/>
      <c r="D127" s="188" t="s">
        <v>165</v>
      </c>
      <c r="F127" s="189" t="s">
        <v>2043</v>
      </c>
      <c r="I127" s="150"/>
      <c r="L127" s="42"/>
      <c r="M127" s="190"/>
      <c r="N127" s="43"/>
      <c r="O127" s="43"/>
      <c r="P127" s="43"/>
      <c r="Q127" s="43"/>
      <c r="R127" s="43"/>
      <c r="S127" s="43"/>
      <c r="T127" s="71"/>
      <c r="AT127" s="24" t="s">
        <v>165</v>
      </c>
      <c r="AU127" s="24" t="s">
        <v>88</v>
      </c>
    </row>
    <row r="128" spans="2:65" s="1" customFormat="1" ht="135" x14ac:dyDescent="0.3">
      <c r="B128" s="42"/>
      <c r="D128" s="188" t="s">
        <v>186</v>
      </c>
      <c r="F128" s="189" t="s">
        <v>1982</v>
      </c>
      <c r="I128" s="150"/>
      <c r="L128" s="42"/>
      <c r="M128" s="190"/>
      <c r="N128" s="43"/>
      <c r="O128" s="43"/>
      <c r="P128" s="43"/>
      <c r="Q128" s="43"/>
      <c r="R128" s="43"/>
      <c r="S128" s="43"/>
      <c r="T128" s="71"/>
      <c r="AT128" s="24" t="s">
        <v>186</v>
      </c>
      <c r="AU128" s="24" t="s">
        <v>88</v>
      </c>
    </row>
    <row r="129" spans="2:65" s="1" customFormat="1" ht="16.5" customHeight="1" x14ac:dyDescent="0.3">
      <c r="B129" s="175"/>
      <c r="C129" s="176" t="s">
        <v>266</v>
      </c>
      <c r="D129" s="176" t="s">
        <v>158</v>
      </c>
      <c r="E129" s="177" t="s">
        <v>2044</v>
      </c>
      <c r="F129" s="178" t="s">
        <v>2045</v>
      </c>
      <c r="G129" s="179" t="s">
        <v>161</v>
      </c>
      <c r="H129" s="180">
        <v>1000</v>
      </c>
      <c r="I129" s="181"/>
      <c r="J129" s="182">
        <f>ROUND(I129*H129,2)</f>
        <v>0</v>
      </c>
      <c r="K129" s="178" t="s">
        <v>162</v>
      </c>
      <c r="L129" s="42"/>
      <c r="M129" s="183" t="s">
        <v>5</v>
      </c>
      <c r="N129" s="184" t="s">
        <v>49</v>
      </c>
      <c r="O129" s="43"/>
      <c r="P129" s="185">
        <f>O129*H129</f>
        <v>0</v>
      </c>
      <c r="Q129" s="185">
        <v>0</v>
      </c>
      <c r="R129" s="185">
        <f>Q129*H129</f>
        <v>0</v>
      </c>
      <c r="S129" s="185">
        <v>0</v>
      </c>
      <c r="T129" s="186">
        <f>S129*H129</f>
        <v>0</v>
      </c>
      <c r="AR129" s="24" t="s">
        <v>163</v>
      </c>
      <c r="AT129" s="24" t="s">
        <v>158</v>
      </c>
      <c r="AU129" s="24" t="s">
        <v>88</v>
      </c>
      <c r="AY129" s="24" t="s">
        <v>156</v>
      </c>
      <c r="BE129" s="187">
        <f>IF(N129="základní",J129,0)</f>
        <v>0</v>
      </c>
      <c r="BF129" s="187">
        <f>IF(N129="snížená",J129,0)</f>
        <v>0</v>
      </c>
      <c r="BG129" s="187">
        <f>IF(N129="zákl. přenesená",J129,0)</f>
        <v>0</v>
      </c>
      <c r="BH129" s="187">
        <f>IF(N129="sníž. přenesená",J129,0)</f>
        <v>0</v>
      </c>
      <c r="BI129" s="187">
        <f>IF(N129="nulová",J129,0)</f>
        <v>0</v>
      </c>
      <c r="BJ129" s="24" t="s">
        <v>86</v>
      </c>
      <c r="BK129" s="187">
        <f>ROUND(I129*H129,2)</f>
        <v>0</v>
      </c>
      <c r="BL129" s="24" t="s">
        <v>163</v>
      </c>
      <c r="BM129" s="24" t="s">
        <v>2046</v>
      </c>
    </row>
    <row r="130" spans="2:65" s="1" customFormat="1" ht="94.5" x14ac:dyDescent="0.3">
      <c r="B130" s="42"/>
      <c r="D130" s="188" t="s">
        <v>165</v>
      </c>
      <c r="F130" s="189" t="s">
        <v>2043</v>
      </c>
      <c r="I130" s="150"/>
      <c r="L130" s="42"/>
      <c r="M130" s="190"/>
      <c r="N130" s="43"/>
      <c r="O130" s="43"/>
      <c r="P130" s="43"/>
      <c r="Q130" s="43"/>
      <c r="R130" s="43"/>
      <c r="S130" s="43"/>
      <c r="T130" s="71"/>
      <c r="AT130" s="24" t="s">
        <v>165</v>
      </c>
      <c r="AU130" s="24" t="s">
        <v>88</v>
      </c>
    </row>
    <row r="131" spans="2:65" s="1" customFormat="1" ht="135" x14ac:dyDescent="0.3">
      <c r="B131" s="42"/>
      <c r="D131" s="188" t="s">
        <v>186</v>
      </c>
      <c r="F131" s="189" t="s">
        <v>1982</v>
      </c>
      <c r="I131" s="150"/>
      <c r="L131" s="42"/>
      <c r="M131" s="190"/>
      <c r="N131" s="43"/>
      <c r="O131" s="43"/>
      <c r="P131" s="43"/>
      <c r="Q131" s="43"/>
      <c r="R131" s="43"/>
      <c r="S131" s="43"/>
      <c r="T131" s="71"/>
      <c r="AT131" s="24" t="s">
        <v>186</v>
      </c>
      <c r="AU131" s="24" t="s">
        <v>88</v>
      </c>
    </row>
    <row r="132" spans="2:65" s="1" customFormat="1" ht="25.5" customHeight="1" x14ac:dyDescent="0.3">
      <c r="B132" s="175"/>
      <c r="C132" s="176" t="s">
        <v>273</v>
      </c>
      <c r="D132" s="176" t="s">
        <v>158</v>
      </c>
      <c r="E132" s="177" t="s">
        <v>2047</v>
      </c>
      <c r="F132" s="178" t="s">
        <v>2048</v>
      </c>
      <c r="G132" s="179" t="s">
        <v>161</v>
      </c>
      <c r="H132" s="180">
        <v>0.25</v>
      </c>
      <c r="I132" s="181"/>
      <c r="J132" s="182">
        <f>ROUND(I132*H132,2)</f>
        <v>0</v>
      </c>
      <c r="K132" s="178" t="s">
        <v>162</v>
      </c>
      <c r="L132" s="42"/>
      <c r="M132" s="183" t="s">
        <v>5</v>
      </c>
      <c r="N132" s="184" t="s">
        <v>49</v>
      </c>
      <c r="O132" s="43"/>
      <c r="P132" s="185">
        <f>O132*H132</f>
        <v>0</v>
      </c>
      <c r="Q132" s="185">
        <v>9.8999999999999999E-4</v>
      </c>
      <c r="R132" s="185">
        <f>Q132*H132</f>
        <v>2.475E-4</v>
      </c>
      <c r="S132" s="185">
        <v>0</v>
      </c>
      <c r="T132" s="186">
        <f>S132*H132</f>
        <v>0</v>
      </c>
      <c r="AR132" s="24" t="s">
        <v>163</v>
      </c>
      <c r="AT132" s="24" t="s">
        <v>158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163</v>
      </c>
      <c r="BM132" s="24" t="s">
        <v>2049</v>
      </c>
    </row>
    <row r="133" spans="2:65" s="1" customFormat="1" ht="54" x14ac:dyDescent="0.3">
      <c r="B133" s="42"/>
      <c r="D133" s="188" t="s">
        <v>165</v>
      </c>
      <c r="F133" s="189" t="s">
        <v>2050</v>
      </c>
      <c r="I133" s="150"/>
      <c r="L133" s="42"/>
      <c r="M133" s="190"/>
      <c r="N133" s="43"/>
      <c r="O133" s="43"/>
      <c r="P133" s="43"/>
      <c r="Q133" s="43"/>
      <c r="R133" s="43"/>
      <c r="S133" s="43"/>
      <c r="T133" s="71"/>
      <c r="AT133" s="24" t="s">
        <v>165</v>
      </c>
      <c r="AU133" s="24" t="s">
        <v>88</v>
      </c>
    </row>
    <row r="134" spans="2:65" s="1" customFormat="1" ht="135" x14ac:dyDescent="0.3">
      <c r="B134" s="42"/>
      <c r="D134" s="188" t="s">
        <v>186</v>
      </c>
      <c r="F134" s="189" t="s">
        <v>1982</v>
      </c>
      <c r="I134" s="150"/>
      <c r="L134" s="42"/>
      <c r="M134" s="190"/>
      <c r="N134" s="43"/>
      <c r="O134" s="43"/>
      <c r="P134" s="43"/>
      <c r="Q134" s="43"/>
      <c r="R134" s="43"/>
      <c r="S134" s="43"/>
      <c r="T134" s="71"/>
      <c r="AT134" s="24" t="s">
        <v>186</v>
      </c>
      <c r="AU134" s="24" t="s">
        <v>88</v>
      </c>
    </row>
    <row r="135" spans="2:65" s="1" customFormat="1" ht="25.5" customHeight="1" x14ac:dyDescent="0.3">
      <c r="B135" s="175"/>
      <c r="C135" s="176" t="s">
        <v>10</v>
      </c>
      <c r="D135" s="176" t="s">
        <v>158</v>
      </c>
      <c r="E135" s="177" t="s">
        <v>2051</v>
      </c>
      <c r="F135" s="178" t="s">
        <v>2052</v>
      </c>
      <c r="G135" s="179" t="s">
        <v>161</v>
      </c>
      <c r="H135" s="180">
        <v>0.25</v>
      </c>
      <c r="I135" s="181"/>
      <c r="J135" s="182">
        <f>ROUND(I135*H135,2)</f>
        <v>0</v>
      </c>
      <c r="K135" s="178" t="s">
        <v>162</v>
      </c>
      <c r="L135" s="42"/>
      <c r="M135" s="183" t="s">
        <v>5</v>
      </c>
      <c r="N135" s="184" t="s">
        <v>49</v>
      </c>
      <c r="O135" s="43"/>
      <c r="P135" s="185">
        <f>O135*H135</f>
        <v>0</v>
      </c>
      <c r="Q135" s="185">
        <v>0</v>
      </c>
      <c r="R135" s="185">
        <f>Q135*H135</f>
        <v>0</v>
      </c>
      <c r="S135" s="185">
        <v>0</v>
      </c>
      <c r="T135" s="186">
        <f>S135*H135</f>
        <v>0</v>
      </c>
      <c r="AR135" s="24" t="s">
        <v>163</v>
      </c>
      <c r="AT135" s="24" t="s">
        <v>158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163</v>
      </c>
      <c r="BM135" s="24" t="s">
        <v>2053</v>
      </c>
    </row>
    <row r="136" spans="2:65" s="1" customFormat="1" ht="54" x14ac:dyDescent="0.3">
      <c r="B136" s="42"/>
      <c r="D136" s="188" t="s">
        <v>165</v>
      </c>
      <c r="F136" s="189" t="s">
        <v>2050</v>
      </c>
      <c r="I136" s="150"/>
      <c r="L136" s="42"/>
      <c r="M136" s="190"/>
      <c r="N136" s="43"/>
      <c r="O136" s="43"/>
      <c r="P136" s="43"/>
      <c r="Q136" s="43"/>
      <c r="R136" s="43"/>
      <c r="S136" s="43"/>
      <c r="T136" s="71"/>
      <c r="AT136" s="24" t="s">
        <v>165</v>
      </c>
      <c r="AU136" s="24" t="s">
        <v>88</v>
      </c>
    </row>
    <row r="137" spans="2:65" s="1" customFormat="1" ht="135" x14ac:dyDescent="0.3">
      <c r="B137" s="42"/>
      <c r="D137" s="188" t="s">
        <v>186</v>
      </c>
      <c r="F137" s="189" t="s">
        <v>1982</v>
      </c>
      <c r="I137" s="150"/>
      <c r="L137" s="42"/>
      <c r="M137" s="190"/>
      <c r="N137" s="43"/>
      <c r="O137" s="43"/>
      <c r="P137" s="43"/>
      <c r="Q137" s="43"/>
      <c r="R137" s="43"/>
      <c r="S137" s="43"/>
      <c r="T137" s="71"/>
      <c r="AT137" s="24" t="s">
        <v>186</v>
      </c>
      <c r="AU137" s="24" t="s">
        <v>88</v>
      </c>
    </row>
    <row r="138" spans="2:65" s="1" customFormat="1" ht="25.5" customHeight="1" x14ac:dyDescent="0.3">
      <c r="B138" s="175"/>
      <c r="C138" s="176" t="s">
        <v>281</v>
      </c>
      <c r="D138" s="176" t="s">
        <v>158</v>
      </c>
      <c r="E138" s="177" t="s">
        <v>2054</v>
      </c>
      <c r="F138" s="178" t="s">
        <v>2055</v>
      </c>
      <c r="G138" s="179" t="s">
        <v>161</v>
      </c>
      <c r="H138" s="180">
        <v>1000</v>
      </c>
      <c r="I138" s="181"/>
      <c r="J138" s="182">
        <f>ROUND(I138*H138,2)</f>
        <v>0</v>
      </c>
      <c r="K138" s="178" t="s">
        <v>162</v>
      </c>
      <c r="L138" s="42"/>
      <c r="M138" s="183" t="s">
        <v>5</v>
      </c>
      <c r="N138" s="184" t="s">
        <v>49</v>
      </c>
      <c r="O138" s="43"/>
      <c r="P138" s="185">
        <f>O138*H138</f>
        <v>0</v>
      </c>
      <c r="Q138" s="185">
        <v>0</v>
      </c>
      <c r="R138" s="185">
        <f>Q138*H138</f>
        <v>0</v>
      </c>
      <c r="S138" s="185">
        <v>7.0000000000000001E-3</v>
      </c>
      <c r="T138" s="186">
        <f>S138*H138</f>
        <v>7</v>
      </c>
      <c r="AR138" s="24" t="s">
        <v>163</v>
      </c>
      <c r="AT138" s="24" t="s">
        <v>158</v>
      </c>
      <c r="AU138" s="24" t="s">
        <v>88</v>
      </c>
      <c r="AY138" s="24" t="s">
        <v>156</v>
      </c>
      <c r="BE138" s="187">
        <f>IF(N138="základní",J138,0)</f>
        <v>0</v>
      </c>
      <c r="BF138" s="187">
        <f>IF(N138="snížená",J138,0)</f>
        <v>0</v>
      </c>
      <c r="BG138" s="187">
        <f>IF(N138="zákl. přenesená",J138,0)</f>
        <v>0</v>
      </c>
      <c r="BH138" s="187">
        <f>IF(N138="sníž. přenesená",J138,0)</f>
        <v>0</v>
      </c>
      <c r="BI138" s="187">
        <f>IF(N138="nulová",J138,0)</f>
        <v>0</v>
      </c>
      <c r="BJ138" s="24" t="s">
        <v>86</v>
      </c>
      <c r="BK138" s="187">
        <f>ROUND(I138*H138,2)</f>
        <v>0</v>
      </c>
      <c r="BL138" s="24" t="s">
        <v>163</v>
      </c>
      <c r="BM138" s="24" t="s">
        <v>2056</v>
      </c>
    </row>
    <row r="139" spans="2:65" s="1" customFormat="1" ht="175.5" x14ac:dyDescent="0.3">
      <c r="B139" s="42"/>
      <c r="D139" s="188" t="s">
        <v>165</v>
      </c>
      <c r="F139" s="189" t="s">
        <v>2057</v>
      </c>
      <c r="I139" s="150"/>
      <c r="L139" s="42"/>
      <c r="M139" s="190"/>
      <c r="N139" s="43"/>
      <c r="O139" s="43"/>
      <c r="P139" s="43"/>
      <c r="Q139" s="43"/>
      <c r="R139" s="43"/>
      <c r="S139" s="43"/>
      <c r="T139" s="71"/>
      <c r="AT139" s="24" t="s">
        <v>165</v>
      </c>
      <c r="AU139" s="24" t="s">
        <v>88</v>
      </c>
    </row>
    <row r="140" spans="2:65" s="1" customFormat="1" ht="135" x14ac:dyDescent="0.3">
      <c r="B140" s="42"/>
      <c r="D140" s="188" t="s">
        <v>186</v>
      </c>
      <c r="F140" s="189" t="s">
        <v>1982</v>
      </c>
      <c r="I140" s="150"/>
      <c r="L140" s="42"/>
      <c r="M140" s="190"/>
      <c r="N140" s="43"/>
      <c r="O140" s="43"/>
      <c r="P140" s="43"/>
      <c r="Q140" s="43"/>
      <c r="R140" s="43"/>
      <c r="S140" s="43"/>
      <c r="T140" s="71"/>
      <c r="AT140" s="24" t="s">
        <v>186</v>
      </c>
      <c r="AU140" s="24" t="s">
        <v>88</v>
      </c>
    </row>
    <row r="141" spans="2:65" s="1" customFormat="1" ht="38.25" customHeight="1" x14ac:dyDescent="0.3">
      <c r="B141" s="175"/>
      <c r="C141" s="176" t="s">
        <v>355</v>
      </c>
      <c r="D141" s="176" t="s">
        <v>158</v>
      </c>
      <c r="E141" s="177" t="s">
        <v>2058</v>
      </c>
      <c r="F141" s="178" t="s">
        <v>2059</v>
      </c>
      <c r="G141" s="179" t="s">
        <v>161</v>
      </c>
      <c r="H141" s="180">
        <v>7000</v>
      </c>
      <c r="I141" s="181"/>
      <c r="J141" s="182">
        <f>ROUND(I141*H141,2)</f>
        <v>0</v>
      </c>
      <c r="K141" s="178" t="s">
        <v>162</v>
      </c>
      <c r="L141" s="42"/>
      <c r="M141" s="183" t="s">
        <v>5</v>
      </c>
      <c r="N141" s="184" t="s">
        <v>49</v>
      </c>
      <c r="O141" s="43"/>
      <c r="P141" s="185">
        <f>O141*H141</f>
        <v>0</v>
      </c>
      <c r="Q141" s="185">
        <v>0</v>
      </c>
      <c r="R141" s="185">
        <f>Q141*H141</f>
        <v>0</v>
      </c>
      <c r="S141" s="185">
        <v>2.3E-3</v>
      </c>
      <c r="T141" s="186">
        <f>S141*H141</f>
        <v>16.100000000000001</v>
      </c>
      <c r="AR141" s="24" t="s">
        <v>163</v>
      </c>
      <c r="AT141" s="24" t="s">
        <v>158</v>
      </c>
      <c r="AU141" s="24" t="s">
        <v>88</v>
      </c>
      <c r="AY141" s="24" t="s">
        <v>156</v>
      </c>
      <c r="BE141" s="187">
        <f>IF(N141="základní",J141,0)</f>
        <v>0</v>
      </c>
      <c r="BF141" s="187">
        <f>IF(N141="snížená",J141,0)</f>
        <v>0</v>
      </c>
      <c r="BG141" s="187">
        <f>IF(N141="zákl. přenesená",J141,0)</f>
        <v>0</v>
      </c>
      <c r="BH141" s="187">
        <f>IF(N141="sníž. přenesená",J141,0)</f>
        <v>0</v>
      </c>
      <c r="BI141" s="187">
        <f>IF(N141="nulová",J141,0)</f>
        <v>0</v>
      </c>
      <c r="BJ141" s="24" t="s">
        <v>86</v>
      </c>
      <c r="BK141" s="187">
        <f>ROUND(I141*H141,2)</f>
        <v>0</v>
      </c>
      <c r="BL141" s="24" t="s">
        <v>163</v>
      </c>
      <c r="BM141" s="24" t="s">
        <v>2060</v>
      </c>
    </row>
    <row r="142" spans="2:65" s="1" customFormat="1" ht="175.5" x14ac:dyDescent="0.3">
      <c r="B142" s="42"/>
      <c r="D142" s="188" t="s">
        <v>165</v>
      </c>
      <c r="F142" s="189" t="s">
        <v>2057</v>
      </c>
      <c r="I142" s="150"/>
      <c r="L142" s="42"/>
      <c r="M142" s="190"/>
      <c r="N142" s="43"/>
      <c r="O142" s="43"/>
      <c r="P142" s="43"/>
      <c r="Q142" s="43"/>
      <c r="R142" s="43"/>
      <c r="S142" s="43"/>
      <c r="T142" s="71"/>
      <c r="AT142" s="24" t="s">
        <v>165</v>
      </c>
      <c r="AU142" s="24" t="s">
        <v>88</v>
      </c>
    </row>
    <row r="143" spans="2:65" s="1" customFormat="1" ht="135" x14ac:dyDescent="0.3">
      <c r="B143" s="42"/>
      <c r="D143" s="188" t="s">
        <v>186</v>
      </c>
      <c r="F143" s="189" t="s">
        <v>1982</v>
      </c>
      <c r="I143" s="150"/>
      <c r="L143" s="42"/>
      <c r="M143" s="190"/>
      <c r="N143" s="43"/>
      <c r="O143" s="43"/>
      <c r="P143" s="43"/>
      <c r="Q143" s="43"/>
      <c r="R143" s="43"/>
      <c r="S143" s="43"/>
      <c r="T143" s="71"/>
      <c r="AT143" s="24" t="s">
        <v>186</v>
      </c>
      <c r="AU143" s="24" t="s">
        <v>88</v>
      </c>
    </row>
    <row r="144" spans="2:65" s="11" customFormat="1" x14ac:dyDescent="0.3">
      <c r="B144" s="191"/>
      <c r="D144" s="188" t="s">
        <v>167</v>
      </c>
      <c r="F144" s="193" t="s">
        <v>2061</v>
      </c>
      <c r="H144" s="194">
        <v>7000</v>
      </c>
      <c r="I144" s="195"/>
      <c r="L144" s="191"/>
      <c r="M144" s="196"/>
      <c r="N144" s="197"/>
      <c r="O144" s="197"/>
      <c r="P144" s="197"/>
      <c r="Q144" s="197"/>
      <c r="R144" s="197"/>
      <c r="S144" s="197"/>
      <c r="T144" s="198"/>
      <c r="AT144" s="192" t="s">
        <v>167</v>
      </c>
      <c r="AU144" s="192" t="s">
        <v>88</v>
      </c>
      <c r="AV144" s="11" t="s">
        <v>88</v>
      </c>
      <c r="AW144" s="11" t="s">
        <v>6</v>
      </c>
      <c r="AX144" s="11" t="s">
        <v>86</v>
      </c>
      <c r="AY144" s="192" t="s">
        <v>156</v>
      </c>
    </row>
    <row r="145" spans="2:65" s="1" customFormat="1" ht="25.5" customHeight="1" x14ac:dyDescent="0.3">
      <c r="B145" s="175"/>
      <c r="C145" s="176" t="s">
        <v>329</v>
      </c>
      <c r="D145" s="176" t="s">
        <v>158</v>
      </c>
      <c r="E145" s="177" t="s">
        <v>2062</v>
      </c>
      <c r="F145" s="178" t="s">
        <v>2063</v>
      </c>
      <c r="G145" s="179" t="s">
        <v>161</v>
      </c>
      <c r="H145" s="180">
        <v>862.5</v>
      </c>
      <c r="I145" s="181"/>
      <c r="J145" s="182">
        <f>ROUND(I145*H145,2)</f>
        <v>0</v>
      </c>
      <c r="K145" s="178" t="s">
        <v>162</v>
      </c>
      <c r="L145" s="42"/>
      <c r="M145" s="183" t="s">
        <v>5</v>
      </c>
      <c r="N145" s="184" t="s">
        <v>49</v>
      </c>
      <c r="O145" s="43"/>
      <c r="P145" s="185">
        <f>O145*H145</f>
        <v>0</v>
      </c>
      <c r="Q145" s="185">
        <v>9.5600000000000008E-3</v>
      </c>
      <c r="R145" s="185">
        <f>Q145*H145</f>
        <v>8.2454999999999998</v>
      </c>
      <c r="S145" s="185">
        <v>0</v>
      </c>
      <c r="T145" s="186">
        <f>S145*H145</f>
        <v>0</v>
      </c>
      <c r="AR145" s="24" t="s">
        <v>163</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163</v>
      </c>
      <c r="BM145" s="24" t="s">
        <v>2064</v>
      </c>
    </row>
    <row r="146" spans="2:65" s="1" customFormat="1" ht="121.5" x14ac:dyDescent="0.3">
      <c r="B146" s="42"/>
      <c r="D146" s="188" t="s">
        <v>165</v>
      </c>
      <c r="F146" s="189" t="s">
        <v>2065</v>
      </c>
      <c r="I146" s="150"/>
      <c r="L146" s="42"/>
      <c r="M146" s="190"/>
      <c r="N146" s="43"/>
      <c r="O146" s="43"/>
      <c r="P146" s="43"/>
      <c r="Q146" s="43"/>
      <c r="R146" s="43"/>
      <c r="S146" s="43"/>
      <c r="T146" s="71"/>
      <c r="AT146" s="24" t="s">
        <v>165</v>
      </c>
      <c r="AU146" s="24" t="s">
        <v>88</v>
      </c>
    </row>
    <row r="147" spans="2:65" s="1" customFormat="1" ht="135" x14ac:dyDescent="0.3">
      <c r="B147" s="42"/>
      <c r="D147" s="188" t="s">
        <v>186</v>
      </c>
      <c r="F147" s="189" t="s">
        <v>1982</v>
      </c>
      <c r="I147" s="150"/>
      <c r="L147" s="42"/>
      <c r="M147" s="190"/>
      <c r="N147" s="43"/>
      <c r="O147" s="43"/>
      <c r="P147" s="43"/>
      <c r="Q147" s="43"/>
      <c r="R147" s="43"/>
      <c r="S147" s="43"/>
      <c r="T147" s="71"/>
      <c r="AT147" s="24" t="s">
        <v>186</v>
      </c>
      <c r="AU147" s="24" t="s">
        <v>88</v>
      </c>
    </row>
    <row r="148" spans="2:65" s="11" customFormat="1" x14ac:dyDescent="0.3">
      <c r="B148" s="191"/>
      <c r="D148" s="188" t="s">
        <v>167</v>
      </c>
      <c r="F148" s="193" t="s">
        <v>2066</v>
      </c>
      <c r="H148" s="194">
        <v>862.5</v>
      </c>
      <c r="I148" s="195"/>
      <c r="L148" s="191"/>
      <c r="M148" s="196"/>
      <c r="N148" s="197"/>
      <c r="O148" s="197"/>
      <c r="P148" s="197"/>
      <c r="Q148" s="197"/>
      <c r="R148" s="197"/>
      <c r="S148" s="197"/>
      <c r="T148" s="198"/>
      <c r="AT148" s="192" t="s">
        <v>167</v>
      </c>
      <c r="AU148" s="192" t="s">
        <v>88</v>
      </c>
      <c r="AV148" s="11" t="s">
        <v>88</v>
      </c>
      <c r="AW148" s="11" t="s">
        <v>6</v>
      </c>
      <c r="AX148" s="11" t="s">
        <v>86</v>
      </c>
      <c r="AY148" s="192" t="s">
        <v>156</v>
      </c>
    </row>
    <row r="149" spans="2:65" s="10" customFormat="1" ht="29.85" customHeight="1" x14ac:dyDescent="0.3">
      <c r="B149" s="162"/>
      <c r="D149" s="163" t="s">
        <v>77</v>
      </c>
      <c r="E149" s="173" t="s">
        <v>249</v>
      </c>
      <c r="F149" s="173" t="s">
        <v>250</v>
      </c>
      <c r="I149" s="165"/>
      <c r="J149" s="174">
        <f>BK149</f>
        <v>0</v>
      </c>
      <c r="L149" s="162"/>
      <c r="M149" s="167"/>
      <c r="N149" s="168"/>
      <c r="O149" s="168"/>
      <c r="P149" s="169">
        <f>SUM(P150:P156)</f>
        <v>0</v>
      </c>
      <c r="Q149" s="168"/>
      <c r="R149" s="169">
        <f>SUM(R150:R156)</f>
        <v>0</v>
      </c>
      <c r="S149" s="168"/>
      <c r="T149" s="170">
        <f>SUM(T150:T156)</f>
        <v>0</v>
      </c>
      <c r="AR149" s="163" t="s">
        <v>86</v>
      </c>
      <c r="AT149" s="171" t="s">
        <v>77</v>
      </c>
      <c r="AU149" s="171" t="s">
        <v>86</v>
      </c>
      <c r="AY149" s="163" t="s">
        <v>156</v>
      </c>
      <c r="BK149" s="172">
        <f>SUM(BK150:BK156)</f>
        <v>0</v>
      </c>
    </row>
    <row r="150" spans="2:65" s="1" customFormat="1" ht="25.5" customHeight="1" x14ac:dyDescent="0.3">
      <c r="B150" s="175"/>
      <c r="C150" s="176" t="s">
        <v>360</v>
      </c>
      <c r="D150" s="176" t="s">
        <v>158</v>
      </c>
      <c r="E150" s="177" t="s">
        <v>664</v>
      </c>
      <c r="F150" s="178" t="s">
        <v>665</v>
      </c>
      <c r="G150" s="179" t="s">
        <v>217</v>
      </c>
      <c r="H150" s="180">
        <v>311.10000000000002</v>
      </c>
      <c r="I150" s="181"/>
      <c r="J150" s="182">
        <f>ROUND(I150*H150,2)</f>
        <v>0</v>
      </c>
      <c r="K150" s="178" t="s">
        <v>162</v>
      </c>
      <c r="L150" s="42"/>
      <c r="M150" s="183" t="s">
        <v>5</v>
      </c>
      <c r="N150" s="184" t="s">
        <v>49</v>
      </c>
      <c r="O150" s="43"/>
      <c r="P150" s="185">
        <f>O150*H150</f>
        <v>0</v>
      </c>
      <c r="Q150" s="185">
        <v>0</v>
      </c>
      <c r="R150" s="185">
        <f>Q150*H150</f>
        <v>0</v>
      </c>
      <c r="S150" s="185">
        <v>0</v>
      </c>
      <c r="T150" s="186">
        <f>S150*H150</f>
        <v>0</v>
      </c>
      <c r="AR150" s="24" t="s">
        <v>163</v>
      </c>
      <c r="AT150" s="24" t="s">
        <v>158</v>
      </c>
      <c r="AU150" s="24" t="s">
        <v>88</v>
      </c>
      <c r="AY150" s="24" t="s">
        <v>156</v>
      </c>
      <c r="BE150" s="187">
        <f>IF(N150="základní",J150,0)</f>
        <v>0</v>
      </c>
      <c r="BF150" s="187">
        <f>IF(N150="snížená",J150,0)</f>
        <v>0</v>
      </c>
      <c r="BG150" s="187">
        <f>IF(N150="zákl. přenesená",J150,0)</f>
        <v>0</v>
      </c>
      <c r="BH150" s="187">
        <f>IF(N150="sníž. přenesená",J150,0)</f>
        <v>0</v>
      </c>
      <c r="BI150" s="187">
        <f>IF(N150="nulová",J150,0)</f>
        <v>0</v>
      </c>
      <c r="BJ150" s="24" t="s">
        <v>86</v>
      </c>
      <c r="BK150" s="187">
        <f>ROUND(I150*H150,2)</f>
        <v>0</v>
      </c>
      <c r="BL150" s="24" t="s">
        <v>163</v>
      </c>
      <c r="BM150" s="24" t="s">
        <v>2067</v>
      </c>
    </row>
    <row r="151" spans="2:65" s="1" customFormat="1" ht="108" x14ac:dyDescent="0.3">
      <c r="B151" s="42"/>
      <c r="D151" s="188" t="s">
        <v>165</v>
      </c>
      <c r="F151" s="189" t="s">
        <v>667</v>
      </c>
      <c r="I151" s="150"/>
      <c r="L151" s="42"/>
      <c r="M151" s="190"/>
      <c r="N151" s="43"/>
      <c r="O151" s="43"/>
      <c r="P151" s="43"/>
      <c r="Q151" s="43"/>
      <c r="R151" s="43"/>
      <c r="S151" s="43"/>
      <c r="T151" s="71"/>
      <c r="AT151" s="24" t="s">
        <v>165</v>
      </c>
      <c r="AU151" s="24" t="s">
        <v>88</v>
      </c>
    </row>
    <row r="152" spans="2:65" s="1" customFormat="1" ht="25.5" customHeight="1" x14ac:dyDescent="0.3">
      <c r="B152" s="175"/>
      <c r="C152" s="176" t="s">
        <v>332</v>
      </c>
      <c r="D152" s="176" t="s">
        <v>158</v>
      </c>
      <c r="E152" s="177" t="s">
        <v>669</v>
      </c>
      <c r="F152" s="178" t="s">
        <v>670</v>
      </c>
      <c r="G152" s="179" t="s">
        <v>217</v>
      </c>
      <c r="H152" s="180">
        <v>4355.3999999999996</v>
      </c>
      <c r="I152" s="181"/>
      <c r="J152" s="182">
        <f>ROUND(I152*H152,2)</f>
        <v>0</v>
      </c>
      <c r="K152" s="178" t="s">
        <v>162</v>
      </c>
      <c r="L152" s="42"/>
      <c r="M152" s="183" t="s">
        <v>5</v>
      </c>
      <c r="N152" s="184" t="s">
        <v>49</v>
      </c>
      <c r="O152" s="43"/>
      <c r="P152" s="185">
        <f>O152*H152</f>
        <v>0</v>
      </c>
      <c r="Q152" s="185">
        <v>0</v>
      </c>
      <c r="R152" s="185">
        <f>Q152*H152</f>
        <v>0</v>
      </c>
      <c r="S152" s="185">
        <v>0</v>
      </c>
      <c r="T152" s="186">
        <f>S152*H152</f>
        <v>0</v>
      </c>
      <c r="AR152" s="24" t="s">
        <v>163</v>
      </c>
      <c r="AT152" s="24" t="s">
        <v>158</v>
      </c>
      <c r="AU152" s="24" t="s">
        <v>88</v>
      </c>
      <c r="AY152" s="24" t="s">
        <v>156</v>
      </c>
      <c r="BE152" s="187">
        <f>IF(N152="základní",J152,0)</f>
        <v>0</v>
      </c>
      <c r="BF152" s="187">
        <f>IF(N152="snížená",J152,0)</f>
        <v>0</v>
      </c>
      <c r="BG152" s="187">
        <f>IF(N152="zákl. přenesená",J152,0)</f>
        <v>0</v>
      </c>
      <c r="BH152" s="187">
        <f>IF(N152="sníž. přenesená",J152,0)</f>
        <v>0</v>
      </c>
      <c r="BI152" s="187">
        <f>IF(N152="nulová",J152,0)</f>
        <v>0</v>
      </c>
      <c r="BJ152" s="24" t="s">
        <v>86</v>
      </c>
      <c r="BK152" s="187">
        <f>ROUND(I152*H152,2)</f>
        <v>0</v>
      </c>
      <c r="BL152" s="24" t="s">
        <v>163</v>
      </c>
      <c r="BM152" s="24" t="s">
        <v>2068</v>
      </c>
    </row>
    <row r="153" spans="2:65" s="1" customFormat="1" ht="108" x14ac:dyDescent="0.3">
      <c r="B153" s="42"/>
      <c r="D153" s="188" t="s">
        <v>165</v>
      </c>
      <c r="F153" s="189" t="s">
        <v>667</v>
      </c>
      <c r="I153" s="150"/>
      <c r="L153" s="42"/>
      <c r="M153" s="190"/>
      <c r="N153" s="43"/>
      <c r="O153" s="43"/>
      <c r="P153" s="43"/>
      <c r="Q153" s="43"/>
      <c r="R153" s="43"/>
      <c r="S153" s="43"/>
      <c r="T153" s="71"/>
      <c r="AT153" s="24" t="s">
        <v>165</v>
      </c>
      <c r="AU153" s="24" t="s">
        <v>88</v>
      </c>
    </row>
    <row r="154" spans="2:65" s="11" customFormat="1" x14ac:dyDescent="0.3">
      <c r="B154" s="191"/>
      <c r="D154" s="188" t="s">
        <v>167</v>
      </c>
      <c r="F154" s="193" t="s">
        <v>2069</v>
      </c>
      <c r="H154" s="194">
        <v>4355.3999999999996</v>
      </c>
      <c r="I154" s="195"/>
      <c r="L154" s="191"/>
      <c r="M154" s="196"/>
      <c r="N154" s="197"/>
      <c r="O154" s="197"/>
      <c r="P154" s="197"/>
      <c r="Q154" s="197"/>
      <c r="R154" s="197"/>
      <c r="S154" s="197"/>
      <c r="T154" s="198"/>
      <c r="AT154" s="192" t="s">
        <v>167</v>
      </c>
      <c r="AU154" s="192" t="s">
        <v>88</v>
      </c>
      <c r="AV154" s="11" t="s">
        <v>88</v>
      </c>
      <c r="AW154" s="11" t="s">
        <v>6</v>
      </c>
      <c r="AX154" s="11" t="s">
        <v>86</v>
      </c>
      <c r="AY154" s="192" t="s">
        <v>156</v>
      </c>
    </row>
    <row r="155" spans="2:65" s="1" customFormat="1" ht="25.5" customHeight="1" x14ac:dyDescent="0.3">
      <c r="B155" s="175"/>
      <c r="C155" s="176" t="s">
        <v>363</v>
      </c>
      <c r="D155" s="176" t="s">
        <v>158</v>
      </c>
      <c r="E155" s="177" t="s">
        <v>2070</v>
      </c>
      <c r="F155" s="178" t="s">
        <v>2071</v>
      </c>
      <c r="G155" s="179" t="s">
        <v>217</v>
      </c>
      <c r="H155" s="180">
        <v>311.10000000000002</v>
      </c>
      <c r="I155" s="181"/>
      <c r="J155" s="182">
        <f>ROUND(I155*H155,2)</f>
        <v>0</v>
      </c>
      <c r="K155" s="178" t="s">
        <v>162</v>
      </c>
      <c r="L155" s="42"/>
      <c r="M155" s="183" t="s">
        <v>5</v>
      </c>
      <c r="N155" s="184" t="s">
        <v>49</v>
      </c>
      <c r="O155" s="43"/>
      <c r="P155" s="185">
        <f>O155*H155</f>
        <v>0</v>
      </c>
      <c r="Q155" s="185">
        <v>0</v>
      </c>
      <c r="R155" s="185">
        <f>Q155*H155</f>
        <v>0</v>
      </c>
      <c r="S155" s="185">
        <v>0</v>
      </c>
      <c r="T155" s="186">
        <f>S155*H155</f>
        <v>0</v>
      </c>
      <c r="AR155" s="24" t="s">
        <v>163</v>
      </c>
      <c r="AT155" s="24" t="s">
        <v>158</v>
      </c>
      <c r="AU155" s="24" t="s">
        <v>88</v>
      </c>
      <c r="AY155" s="24" t="s">
        <v>156</v>
      </c>
      <c r="BE155" s="187">
        <f>IF(N155="základní",J155,0)</f>
        <v>0</v>
      </c>
      <c r="BF155" s="187">
        <f>IF(N155="snížená",J155,0)</f>
        <v>0</v>
      </c>
      <c r="BG155" s="187">
        <f>IF(N155="zákl. přenesená",J155,0)</f>
        <v>0</v>
      </c>
      <c r="BH155" s="187">
        <f>IF(N155="sníž. přenesená",J155,0)</f>
        <v>0</v>
      </c>
      <c r="BI155" s="187">
        <f>IF(N155="nulová",J155,0)</f>
        <v>0</v>
      </c>
      <c r="BJ155" s="24" t="s">
        <v>86</v>
      </c>
      <c r="BK155" s="187">
        <f>ROUND(I155*H155,2)</f>
        <v>0</v>
      </c>
      <c r="BL155" s="24" t="s">
        <v>163</v>
      </c>
      <c r="BM155" s="24" t="s">
        <v>2072</v>
      </c>
    </row>
    <row r="156" spans="2:65" s="1" customFormat="1" ht="108" x14ac:dyDescent="0.3">
      <c r="B156" s="42"/>
      <c r="D156" s="188" t="s">
        <v>165</v>
      </c>
      <c r="F156" s="189" t="s">
        <v>677</v>
      </c>
      <c r="I156" s="150"/>
      <c r="L156" s="42"/>
      <c r="M156" s="218"/>
      <c r="N156" s="219"/>
      <c r="O156" s="219"/>
      <c r="P156" s="219"/>
      <c r="Q156" s="219"/>
      <c r="R156" s="219"/>
      <c r="S156" s="219"/>
      <c r="T156" s="220"/>
      <c r="AT156" s="24" t="s">
        <v>165</v>
      </c>
      <c r="AU156" s="24" t="s">
        <v>88</v>
      </c>
    </row>
    <row r="157" spans="2:65" s="1" customFormat="1" ht="6.95" customHeight="1" x14ac:dyDescent="0.3">
      <c r="B157" s="57"/>
      <c r="C157" s="58"/>
      <c r="D157" s="58"/>
      <c r="E157" s="58"/>
      <c r="F157" s="58"/>
      <c r="G157" s="58"/>
      <c r="H157" s="58"/>
      <c r="I157" s="128"/>
      <c r="J157" s="58"/>
      <c r="K157" s="58"/>
      <c r="L157" s="42"/>
    </row>
  </sheetData>
  <autoFilter ref="C82:K156"/>
  <mergeCells count="10">
    <mergeCell ref="J51:J52"/>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6"/>
  <sheetViews>
    <sheetView showGridLines="0" workbookViewId="0">
      <pane ySplit="1" topLeftCell="A104" activePane="bottomLeft" state="frozen"/>
      <selection activeCell="F264" sqref="F264"/>
      <selection pane="bottomLeft" activeCell="F264" sqref="F264"/>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1"/>
      <c r="C1" s="101"/>
      <c r="D1" s="102" t="s">
        <v>1</v>
      </c>
      <c r="E1" s="101"/>
      <c r="F1" s="103" t="s">
        <v>120</v>
      </c>
      <c r="G1" s="366" t="s">
        <v>121</v>
      </c>
      <c r="H1" s="366"/>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52" t="s">
        <v>8</v>
      </c>
      <c r="M2" s="353"/>
      <c r="N2" s="353"/>
      <c r="O2" s="353"/>
      <c r="P2" s="353"/>
      <c r="Q2" s="353"/>
      <c r="R2" s="353"/>
      <c r="S2" s="353"/>
      <c r="T2" s="353"/>
      <c r="U2" s="353"/>
      <c r="V2" s="353"/>
      <c r="AT2" s="24" t="s">
        <v>112</v>
      </c>
    </row>
    <row r="3" spans="1:70" ht="6.95" customHeight="1" x14ac:dyDescent="0.3">
      <c r="B3" s="25"/>
      <c r="C3" s="26"/>
      <c r="D3" s="26"/>
      <c r="E3" s="26"/>
      <c r="F3" s="26"/>
      <c r="G3" s="26"/>
      <c r="H3" s="26"/>
      <c r="I3" s="105"/>
      <c r="J3" s="26"/>
      <c r="K3" s="27"/>
      <c r="AT3" s="24" t="s">
        <v>88</v>
      </c>
    </row>
    <row r="4" spans="1:70" ht="36.950000000000003" customHeight="1" x14ac:dyDescent="0.3">
      <c r="B4" s="28"/>
      <c r="C4" s="29"/>
      <c r="D4" s="30" t="s">
        <v>125</v>
      </c>
      <c r="E4" s="29"/>
      <c r="F4" s="29"/>
      <c r="G4" s="29"/>
      <c r="H4" s="29"/>
      <c r="I4" s="106"/>
      <c r="J4" s="29"/>
      <c r="K4" s="31"/>
      <c r="M4" s="32" t="s">
        <v>13</v>
      </c>
      <c r="AT4" s="24" t="s">
        <v>6</v>
      </c>
    </row>
    <row r="5" spans="1:70" ht="6.95" customHeight="1" x14ac:dyDescent="0.3">
      <c r="B5" s="28"/>
      <c r="C5" s="29"/>
      <c r="D5" s="29"/>
      <c r="E5" s="29"/>
      <c r="F5" s="29"/>
      <c r="G5" s="29"/>
      <c r="H5" s="29"/>
      <c r="I5" s="106"/>
      <c r="J5" s="29"/>
      <c r="K5" s="31"/>
    </row>
    <row r="6" spans="1:70" ht="15" x14ac:dyDescent="0.3">
      <c r="B6" s="28"/>
      <c r="C6" s="29"/>
      <c r="D6" s="37" t="s">
        <v>19</v>
      </c>
      <c r="E6" s="29"/>
      <c r="F6" s="29"/>
      <c r="G6" s="29"/>
      <c r="H6" s="29"/>
      <c r="I6" s="106"/>
      <c r="J6" s="29"/>
      <c r="K6" s="31"/>
    </row>
    <row r="7" spans="1:70" ht="16.5" customHeight="1" x14ac:dyDescent="0.3">
      <c r="B7" s="28"/>
      <c r="C7" s="29"/>
      <c r="D7" s="29"/>
      <c r="E7" s="367" t="str">
        <f>'Rekapitulace stavby'!K6</f>
        <v>Rekonstrukce tepelného napáječe Litvínov, úsek sekční uzávěry SU 3 - SU 5</v>
      </c>
      <c r="F7" s="368"/>
      <c r="G7" s="368"/>
      <c r="H7" s="368"/>
      <c r="I7" s="106"/>
      <c r="J7" s="29"/>
      <c r="K7" s="31"/>
    </row>
    <row r="8" spans="1:70" s="1" customFormat="1" ht="15" x14ac:dyDescent="0.3">
      <c r="B8" s="42"/>
      <c r="C8" s="43"/>
      <c r="D8" s="37" t="s">
        <v>126</v>
      </c>
      <c r="E8" s="43"/>
      <c r="F8" s="43"/>
      <c r="G8" s="43"/>
      <c r="H8" s="43"/>
      <c r="I8" s="107"/>
      <c r="J8" s="43"/>
      <c r="K8" s="46"/>
    </row>
    <row r="9" spans="1:70" s="1" customFormat="1" ht="36.950000000000003" customHeight="1" x14ac:dyDescent="0.3">
      <c r="B9" s="42"/>
      <c r="C9" s="43"/>
      <c r="D9" s="43"/>
      <c r="E9" s="369" t="s">
        <v>2073</v>
      </c>
      <c r="F9" s="370"/>
      <c r="G9" s="370"/>
      <c r="H9" s="370"/>
      <c r="I9" s="107"/>
      <c r="J9" s="43"/>
      <c r="K9" s="46"/>
    </row>
    <row r="10" spans="1:70" s="1" customFormat="1" x14ac:dyDescent="0.3">
      <c r="B10" s="42"/>
      <c r="C10" s="43"/>
      <c r="D10" s="43"/>
      <c r="E10" s="43"/>
      <c r="F10" s="43"/>
      <c r="G10" s="43"/>
      <c r="H10" s="43"/>
      <c r="I10" s="107"/>
      <c r="J10" s="43"/>
      <c r="K10" s="46"/>
    </row>
    <row r="11" spans="1:70" s="1" customFormat="1" ht="14.45" customHeight="1" x14ac:dyDescent="0.3">
      <c r="B11" s="42"/>
      <c r="C11" s="43"/>
      <c r="D11" s="37" t="s">
        <v>21</v>
      </c>
      <c r="E11" s="43"/>
      <c r="F11" s="35" t="s">
        <v>5</v>
      </c>
      <c r="G11" s="43"/>
      <c r="H11" s="43"/>
      <c r="I11" s="108" t="s">
        <v>23</v>
      </c>
      <c r="J11" s="35" t="s">
        <v>5</v>
      </c>
      <c r="K11" s="46"/>
    </row>
    <row r="12" spans="1:70" s="1" customFormat="1" ht="14.45" customHeight="1" x14ac:dyDescent="0.3">
      <c r="B12" s="42"/>
      <c r="C12" s="43"/>
      <c r="D12" s="37" t="s">
        <v>25</v>
      </c>
      <c r="E12" s="43"/>
      <c r="F12" s="35" t="s">
        <v>26</v>
      </c>
      <c r="G12" s="43"/>
      <c r="H12" s="43"/>
      <c r="I12" s="108" t="s">
        <v>27</v>
      </c>
      <c r="J12" s="109" t="str">
        <f>'Rekapitulace stavby'!AN8</f>
        <v>15. 2. 2019</v>
      </c>
      <c r="K12" s="46"/>
    </row>
    <row r="13" spans="1:70" s="1" customFormat="1" ht="10.9" customHeight="1" x14ac:dyDescent="0.3">
      <c r="B13" s="42"/>
      <c r="C13" s="43"/>
      <c r="D13" s="43"/>
      <c r="E13" s="43"/>
      <c r="F13" s="43"/>
      <c r="G13" s="43"/>
      <c r="H13" s="43"/>
      <c r="I13" s="107"/>
      <c r="J13" s="43"/>
      <c r="K13" s="46"/>
    </row>
    <row r="14" spans="1:70" s="1" customFormat="1" ht="14.45" customHeight="1" x14ac:dyDescent="0.3">
      <c r="B14" s="42"/>
      <c r="C14" s="43"/>
      <c r="D14" s="37" t="s">
        <v>33</v>
      </c>
      <c r="E14" s="43"/>
      <c r="F14" s="43"/>
      <c r="G14" s="43"/>
      <c r="H14" s="43"/>
      <c r="I14" s="108" t="s">
        <v>34</v>
      </c>
      <c r="J14" s="35" t="s">
        <v>5</v>
      </c>
      <c r="K14" s="46"/>
    </row>
    <row r="15" spans="1:70" s="1" customFormat="1" ht="18" customHeight="1" x14ac:dyDescent="0.3">
      <c r="B15" s="42"/>
      <c r="C15" s="43"/>
      <c r="D15" s="43"/>
      <c r="E15" s="35" t="s">
        <v>128</v>
      </c>
      <c r="F15" s="43"/>
      <c r="G15" s="43"/>
      <c r="H15" s="43"/>
      <c r="I15" s="108" t="s">
        <v>36</v>
      </c>
      <c r="J15" s="35" t="s">
        <v>5</v>
      </c>
      <c r="K15" s="46"/>
    </row>
    <row r="16" spans="1:70" s="1" customFormat="1" ht="6.95" customHeight="1" x14ac:dyDescent="0.3">
      <c r="B16" s="42"/>
      <c r="C16" s="43"/>
      <c r="D16" s="43"/>
      <c r="E16" s="43"/>
      <c r="F16" s="43"/>
      <c r="G16" s="43"/>
      <c r="H16" s="43"/>
      <c r="I16" s="107"/>
      <c r="J16" s="43"/>
      <c r="K16" s="46"/>
    </row>
    <row r="17" spans="2:11" s="1" customFormat="1" ht="14.45" customHeight="1" x14ac:dyDescent="0.3">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x14ac:dyDescent="0.3">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x14ac:dyDescent="0.3">
      <c r="B19" s="42"/>
      <c r="C19" s="43"/>
      <c r="D19" s="43"/>
      <c r="E19" s="43"/>
      <c r="F19" s="43"/>
      <c r="G19" s="43"/>
      <c r="H19" s="43"/>
      <c r="I19" s="107"/>
      <c r="J19" s="43"/>
      <c r="K19" s="46"/>
    </row>
    <row r="20" spans="2:11" s="1" customFormat="1" ht="14.45" customHeight="1" x14ac:dyDescent="0.3">
      <c r="B20" s="42"/>
      <c r="C20" s="43"/>
      <c r="D20" s="37" t="s">
        <v>39</v>
      </c>
      <c r="E20" s="43"/>
      <c r="F20" s="43"/>
      <c r="G20" s="43"/>
      <c r="H20" s="43"/>
      <c r="I20" s="108" t="s">
        <v>34</v>
      </c>
      <c r="J20" s="35" t="s">
        <v>5</v>
      </c>
      <c r="K20" s="46"/>
    </row>
    <row r="21" spans="2:11" s="1" customFormat="1" ht="18" customHeight="1" x14ac:dyDescent="0.3">
      <c r="B21" s="42"/>
      <c r="C21" s="43"/>
      <c r="D21" s="43"/>
      <c r="E21" s="35" t="s">
        <v>40</v>
      </c>
      <c r="F21" s="43"/>
      <c r="G21" s="43"/>
      <c r="H21" s="43"/>
      <c r="I21" s="108" t="s">
        <v>36</v>
      </c>
      <c r="J21" s="35" t="s">
        <v>5</v>
      </c>
      <c r="K21" s="46"/>
    </row>
    <row r="22" spans="2:11" s="1" customFormat="1" ht="6.95" customHeight="1" x14ac:dyDescent="0.3">
      <c r="B22" s="42"/>
      <c r="C22" s="43"/>
      <c r="D22" s="43"/>
      <c r="E22" s="43"/>
      <c r="F22" s="43"/>
      <c r="G22" s="43"/>
      <c r="H22" s="43"/>
      <c r="I22" s="107"/>
      <c r="J22" s="43"/>
      <c r="K22" s="46"/>
    </row>
    <row r="23" spans="2:11" s="1" customFormat="1" ht="14.45" customHeight="1" x14ac:dyDescent="0.3">
      <c r="B23" s="42"/>
      <c r="C23" s="43"/>
      <c r="D23" s="37" t="s">
        <v>42</v>
      </c>
      <c r="E23" s="43"/>
      <c r="F23" s="43"/>
      <c r="G23" s="43"/>
      <c r="H23" s="43"/>
      <c r="I23" s="107"/>
      <c r="J23" s="43"/>
      <c r="K23" s="46"/>
    </row>
    <row r="24" spans="2:11" s="6" customFormat="1" ht="16.5" customHeight="1" x14ac:dyDescent="0.3">
      <c r="B24" s="110"/>
      <c r="C24" s="111"/>
      <c r="D24" s="111"/>
      <c r="E24" s="359" t="s">
        <v>5</v>
      </c>
      <c r="F24" s="359"/>
      <c r="G24" s="359"/>
      <c r="H24" s="359"/>
      <c r="I24" s="112"/>
      <c r="J24" s="111"/>
      <c r="K24" s="113"/>
    </row>
    <row r="25" spans="2:11" s="1" customFormat="1" ht="6.95" customHeight="1" x14ac:dyDescent="0.3">
      <c r="B25" s="42"/>
      <c r="C25" s="43"/>
      <c r="D25" s="43"/>
      <c r="E25" s="43"/>
      <c r="F25" s="43"/>
      <c r="G25" s="43"/>
      <c r="H25" s="43"/>
      <c r="I25" s="107"/>
      <c r="J25" s="43"/>
      <c r="K25" s="46"/>
    </row>
    <row r="26" spans="2:11" s="1" customFormat="1" ht="6.95" customHeight="1" x14ac:dyDescent="0.3">
      <c r="B26" s="42"/>
      <c r="C26" s="43"/>
      <c r="D26" s="69"/>
      <c r="E26" s="69"/>
      <c r="F26" s="69"/>
      <c r="G26" s="69"/>
      <c r="H26" s="69"/>
      <c r="I26" s="114"/>
      <c r="J26" s="69"/>
      <c r="K26" s="115"/>
    </row>
    <row r="27" spans="2:11" s="1" customFormat="1" ht="25.35" customHeight="1" x14ac:dyDescent="0.3">
      <c r="B27" s="42"/>
      <c r="C27" s="43"/>
      <c r="D27" s="116" t="s">
        <v>44</v>
      </c>
      <c r="E27" s="43"/>
      <c r="F27" s="43"/>
      <c r="G27" s="43"/>
      <c r="H27" s="43"/>
      <c r="I27" s="107"/>
      <c r="J27" s="117">
        <f>ROUND(J82,2)</f>
        <v>0</v>
      </c>
      <c r="K27" s="46"/>
    </row>
    <row r="28" spans="2:11" s="1" customFormat="1" ht="6.95" customHeight="1" x14ac:dyDescent="0.3">
      <c r="B28" s="42"/>
      <c r="C28" s="43"/>
      <c r="D28" s="69"/>
      <c r="E28" s="69"/>
      <c r="F28" s="69"/>
      <c r="G28" s="69"/>
      <c r="H28" s="69"/>
      <c r="I28" s="114"/>
      <c r="J28" s="69"/>
      <c r="K28" s="115"/>
    </row>
    <row r="29" spans="2:11" s="1" customFormat="1" ht="14.45" customHeight="1" x14ac:dyDescent="0.3">
      <c r="B29" s="42"/>
      <c r="C29" s="43"/>
      <c r="D29" s="43"/>
      <c r="E29" s="43"/>
      <c r="F29" s="47" t="s">
        <v>46</v>
      </c>
      <c r="G29" s="43"/>
      <c r="H29" s="43"/>
      <c r="I29" s="118" t="s">
        <v>45</v>
      </c>
      <c r="J29" s="47" t="s">
        <v>47</v>
      </c>
      <c r="K29" s="46"/>
    </row>
    <row r="30" spans="2:11" s="1" customFormat="1" ht="14.45" customHeight="1" x14ac:dyDescent="0.3">
      <c r="B30" s="42"/>
      <c r="C30" s="43"/>
      <c r="D30" s="50" t="s">
        <v>48</v>
      </c>
      <c r="E30" s="50" t="s">
        <v>49</v>
      </c>
      <c r="F30" s="119">
        <f>ROUND(SUM(BE82:BE115), 2)</f>
        <v>0</v>
      </c>
      <c r="G30" s="43"/>
      <c r="H30" s="43"/>
      <c r="I30" s="120">
        <v>0.21</v>
      </c>
      <c r="J30" s="119">
        <f>ROUND(ROUND((SUM(BE82:BE115)), 2)*I30, 2)</f>
        <v>0</v>
      </c>
      <c r="K30" s="46"/>
    </row>
    <row r="31" spans="2:11" s="1" customFormat="1" ht="14.45" customHeight="1" x14ac:dyDescent="0.3">
      <c r="B31" s="42"/>
      <c r="C31" s="43"/>
      <c r="D31" s="43"/>
      <c r="E31" s="50" t="s">
        <v>50</v>
      </c>
      <c r="F31" s="119">
        <f>ROUND(SUM(BF82:BF115), 2)</f>
        <v>0</v>
      </c>
      <c r="G31" s="43"/>
      <c r="H31" s="43"/>
      <c r="I31" s="120">
        <v>0.15</v>
      </c>
      <c r="J31" s="119">
        <f>ROUND(ROUND((SUM(BF82:BF115)), 2)*I31, 2)</f>
        <v>0</v>
      </c>
      <c r="K31" s="46"/>
    </row>
    <row r="32" spans="2:11" s="1" customFormat="1" ht="14.45" hidden="1" customHeight="1" x14ac:dyDescent="0.3">
      <c r="B32" s="42"/>
      <c r="C32" s="43"/>
      <c r="D32" s="43"/>
      <c r="E32" s="50" t="s">
        <v>51</v>
      </c>
      <c r="F32" s="119">
        <f>ROUND(SUM(BG82:BG115), 2)</f>
        <v>0</v>
      </c>
      <c r="G32" s="43"/>
      <c r="H32" s="43"/>
      <c r="I32" s="120">
        <v>0.21</v>
      </c>
      <c r="J32" s="119">
        <v>0</v>
      </c>
      <c r="K32" s="46"/>
    </row>
    <row r="33" spans="2:11" s="1" customFormat="1" ht="14.45" hidden="1" customHeight="1" x14ac:dyDescent="0.3">
      <c r="B33" s="42"/>
      <c r="C33" s="43"/>
      <c r="D33" s="43"/>
      <c r="E33" s="50" t="s">
        <v>52</v>
      </c>
      <c r="F33" s="119">
        <f>ROUND(SUM(BH82:BH115), 2)</f>
        <v>0</v>
      </c>
      <c r="G33" s="43"/>
      <c r="H33" s="43"/>
      <c r="I33" s="120">
        <v>0.15</v>
      </c>
      <c r="J33" s="119">
        <v>0</v>
      </c>
      <c r="K33" s="46"/>
    </row>
    <row r="34" spans="2:11" s="1" customFormat="1" ht="14.45" hidden="1" customHeight="1" x14ac:dyDescent="0.3">
      <c r="B34" s="42"/>
      <c r="C34" s="43"/>
      <c r="D34" s="43"/>
      <c r="E34" s="50" t="s">
        <v>53</v>
      </c>
      <c r="F34" s="119">
        <f>ROUND(SUM(BI82:BI115), 2)</f>
        <v>0</v>
      </c>
      <c r="G34" s="43"/>
      <c r="H34" s="43"/>
      <c r="I34" s="120">
        <v>0</v>
      </c>
      <c r="J34" s="119">
        <v>0</v>
      </c>
      <c r="K34" s="46"/>
    </row>
    <row r="35" spans="2:11" s="1" customFormat="1" ht="6.95" customHeight="1" x14ac:dyDescent="0.3">
      <c r="B35" s="42"/>
      <c r="C35" s="43"/>
      <c r="D35" s="43"/>
      <c r="E35" s="43"/>
      <c r="F35" s="43"/>
      <c r="G35" s="43"/>
      <c r="H35" s="43"/>
      <c r="I35" s="107"/>
      <c r="J35" s="43"/>
      <c r="K35" s="46"/>
    </row>
    <row r="36" spans="2:11" s="1" customFormat="1" ht="25.35" customHeight="1" x14ac:dyDescent="0.3">
      <c r="B36" s="42"/>
      <c r="C36" s="121"/>
      <c r="D36" s="122" t="s">
        <v>54</v>
      </c>
      <c r="E36" s="72"/>
      <c r="F36" s="72"/>
      <c r="G36" s="123" t="s">
        <v>55</v>
      </c>
      <c r="H36" s="124" t="s">
        <v>56</v>
      </c>
      <c r="I36" s="125"/>
      <c r="J36" s="126">
        <f>SUM(J27:J34)</f>
        <v>0</v>
      </c>
      <c r="K36" s="127"/>
    </row>
    <row r="37" spans="2:11" s="1" customFormat="1" ht="14.45" customHeight="1" x14ac:dyDescent="0.3">
      <c r="B37" s="57"/>
      <c r="C37" s="58"/>
      <c r="D37" s="58"/>
      <c r="E37" s="58"/>
      <c r="F37" s="58"/>
      <c r="G37" s="58"/>
      <c r="H37" s="58"/>
      <c r="I37" s="128"/>
      <c r="J37" s="58"/>
      <c r="K37" s="59"/>
    </row>
    <row r="41" spans="2:11" s="1" customFormat="1" ht="6.95" customHeight="1" x14ac:dyDescent="0.3">
      <c r="B41" s="60"/>
      <c r="C41" s="61"/>
      <c r="D41" s="61"/>
      <c r="E41" s="61"/>
      <c r="F41" s="61"/>
      <c r="G41" s="61"/>
      <c r="H41" s="61"/>
      <c r="I41" s="129"/>
      <c r="J41" s="61"/>
      <c r="K41" s="130"/>
    </row>
    <row r="42" spans="2:11" s="1" customFormat="1" ht="36.950000000000003" customHeight="1" x14ac:dyDescent="0.3">
      <c r="B42" s="42"/>
      <c r="C42" s="30" t="s">
        <v>129</v>
      </c>
      <c r="D42" s="43"/>
      <c r="E42" s="43"/>
      <c r="F42" s="43"/>
      <c r="G42" s="43"/>
      <c r="H42" s="43"/>
      <c r="I42" s="107"/>
      <c r="J42" s="43"/>
      <c r="K42" s="46"/>
    </row>
    <row r="43" spans="2:11" s="1" customFormat="1" ht="6.95" customHeight="1" x14ac:dyDescent="0.3">
      <c r="B43" s="42"/>
      <c r="C43" s="43"/>
      <c r="D43" s="43"/>
      <c r="E43" s="43"/>
      <c r="F43" s="43"/>
      <c r="G43" s="43"/>
      <c r="H43" s="43"/>
      <c r="I43" s="107"/>
      <c r="J43" s="43"/>
      <c r="K43" s="46"/>
    </row>
    <row r="44" spans="2:11" s="1" customFormat="1" ht="14.45" customHeight="1" x14ac:dyDescent="0.3">
      <c r="B44" s="42"/>
      <c r="C44" s="37" t="s">
        <v>19</v>
      </c>
      <c r="D44" s="43"/>
      <c r="E44" s="43"/>
      <c r="F44" s="43"/>
      <c r="G44" s="43"/>
      <c r="H44" s="43"/>
      <c r="I44" s="107"/>
      <c r="J44" s="43"/>
      <c r="K44" s="46"/>
    </row>
    <row r="45" spans="2:11" s="1" customFormat="1" ht="16.5" customHeight="1" x14ac:dyDescent="0.3">
      <c r="B45" s="42"/>
      <c r="C45" s="43"/>
      <c r="D45" s="43"/>
      <c r="E45" s="367" t="str">
        <f>E7</f>
        <v>Rekonstrukce tepelného napáječe Litvínov, úsek sekční uzávěry SU 3 - SU 5</v>
      </c>
      <c r="F45" s="368"/>
      <c r="G45" s="368"/>
      <c r="H45" s="368"/>
      <c r="I45" s="107"/>
      <c r="J45" s="43"/>
      <c r="K45" s="46"/>
    </row>
    <row r="46" spans="2:11" s="1" customFormat="1" ht="14.45" customHeight="1" x14ac:dyDescent="0.3">
      <c r="B46" s="42"/>
      <c r="C46" s="37" t="s">
        <v>126</v>
      </c>
      <c r="D46" s="43"/>
      <c r="E46" s="43"/>
      <c r="F46" s="43"/>
      <c r="G46" s="43"/>
      <c r="H46" s="43"/>
      <c r="I46" s="107"/>
      <c r="J46" s="43"/>
      <c r="K46" s="46"/>
    </row>
    <row r="47" spans="2:11" s="1" customFormat="1" ht="17.25" customHeight="1" x14ac:dyDescent="0.3">
      <c r="B47" s="42"/>
      <c r="C47" s="43"/>
      <c r="D47" s="43"/>
      <c r="E47" s="369" t="str">
        <f>E9</f>
        <v>SO 03 - Etapa 1 - Ocelové konstrukce - provizorní napojení</v>
      </c>
      <c r="F47" s="370"/>
      <c r="G47" s="370"/>
      <c r="H47" s="370"/>
      <c r="I47" s="107"/>
      <c r="J47" s="43"/>
      <c r="K47" s="46"/>
    </row>
    <row r="48" spans="2:11" s="1" customFormat="1" ht="6.95" customHeight="1" x14ac:dyDescent="0.3">
      <c r="B48" s="42"/>
      <c r="C48" s="43"/>
      <c r="D48" s="43"/>
      <c r="E48" s="43"/>
      <c r="F48" s="43"/>
      <c r="G48" s="43"/>
      <c r="H48" s="43"/>
      <c r="I48" s="107"/>
      <c r="J48" s="43"/>
      <c r="K48" s="46"/>
    </row>
    <row r="49" spans="2:47" s="1" customFormat="1" ht="18" customHeight="1" x14ac:dyDescent="0.3">
      <c r="B49" s="42"/>
      <c r="C49" s="37" t="s">
        <v>25</v>
      </c>
      <c r="D49" s="43"/>
      <c r="E49" s="43"/>
      <c r="F49" s="35" t="str">
        <f>F12</f>
        <v>Litvínov</v>
      </c>
      <c r="G49" s="43"/>
      <c r="H49" s="43"/>
      <c r="I49" s="108" t="s">
        <v>27</v>
      </c>
      <c r="J49" s="109" t="str">
        <f>IF(J12="","",J12)</f>
        <v>15. 2. 2019</v>
      </c>
      <c r="K49" s="46"/>
    </row>
    <row r="50" spans="2:47" s="1" customFormat="1" ht="6.95" customHeight="1" x14ac:dyDescent="0.3">
      <c r="B50" s="42"/>
      <c r="C50" s="43"/>
      <c r="D50" s="43"/>
      <c r="E50" s="43"/>
      <c r="F50" s="43"/>
      <c r="G50" s="43"/>
      <c r="H50" s="43"/>
      <c r="I50" s="107"/>
      <c r="J50" s="43"/>
      <c r="K50" s="46"/>
    </row>
    <row r="51" spans="2:47" s="1" customFormat="1" ht="15" x14ac:dyDescent="0.3">
      <c r="B51" s="42"/>
      <c r="C51" s="37" t="s">
        <v>33</v>
      </c>
      <c r="D51" s="43"/>
      <c r="E51" s="43"/>
      <c r="F51" s="35" t="str">
        <f>E15</f>
        <v>Severočeská teplárenská a.s., Most-Komořany</v>
      </c>
      <c r="G51" s="43"/>
      <c r="H51" s="43"/>
      <c r="I51" s="108" t="s">
        <v>39</v>
      </c>
      <c r="J51" s="359" t="str">
        <f>E21</f>
        <v>Bilfinger Tebodin Czech Republic, s.r.o., Praha 8</v>
      </c>
      <c r="K51" s="46"/>
    </row>
    <row r="52" spans="2:47" s="1" customFormat="1" ht="14.45" customHeight="1" x14ac:dyDescent="0.3">
      <c r="B52" s="42"/>
      <c r="C52" s="37" t="s">
        <v>37</v>
      </c>
      <c r="D52" s="43"/>
      <c r="E52" s="43"/>
      <c r="F52" s="35" t="str">
        <f>IF(E18="","",E18)</f>
        <v/>
      </c>
      <c r="G52" s="43"/>
      <c r="H52" s="43"/>
      <c r="I52" s="107"/>
      <c r="J52" s="362"/>
      <c r="K52" s="46"/>
    </row>
    <row r="53" spans="2:47" s="1" customFormat="1" ht="10.35" customHeight="1" x14ac:dyDescent="0.3">
      <c r="B53" s="42"/>
      <c r="C53" s="43"/>
      <c r="D53" s="43"/>
      <c r="E53" s="43"/>
      <c r="F53" s="43"/>
      <c r="G53" s="43"/>
      <c r="H53" s="43"/>
      <c r="I53" s="107"/>
      <c r="J53" s="43"/>
      <c r="K53" s="46"/>
    </row>
    <row r="54" spans="2:47" s="1" customFormat="1" ht="29.25" customHeight="1" x14ac:dyDescent="0.3">
      <c r="B54" s="42"/>
      <c r="C54" s="131" t="s">
        <v>130</v>
      </c>
      <c r="D54" s="121"/>
      <c r="E54" s="121"/>
      <c r="F54" s="121"/>
      <c r="G54" s="121"/>
      <c r="H54" s="121"/>
      <c r="I54" s="132"/>
      <c r="J54" s="133" t="s">
        <v>131</v>
      </c>
      <c r="K54" s="134"/>
    </row>
    <row r="55" spans="2:47" s="1" customFormat="1" ht="10.35" customHeight="1" x14ac:dyDescent="0.3">
      <c r="B55" s="42"/>
      <c r="C55" s="43"/>
      <c r="D55" s="43"/>
      <c r="E55" s="43"/>
      <c r="F55" s="43"/>
      <c r="G55" s="43"/>
      <c r="H55" s="43"/>
      <c r="I55" s="107"/>
      <c r="J55" s="43"/>
      <c r="K55" s="46"/>
    </row>
    <row r="56" spans="2:47" s="1" customFormat="1" ht="29.25" customHeight="1" x14ac:dyDescent="0.3">
      <c r="B56" s="42"/>
      <c r="C56" s="135" t="s">
        <v>132</v>
      </c>
      <c r="D56" s="43"/>
      <c r="E56" s="43"/>
      <c r="F56" s="43"/>
      <c r="G56" s="43"/>
      <c r="H56" s="43"/>
      <c r="I56" s="107"/>
      <c r="J56" s="117">
        <f>J82</f>
        <v>0</v>
      </c>
      <c r="K56" s="46"/>
      <c r="AU56" s="24" t="s">
        <v>133</v>
      </c>
    </row>
    <row r="57" spans="2:47" s="7" customFormat="1" ht="24.95" customHeight="1" x14ac:dyDescent="0.3">
      <c r="B57" s="136"/>
      <c r="C57" s="137"/>
      <c r="D57" s="138" t="s">
        <v>134</v>
      </c>
      <c r="E57" s="139"/>
      <c r="F57" s="139"/>
      <c r="G57" s="139"/>
      <c r="H57" s="139"/>
      <c r="I57" s="140"/>
      <c r="J57" s="141">
        <f>J83</f>
        <v>0</v>
      </c>
      <c r="K57" s="142"/>
    </row>
    <row r="58" spans="2:47" s="8" customFormat="1" ht="19.899999999999999" customHeight="1" x14ac:dyDescent="0.3">
      <c r="B58" s="143"/>
      <c r="C58" s="144"/>
      <c r="D58" s="145" t="s">
        <v>137</v>
      </c>
      <c r="E58" s="146"/>
      <c r="F58" s="146"/>
      <c r="G58" s="146"/>
      <c r="H58" s="146"/>
      <c r="I58" s="147"/>
      <c r="J58" s="148">
        <f>J84</f>
        <v>0</v>
      </c>
      <c r="K58" s="149"/>
    </row>
    <row r="59" spans="2:47" s="8" customFormat="1" ht="19.899999999999999" customHeight="1" x14ac:dyDescent="0.3">
      <c r="B59" s="143"/>
      <c r="C59" s="144"/>
      <c r="D59" s="145" t="s">
        <v>138</v>
      </c>
      <c r="E59" s="146"/>
      <c r="F59" s="146"/>
      <c r="G59" s="146"/>
      <c r="H59" s="146"/>
      <c r="I59" s="147"/>
      <c r="J59" s="148">
        <f>J97</f>
        <v>0</v>
      </c>
      <c r="K59" s="149"/>
    </row>
    <row r="60" spans="2:47" s="7" customFormat="1" ht="24.95" customHeight="1" x14ac:dyDescent="0.3">
      <c r="B60" s="136"/>
      <c r="C60" s="137"/>
      <c r="D60" s="138" t="s">
        <v>655</v>
      </c>
      <c r="E60" s="139"/>
      <c r="F60" s="139"/>
      <c r="G60" s="139"/>
      <c r="H60" s="139"/>
      <c r="I60" s="140"/>
      <c r="J60" s="141">
        <f>J103</f>
        <v>0</v>
      </c>
      <c r="K60" s="142"/>
    </row>
    <row r="61" spans="2:47" s="8" customFormat="1" ht="19.899999999999999" customHeight="1" x14ac:dyDescent="0.3">
      <c r="B61" s="143"/>
      <c r="C61" s="144"/>
      <c r="D61" s="145" t="s">
        <v>1830</v>
      </c>
      <c r="E61" s="146"/>
      <c r="F61" s="146"/>
      <c r="G61" s="146"/>
      <c r="H61" s="146"/>
      <c r="I61" s="147"/>
      <c r="J61" s="148">
        <f>J104</f>
        <v>0</v>
      </c>
      <c r="K61" s="149"/>
    </row>
    <row r="62" spans="2:47" s="8" customFormat="1" ht="19.899999999999999" customHeight="1" x14ac:dyDescent="0.3">
      <c r="B62" s="143"/>
      <c r="C62" s="144"/>
      <c r="D62" s="145" t="s">
        <v>1831</v>
      </c>
      <c r="E62" s="146"/>
      <c r="F62" s="146"/>
      <c r="G62" s="146"/>
      <c r="H62" s="146"/>
      <c r="I62" s="147"/>
      <c r="J62" s="148">
        <f>J113</f>
        <v>0</v>
      </c>
      <c r="K62" s="149"/>
    </row>
    <row r="63" spans="2:47" s="1" customFormat="1" ht="21.75" customHeight="1" x14ac:dyDescent="0.3">
      <c r="B63" s="42"/>
      <c r="C63" s="43"/>
      <c r="D63" s="43"/>
      <c r="E63" s="43"/>
      <c r="F63" s="43"/>
      <c r="G63" s="43"/>
      <c r="H63" s="43"/>
      <c r="I63" s="107"/>
      <c r="J63" s="43"/>
      <c r="K63" s="46"/>
    </row>
    <row r="64" spans="2:47" s="1" customFormat="1" ht="6.95" customHeight="1" x14ac:dyDescent="0.3">
      <c r="B64" s="57"/>
      <c r="C64" s="58"/>
      <c r="D64" s="58"/>
      <c r="E64" s="58"/>
      <c r="F64" s="58"/>
      <c r="G64" s="58"/>
      <c r="H64" s="58"/>
      <c r="I64" s="128"/>
      <c r="J64" s="58"/>
      <c r="K64" s="59"/>
    </row>
    <row r="68" spans="2:12" s="1" customFormat="1" ht="6.95" customHeight="1" x14ac:dyDescent="0.3">
      <c r="B68" s="60"/>
      <c r="C68" s="61"/>
      <c r="D68" s="61"/>
      <c r="E68" s="61"/>
      <c r="F68" s="61"/>
      <c r="G68" s="61"/>
      <c r="H68" s="61"/>
      <c r="I68" s="129"/>
      <c r="J68" s="61"/>
      <c r="K68" s="61"/>
      <c r="L68" s="42"/>
    </row>
    <row r="69" spans="2:12" s="1" customFormat="1" ht="36.950000000000003" customHeight="1" x14ac:dyDescent="0.3">
      <c r="B69" s="42"/>
      <c r="C69" s="62" t="s">
        <v>140</v>
      </c>
      <c r="I69" s="150"/>
      <c r="L69" s="42"/>
    </row>
    <row r="70" spans="2:12" s="1" customFormat="1" ht="6.95" customHeight="1" x14ac:dyDescent="0.3">
      <c r="B70" s="42"/>
      <c r="I70" s="150"/>
      <c r="L70" s="42"/>
    </row>
    <row r="71" spans="2:12" s="1" customFormat="1" ht="14.45" customHeight="1" x14ac:dyDescent="0.3">
      <c r="B71" s="42"/>
      <c r="C71" s="64" t="s">
        <v>19</v>
      </c>
      <c r="I71" s="150"/>
      <c r="L71" s="42"/>
    </row>
    <row r="72" spans="2:12" s="1" customFormat="1" ht="16.5" customHeight="1" x14ac:dyDescent="0.3">
      <c r="B72" s="42"/>
      <c r="E72" s="363" t="str">
        <f>E7</f>
        <v>Rekonstrukce tepelného napáječe Litvínov, úsek sekční uzávěry SU 3 - SU 5</v>
      </c>
      <c r="F72" s="364"/>
      <c r="G72" s="364"/>
      <c r="H72" s="364"/>
      <c r="I72" s="150"/>
      <c r="L72" s="42"/>
    </row>
    <row r="73" spans="2:12" s="1" customFormat="1" ht="14.45" customHeight="1" x14ac:dyDescent="0.3">
      <c r="B73" s="42"/>
      <c r="C73" s="64" t="s">
        <v>126</v>
      </c>
      <c r="I73" s="150"/>
      <c r="L73" s="42"/>
    </row>
    <row r="74" spans="2:12" s="1" customFormat="1" ht="17.25" customHeight="1" x14ac:dyDescent="0.3">
      <c r="B74" s="42"/>
      <c r="E74" s="336" t="str">
        <f>E9</f>
        <v>SO 03 - Etapa 1 - Ocelové konstrukce - provizorní napojení</v>
      </c>
      <c r="F74" s="365"/>
      <c r="G74" s="365"/>
      <c r="H74" s="365"/>
      <c r="I74" s="150"/>
      <c r="L74" s="42"/>
    </row>
    <row r="75" spans="2:12" s="1" customFormat="1" ht="6.95" customHeight="1" x14ac:dyDescent="0.3">
      <c r="B75" s="42"/>
      <c r="I75" s="150"/>
      <c r="L75" s="42"/>
    </row>
    <row r="76" spans="2:12" s="1" customFormat="1" ht="18" customHeight="1" x14ac:dyDescent="0.3">
      <c r="B76" s="42"/>
      <c r="C76" s="64" t="s">
        <v>25</v>
      </c>
      <c r="F76" s="151" t="str">
        <f>F12</f>
        <v>Litvínov</v>
      </c>
      <c r="I76" s="152" t="s">
        <v>27</v>
      </c>
      <c r="J76" s="68" t="str">
        <f>IF(J12="","",J12)</f>
        <v>15. 2. 2019</v>
      </c>
      <c r="L76" s="42"/>
    </row>
    <row r="77" spans="2:12" s="1" customFormat="1" ht="6.95" customHeight="1" x14ac:dyDescent="0.3">
      <c r="B77" s="42"/>
      <c r="I77" s="150"/>
      <c r="L77" s="42"/>
    </row>
    <row r="78" spans="2:12" s="1" customFormat="1" ht="45" x14ac:dyDescent="0.3">
      <c r="B78" s="42"/>
      <c r="C78" s="64" t="s">
        <v>33</v>
      </c>
      <c r="F78" s="151" t="str">
        <f>E15</f>
        <v>Severočeská teplárenská a.s., Most-Komořany</v>
      </c>
      <c r="I78" s="152" t="s">
        <v>39</v>
      </c>
      <c r="J78" s="322" t="str">
        <f>E21</f>
        <v>Bilfinger Tebodin Czech Republic, s.r.o., Praha 8</v>
      </c>
      <c r="L78" s="42"/>
    </row>
    <row r="79" spans="2:12" s="1" customFormat="1" ht="14.45" customHeight="1" x14ac:dyDescent="0.3">
      <c r="B79" s="42"/>
      <c r="C79" s="64" t="s">
        <v>37</v>
      </c>
      <c r="F79" s="151" t="str">
        <f>IF(E18="","",E18)</f>
        <v/>
      </c>
      <c r="I79" s="150"/>
      <c r="L79" s="42"/>
    </row>
    <row r="80" spans="2:12" s="1" customFormat="1" ht="10.35" customHeight="1" x14ac:dyDescent="0.3">
      <c r="B80" s="42"/>
      <c r="I80" s="150"/>
      <c r="L80" s="42"/>
    </row>
    <row r="81" spans="2:65" s="9" customFormat="1" ht="29.25" customHeight="1" x14ac:dyDescent="0.3">
      <c r="B81" s="153"/>
      <c r="C81" s="154" t="s">
        <v>141</v>
      </c>
      <c r="D81" s="155" t="s">
        <v>63</v>
      </c>
      <c r="E81" s="155" t="s">
        <v>59</v>
      </c>
      <c r="F81" s="155" t="s">
        <v>142</v>
      </c>
      <c r="G81" s="155" t="s">
        <v>143</v>
      </c>
      <c r="H81" s="155" t="s">
        <v>144</v>
      </c>
      <c r="I81" s="156" t="s">
        <v>145</v>
      </c>
      <c r="J81" s="155" t="s">
        <v>131</v>
      </c>
      <c r="K81" s="157" t="s">
        <v>146</v>
      </c>
      <c r="L81" s="153"/>
      <c r="M81" s="74" t="s">
        <v>147</v>
      </c>
      <c r="N81" s="75" t="s">
        <v>48</v>
      </c>
      <c r="O81" s="75" t="s">
        <v>148</v>
      </c>
      <c r="P81" s="75" t="s">
        <v>149</v>
      </c>
      <c r="Q81" s="75" t="s">
        <v>150</v>
      </c>
      <c r="R81" s="75" t="s">
        <v>151</v>
      </c>
      <c r="S81" s="75" t="s">
        <v>152</v>
      </c>
      <c r="T81" s="76" t="s">
        <v>153</v>
      </c>
    </row>
    <row r="82" spans="2:65" s="1" customFormat="1" ht="29.25" customHeight="1" x14ac:dyDescent="0.35">
      <c r="B82" s="42"/>
      <c r="C82" s="78" t="s">
        <v>132</v>
      </c>
      <c r="I82" s="150"/>
      <c r="J82" s="158">
        <f>BK82</f>
        <v>0</v>
      </c>
      <c r="L82" s="42"/>
      <c r="M82" s="77"/>
      <c r="N82" s="69"/>
      <c r="O82" s="69"/>
      <c r="P82" s="159">
        <f>P83+P103</f>
        <v>0</v>
      </c>
      <c r="Q82" s="69"/>
      <c r="R82" s="159">
        <f>R83+R103</f>
        <v>1.569685</v>
      </c>
      <c r="S82" s="69"/>
      <c r="T82" s="160">
        <f>T83+T103</f>
        <v>1.5389999999999999</v>
      </c>
      <c r="AT82" s="24" t="s">
        <v>77</v>
      </c>
      <c r="AU82" s="24" t="s">
        <v>133</v>
      </c>
      <c r="BK82" s="161">
        <f>BK83+BK103</f>
        <v>0</v>
      </c>
    </row>
    <row r="83" spans="2:65" s="10" customFormat="1" ht="37.35" customHeight="1" x14ac:dyDescent="0.35">
      <c r="B83" s="162"/>
      <c r="D83" s="163" t="s">
        <v>77</v>
      </c>
      <c r="E83" s="164" t="s">
        <v>154</v>
      </c>
      <c r="F83" s="164" t="s">
        <v>155</v>
      </c>
      <c r="I83" s="165"/>
      <c r="J83" s="166">
        <f>BK83</f>
        <v>0</v>
      </c>
      <c r="L83" s="162"/>
      <c r="M83" s="167"/>
      <c r="N83" s="168"/>
      <c r="O83" s="168"/>
      <c r="P83" s="169">
        <f>P84+P97</f>
        <v>0</v>
      </c>
      <c r="Q83" s="168"/>
      <c r="R83" s="169">
        <f>R84+R97</f>
        <v>0</v>
      </c>
      <c r="S83" s="168"/>
      <c r="T83" s="170">
        <f>T84+T97</f>
        <v>1.5389999999999999</v>
      </c>
      <c r="AR83" s="163" t="s">
        <v>86</v>
      </c>
      <c r="AT83" s="171" t="s">
        <v>77</v>
      </c>
      <c r="AU83" s="171" t="s">
        <v>78</v>
      </c>
      <c r="AY83" s="163" t="s">
        <v>156</v>
      </c>
      <c r="BK83" s="172">
        <f>BK84+BK97</f>
        <v>0</v>
      </c>
    </row>
    <row r="84" spans="2:65" s="10" customFormat="1" ht="19.899999999999999" customHeight="1" x14ac:dyDescent="0.3">
      <c r="B84" s="162"/>
      <c r="D84" s="163" t="s">
        <v>77</v>
      </c>
      <c r="E84" s="173" t="s">
        <v>209</v>
      </c>
      <c r="F84" s="173" t="s">
        <v>243</v>
      </c>
      <c r="I84" s="165"/>
      <c r="J84" s="174">
        <f>BK84</f>
        <v>0</v>
      </c>
      <c r="L84" s="162"/>
      <c r="M84" s="167"/>
      <c r="N84" s="168"/>
      <c r="O84" s="168"/>
      <c r="P84" s="169">
        <f>SUM(P85:P96)</f>
        <v>0</v>
      </c>
      <c r="Q84" s="168"/>
      <c r="R84" s="169">
        <f>SUM(R85:R96)</f>
        <v>0</v>
      </c>
      <c r="S84" s="168"/>
      <c r="T84" s="170">
        <f>SUM(T85:T96)</f>
        <v>1.5389999999999999</v>
      </c>
      <c r="AR84" s="163" t="s">
        <v>86</v>
      </c>
      <c r="AT84" s="171" t="s">
        <v>77</v>
      </c>
      <c r="AU84" s="171" t="s">
        <v>86</v>
      </c>
      <c r="AY84" s="163" t="s">
        <v>156</v>
      </c>
      <c r="BK84" s="172">
        <f>SUM(BK85:BK96)</f>
        <v>0</v>
      </c>
    </row>
    <row r="85" spans="2:65" s="1" customFormat="1" ht="38.25" customHeight="1" x14ac:dyDescent="0.3">
      <c r="B85" s="175"/>
      <c r="C85" s="176" t="s">
        <v>86</v>
      </c>
      <c r="D85" s="176" t="s">
        <v>158</v>
      </c>
      <c r="E85" s="177" t="s">
        <v>2074</v>
      </c>
      <c r="F85" s="178" t="s">
        <v>2075</v>
      </c>
      <c r="G85" s="179" t="s">
        <v>161</v>
      </c>
      <c r="H85" s="180">
        <v>3000</v>
      </c>
      <c r="I85" s="181"/>
      <c r="J85" s="182">
        <f>ROUND(I85*H85,2)</f>
        <v>0</v>
      </c>
      <c r="K85" s="178" t="s">
        <v>162</v>
      </c>
      <c r="L85" s="42"/>
      <c r="M85" s="183" t="s">
        <v>5</v>
      </c>
      <c r="N85" s="184" t="s">
        <v>49</v>
      </c>
      <c r="O85" s="43"/>
      <c r="P85" s="185">
        <f>O85*H85</f>
        <v>0</v>
      </c>
      <c r="Q85" s="185">
        <v>0</v>
      </c>
      <c r="R85" s="185">
        <f>Q85*H85</f>
        <v>0</v>
      </c>
      <c r="S85" s="185">
        <v>0</v>
      </c>
      <c r="T85" s="186">
        <f>S85*H85</f>
        <v>0</v>
      </c>
      <c r="AR85" s="24" t="s">
        <v>163</v>
      </c>
      <c r="AT85" s="24" t="s">
        <v>158</v>
      </c>
      <c r="AU85" s="24" t="s">
        <v>88</v>
      </c>
      <c r="AY85" s="24" t="s">
        <v>156</v>
      </c>
      <c r="BE85" s="187">
        <f>IF(N85="základní",J85,0)</f>
        <v>0</v>
      </c>
      <c r="BF85" s="187">
        <f>IF(N85="snížená",J85,0)</f>
        <v>0</v>
      </c>
      <c r="BG85" s="187">
        <f>IF(N85="zákl. přenesená",J85,0)</f>
        <v>0</v>
      </c>
      <c r="BH85" s="187">
        <f>IF(N85="sníž. přenesená",J85,0)</f>
        <v>0</v>
      </c>
      <c r="BI85" s="187">
        <f>IF(N85="nulová",J85,0)</f>
        <v>0</v>
      </c>
      <c r="BJ85" s="24" t="s">
        <v>86</v>
      </c>
      <c r="BK85" s="187">
        <f>ROUND(I85*H85,2)</f>
        <v>0</v>
      </c>
      <c r="BL85" s="24" t="s">
        <v>163</v>
      </c>
      <c r="BM85" s="24" t="s">
        <v>2076</v>
      </c>
    </row>
    <row r="86" spans="2:65" s="1" customFormat="1" ht="81" x14ac:dyDescent="0.3">
      <c r="B86" s="42"/>
      <c r="D86" s="188" t="s">
        <v>165</v>
      </c>
      <c r="F86" s="189" t="s">
        <v>2077</v>
      </c>
      <c r="I86" s="150"/>
      <c r="L86" s="42"/>
      <c r="M86" s="190"/>
      <c r="N86" s="43"/>
      <c r="O86" s="43"/>
      <c r="P86" s="43"/>
      <c r="Q86" s="43"/>
      <c r="R86" s="43"/>
      <c r="S86" s="43"/>
      <c r="T86" s="71"/>
      <c r="AT86" s="24" t="s">
        <v>165</v>
      </c>
      <c r="AU86" s="24" t="s">
        <v>88</v>
      </c>
    </row>
    <row r="87" spans="2:65" s="11" customFormat="1" x14ac:dyDescent="0.3">
      <c r="B87" s="191"/>
      <c r="D87" s="188" t="s">
        <v>167</v>
      </c>
      <c r="F87" s="193" t="s">
        <v>2078</v>
      </c>
      <c r="H87" s="194">
        <v>3000</v>
      </c>
      <c r="I87" s="195"/>
      <c r="L87" s="191"/>
      <c r="M87" s="196"/>
      <c r="N87" s="197"/>
      <c r="O87" s="197"/>
      <c r="P87" s="197"/>
      <c r="Q87" s="197"/>
      <c r="R87" s="197"/>
      <c r="S87" s="197"/>
      <c r="T87" s="198"/>
      <c r="AT87" s="192" t="s">
        <v>167</v>
      </c>
      <c r="AU87" s="192" t="s">
        <v>88</v>
      </c>
      <c r="AV87" s="11" t="s">
        <v>88</v>
      </c>
      <c r="AW87" s="11" t="s">
        <v>6</v>
      </c>
      <c r="AX87" s="11" t="s">
        <v>86</v>
      </c>
      <c r="AY87" s="192" t="s">
        <v>156</v>
      </c>
    </row>
    <row r="88" spans="2:65" s="1" customFormat="1" ht="38.25" customHeight="1" x14ac:dyDescent="0.3">
      <c r="B88" s="175"/>
      <c r="C88" s="176" t="s">
        <v>88</v>
      </c>
      <c r="D88" s="176" t="s">
        <v>158</v>
      </c>
      <c r="E88" s="177" t="s">
        <v>1833</v>
      </c>
      <c r="F88" s="178" t="s">
        <v>1834</v>
      </c>
      <c r="G88" s="179" t="s">
        <v>161</v>
      </c>
      <c r="H88" s="180">
        <v>300</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2079</v>
      </c>
    </row>
    <row r="89" spans="2:65" s="1" customFormat="1" ht="108" x14ac:dyDescent="0.3">
      <c r="B89" s="42"/>
      <c r="D89" s="188" t="s">
        <v>165</v>
      </c>
      <c r="F89" s="189" t="s">
        <v>1836</v>
      </c>
      <c r="I89" s="150"/>
      <c r="L89" s="42"/>
      <c r="M89" s="190"/>
      <c r="N89" s="43"/>
      <c r="O89" s="43"/>
      <c r="P89" s="43"/>
      <c r="Q89" s="43"/>
      <c r="R89" s="43"/>
      <c r="S89" s="43"/>
      <c r="T89" s="71"/>
      <c r="AT89" s="24" t="s">
        <v>165</v>
      </c>
      <c r="AU89" s="24" t="s">
        <v>88</v>
      </c>
    </row>
    <row r="90" spans="2:65" s="1" customFormat="1" ht="38.25" customHeight="1" x14ac:dyDescent="0.3">
      <c r="B90" s="175"/>
      <c r="C90" s="176" t="s">
        <v>175</v>
      </c>
      <c r="D90" s="176" t="s">
        <v>158</v>
      </c>
      <c r="E90" s="177" t="s">
        <v>1840</v>
      </c>
      <c r="F90" s="178" t="s">
        <v>1841</v>
      </c>
      <c r="G90" s="179" t="s">
        <v>161</v>
      </c>
      <c r="H90" s="180">
        <v>300</v>
      </c>
      <c r="I90" s="181"/>
      <c r="J90" s="182">
        <f>ROUND(I90*H90,2)</f>
        <v>0</v>
      </c>
      <c r="K90" s="178" t="s">
        <v>162</v>
      </c>
      <c r="L90" s="42"/>
      <c r="M90" s="183" t="s">
        <v>5</v>
      </c>
      <c r="N90" s="184" t="s">
        <v>49</v>
      </c>
      <c r="O90" s="43"/>
      <c r="P90" s="185">
        <f>O90*H90</f>
        <v>0</v>
      </c>
      <c r="Q90" s="185">
        <v>0</v>
      </c>
      <c r="R90" s="185">
        <f>Q90*H90</f>
        <v>0</v>
      </c>
      <c r="S90" s="185">
        <v>0</v>
      </c>
      <c r="T90" s="186">
        <f>S90*H90</f>
        <v>0</v>
      </c>
      <c r="AR90" s="24" t="s">
        <v>163</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163</v>
      </c>
      <c r="BM90" s="24" t="s">
        <v>2080</v>
      </c>
    </row>
    <row r="91" spans="2:65" s="1" customFormat="1" ht="67.5" x14ac:dyDescent="0.3">
      <c r="B91" s="42"/>
      <c r="D91" s="188" t="s">
        <v>165</v>
      </c>
      <c r="F91" s="189" t="s">
        <v>1843</v>
      </c>
      <c r="I91" s="150"/>
      <c r="L91" s="42"/>
      <c r="M91" s="190"/>
      <c r="N91" s="43"/>
      <c r="O91" s="43"/>
      <c r="P91" s="43"/>
      <c r="Q91" s="43"/>
      <c r="R91" s="43"/>
      <c r="S91" s="43"/>
      <c r="T91" s="71"/>
      <c r="AT91" s="24" t="s">
        <v>165</v>
      </c>
      <c r="AU91" s="24" t="s">
        <v>88</v>
      </c>
    </row>
    <row r="92" spans="2:65" s="1" customFormat="1" ht="16.5" customHeight="1" x14ac:dyDescent="0.3">
      <c r="B92" s="175"/>
      <c r="C92" s="176" t="s">
        <v>163</v>
      </c>
      <c r="D92" s="176" t="s">
        <v>158</v>
      </c>
      <c r="E92" s="177" t="s">
        <v>2081</v>
      </c>
      <c r="F92" s="178" t="s">
        <v>2082</v>
      </c>
      <c r="G92" s="179" t="s">
        <v>1470</v>
      </c>
      <c r="H92" s="180">
        <v>30</v>
      </c>
      <c r="I92" s="181"/>
      <c r="J92" s="182">
        <f>ROUND(I92*H92,2)</f>
        <v>0</v>
      </c>
      <c r="K92" s="178" t="s">
        <v>5</v>
      </c>
      <c r="L92" s="42"/>
      <c r="M92" s="183" t="s">
        <v>5</v>
      </c>
      <c r="N92" s="184" t="s">
        <v>49</v>
      </c>
      <c r="O92" s="43"/>
      <c r="P92" s="185">
        <f>O92*H92</f>
        <v>0</v>
      </c>
      <c r="Q92" s="185">
        <v>0</v>
      </c>
      <c r="R92" s="185">
        <f>Q92*H92</f>
        <v>0</v>
      </c>
      <c r="S92" s="185">
        <v>0</v>
      </c>
      <c r="T92" s="186">
        <f>S92*H92</f>
        <v>0</v>
      </c>
      <c r="AR92" s="24" t="s">
        <v>163</v>
      </c>
      <c r="AT92" s="24" t="s">
        <v>158</v>
      </c>
      <c r="AU92" s="24" t="s">
        <v>88</v>
      </c>
      <c r="AY92" s="24" t="s">
        <v>156</v>
      </c>
      <c r="BE92" s="187">
        <f>IF(N92="základní",J92,0)</f>
        <v>0</v>
      </c>
      <c r="BF92" s="187">
        <f>IF(N92="snížená",J92,0)</f>
        <v>0</v>
      </c>
      <c r="BG92" s="187">
        <f>IF(N92="zákl. přenesená",J92,0)</f>
        <v>0</v>
      </c>
      <c r="BH92" s="187">
        <f>IF(N92="sníž. přenesená",J92,0)</f>
        <v>0</v>
      </c>
      <c r="BI92" s="187">
        <f>IF(N92="nulová",J92,0)</f>
        <v>0</v>
      </c>
      <c r="BJ92" s="24" t="s">
        <v>86</v>
      </c>
      <c r="BK92" s="187">
        <f>ROUND(I92*H92,2)</f>
        <v>0</v>
      </c>
      <c r="BL92" s="24" t="s">
        <v>163</v>
      </c>
      <c r="BM92" s="24" t="s">
        <v>2083</v>
      </c>
    </row>
    <row r="93" spans="2:65" s="1" customFormat="1" ht="25.5" customHeight="1" x14ac:dyDescent="0.3">
      <c r="B93" s="175"/>
      <c r="C93" s="176" t="s">
        <v>190</v>
      </c>
      <c r="D93" s="176" t="s">
        <v>158</v>
      </c>
      <c r="E93" s="177" t="s">
        <v>2084</v>
      </c>
      <c r="F93" s="178" t="s">
        <v>2085</v>
      </c>
      <c r="G93" s="179" t="s">
        <v>217</v>
      </c>
      <c r="H93" s="180">
        <v>1.5389999999999999</v>
      </c>
      <c r="I93" s="181"/>
      <c r="J93" s="182">
        <f>ROUND(I93*H93,2)</f>
        <v>0</v>
      </c>
      <c r="K93" s="178" t="s">
        <v>162</v>
      </c>
      <c r="L93" s="42"/>
      <c r="M93" s="183" t="s">
        <v>5</v>
      </c>
      <c r="N93" s="184" t="s">
        <v>49</v>
      </c>
      <c r="O93" s="43"/>
      <c r="P93" s="185">
        <f>O93*H93</f>
        <v>0</v>
      </c>
      <c r="Q93" s="185">
        <v>0</v>
      </c>
      <c r="R93" s="185">
        <f>Q93*H93</f>
        <v>0</v>
      </c>
      <c r="S93" s="185">
        <v>1</v>
      </c>
      <c r="T93" s="186">
        <f>S93*H93</f>
        <v>1.5389999999999999</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2086</v>
      </c>
    </row>
    <row r="94" spans="2:65" s="1" customFormat="1" ht="67.5" x14ac:dyDescent="0.3">
      <c r="B94" s="42"/>
      <c r="D94" s="188" t="s">
        <v>165</v>
      </c>
      <c r="F94" s="189" t="s">
        <v>1854</v>
      </c>
      <c r="I94" s="150"/>
      <c r="L94" s="42"/>
      <c r="M94" s="190"/>
      <c r="N94" s="43"/>
      <c r="O94" s="43"/>
      <c r="P94" s="43"/>
      <c r="Q94" s="43"/>
      <c r="R94" s="43"/>
      <c r="S94" s="43"/>
      <c r="T94" s="71"/>
      <c r="AT94" s="24" t="s">
        <v>165</v>
      </c>
      <c r="AU94" s="24" t="s">
        <v>88</v>
      </c>
    </row>
    <row r="95" spans="2:65" s="11" customFormat="1" x14ac:dyDescent="0.3">
      <c r="B95" s="191"/>
      <c r="D95" s="188" t="s">
        <v>167</v>
      </c>
      <c r="E95" s="192" t="s">
        <v>5</v>
      </c>
      <c r="F95" s="193" t="s">
        <v>2087</v>
      </c>
      <c r="H95" s="194">
        <v>1.5389999999999999</v>
      </c>
      <c r="I95" s="195"/>
      <c r="L95" s="191"/>
      <c r="M95" s="196"/>
      <c r="N95" s="197"/>
      <c r="O95" s="197"/>
      <c r="P95" s="197"/>
      <c r="Q95" s="197"/>
      <c r="R95" s="197"/>
      <c r="S95" s="197"/>
      <c r="T95" s="198"/>
      <c r="AT95" s="192" t="s">
        <v>167</v>
      </c>
      <c r="AU95" s="192" t="s">
        <v>88</v>
      </c>
      <c r="AV95" s="11" t="s">
        <v>88</v>
      </c>
      <c r="AW95" s="11" t="s">
        <v>41</v>
      </c>
      <c r="AX95" s="11" t="s">
        <v>78</v>
      </c>
      <c r="AY95" s="192" t="s">
        <v>156</v>
      </c>
    </row>
    <row r="96" spans="2:65" s="12" customFormat="1" x14ac:dyDescent="0.3">
      <c r="B96" s="199"/>
      <c r="D96" s="188" t="s">
        <v>167</v>
      </c>
      <c r="E96" s="200" t="s">
        <v>5</v>
      </c>
      <c r="F96" s="201" t="s">
        <v>169</v>
      </c>
      <c r="H96" s="202">
        <v>1.5389999999999999</v>
      </c>
      <c r="I96" s="203"/>
      <c r="L96" s="199"/>
      <c r="M96" s="204"/>
      <c r="N96" s="205"/>
      <c r="O96" s="205"/>
      <c r="P96" s="205"/>
      <c r="Q96" s="205"/>
      <c r="R96" s="205"/>
      <c r="S96" s="205"/>
      <c r="T96" s="206"/>
      <c r="AT96" s="200" t="s">
        <v>167</v>
      </c>
      <c r="AU96" s="200" t="s">
        <v>88</v>
      </c>
      <c r="AV96" s="12" t="s">
        <v>163</v>
      </c>
      <c r="AW96" s="12" t="s">
        <v>41</v>
      </c>
      <c r="AX96" s="12" t="s">
        <v>86</v>
      </c>
      <c r="AY96" s="200" t="s">
        <v>156</v>
      </c>
    </row>
    <row r="97" spans="2:65" s="10" customFormat="1" ht="29.85" customHeight="1" x14ac:dyDescent="0.3">
      <c r="B97" s="162"/>
      <c r="D97" s="163" t="s">
        <v>77</v>
      </c>
      <c r="E97" s="173" t="s">
        <v>249</v>
      </c>
      <c r="F97" s="173" t="s">
        <v>250</v>
      </c>
      <c r="I97" s="165"/>
      <c r="J97" s="174">
        <f>BK97</f>
        <v>0</v>
      </c>
      <c r="L97" s="162"/>
      <c r="M97" s="167"/>
      <c r="N97" s="168"/>
      <c r="O97" s="168"/>
      <c r="P97" s="169">
        <f>SUM(P98:P102)</f>
        <v>0</v>
      </c>
      <c r="Q97" s="168"/>
      <c r="R97" s="169">
        <f>SUM(R98:R102)</f>
        <v>0</v>
      </c>
      <c r="S97" s="168"/>
      <c r="T97" s="170">
        <f>SUM(T98:T102)</f>
        <v>0</v>
      </c>
      <c r="AR97" s="163" t="s">
        <v>86</v>
      </c>
      <c r="AT97" s="171" t="s">
        <v>77</v>
      </c>
      <c r="AU97" s="171" t="s">
        <v>86</v>
      </c>
      <c r="AY97" s="163" t="s">
        <v>156</v>
      </c>
      <c r="BK97" s="172">
        <f>SUM(BK98:BK102)</f>
        <v>0</v>
      </c>
    </row>
    <row r="98" spans="2:65" s="1" customFormat="1" ht="25.5" customHeight="1" x14ac:dyDescent="0.3">
      <c r="B98" s="175"/>
      <c r="C98" s="176" t="s">
        <v>194</v>
      </c>
      <c r="D98" s="176" t="s">
        <v>158</v>
      </c>
      <c r="E98" s="177" t="s">
        <v>664</v>
      </c>
      <c r="F98" s="178" t="s">
        <v>665</v>
      </c>
      <c r="G98" s="179" t="s">
        <v>217</v>
      </c>
      <c r="H98" s="180">
        <v>1.5389999999999999</v>
      </c>
      <c r="I98" s="181"/>
      <c r="J98" s="182">
        <f>ROUND(I98*H98,2)</f>
        <v>0</v>
      </c>
      <c r="K98" s="178" t="s">
        <v>162</v>
      </c>
      <c r="L98" s="42"/>
      <c r="M98" s="183" t="s">
        <v>5</v>
      </c>
      <c r="N98" s="184" t="s">
        <v>49</v>
      </c>
      <c r="O98" s="43"/>
      <c r="P98" s="185">
        <f>O98*H98</f>
        <v>0</v>
      </c>
      <c r="Q98" s="185">
        <v>0</v>
      </c>
      <c r="R98" s="185">
        <f>Q98*H98</f>
        <v>0</v>
      </c>
      <c r="S98" s="185">
        <v>0</v>
      </c>
      <c r="T98" s="186">
        <f>S98*H98</f>
        <v>0</v>
      </c>
      <c r="AR98" s="24" t="s">
        <v>163</v>
      </c>
      <c r="AT98" s="24" t="s">
        <v>158</v>
      </c>
      <c r="AU98" s="24" t="s">
        <v>88</v>
      </c>
      <c r="AY98" s="24" t="s">
        <v>156</v>
      </c>
      <c r="BE98" s="187">
        <f>IF(N98="základní",J98,0)</f>
        <v>0</v>
      </c>
      <c r="BF98" s="187">
        <f>IF(N98="snížená",J98,0)</f>
        <v>0</v>
      </c>
      <c r="BG98" s="187">
        <f>IF(N98="zákl. přenesená",J98,0)</f>
        <v>0</v>
      </c>
      <c r="BH98" s="187">
        <f>IF(N98="sníž. přenesená",J98,0)</f>
        <v>0</v>
      </c>
      <c r="BI98" s="187">
        <f>IF(N98="nulová",J98,0)</f>
        <v>0</v>
      </c>
      <c r="BJ98" s="24" t="s">
        <v>86</v>
      </c>
      <c r="BK98" s="187">
        <f>ROUND(I98*H98,2)</f>
        <v>0</v>
      </c>
      <c r="BL98" s="24" t="s">
        <v>163</v>
      </c>
      <c r="BM98" s="24" t="s">
        <v>2088</v>
      </c>
    </row>
    <row r="99" spans="2:65" s="1" customFormat="1" ht="108" x14ac:dyDescent="0.3">
      <c r="B99" s="42"/>
      <c r="D99" s="188" t="s">
        <v>165</v>
      </c>
      <c r="F99" s="189" t="s">
        <v>667</v>
      </c>
      <c r="I99" s="150"/>
      <c r="L99" s="42"/>
      <c r="M99" s="190"/>
      <c r="N99" s="43"/>
      <c r="O99" s="43"/>
      <c r="P99" s="43"/>
      <c r="Q99" s="43"/>
      <c r="R99" s="43"/>
      <c r="S99" s="43"/>
      <c r="T99" s="71"/>
      <c r="AT99" s="24" t="s">
        <v>165</v>
      </c>
      <c r="AU99" s="24" t="s">
        <v>88</v>
      </c>
    </row>
    <row r="100" spans="2:65" s="1" customFormat="1" ht="25.5" customHeight="1" x14ac:dyDescent="0.3">
      <c r="B100" s="175"/>
      <c r="C100" s="176" t="s">
        <v>199</v>
      </c>
      <c r="D100" s="176" t="s">
        <v>158</v>
      </c>
      <c r="E100" s="177" t="s">
        <v>669</v>
      </c>
      <c r="F100" s="178" t="s">
        <v>670</v>
      </c>
      <c r="G100" s="179" t="s">
        <v>217</v>
      </c>
      <c r="H100" s="180">
        <v>21.545999999999999</v>
      </c>
      <c r="I100" s="181"/>
      <c r="J100" s="182">
        <f>ROUND(I100*H100,2)</f>
        <v>0</v>
      </c>
      <c r="K100" s="178" t="s">
        <v>162</v>
      </c>
      <c r="L100" s="42"/>
      <c r="M100" s="183" t="s">
        <v>5</v>
      </c>
      <c r="N100" s="184" t="s">
        <v>49</v>
      </c>
      <c r="O100" s="43"/>
      <c r="P100" s="185">
        <f>O100*H100</f>
        <v>0</v>
      </c>
      <c r="Q100" s="185">
        <v>0</v>
      </c>
      <c r="R100" s="185">
        <f>Q100*H100</f>
        <v>0</v>
      </c>
      <c r="S100" s="185">
        <v>0</v>
      </c>
      <c r="T100" s="186">
        <f>S100*H100</f>
        <v>0</v>
      </c>
      <c r="AR100" s="24" t="s">
        <v>163</v>
      </c>
      <c r="AT100" s="24" t="s">
        <v>158</v>
      </c>
      <c r="AU100" s="24" t="s">
        <v>88</v>
      </c>
      <c r="AY100" s="24" t="s">
        <v>156</v>
      </c>
      <c r="BE100" s="187">
        <f>IF(N100="základní",J100,0)</f>
        <v>0</v>
      </c>
      <c r="BF100" s="187">
        <f>IF(N100="snížená",J100,0)</f>
        <v>0</v>
      </c>
      <c r="BG100" s="187">
        <f>IF(N100="zákl. přenesená",J100,0)</f>
        <v>0</v>
      </c>
      <c r="BH100" s="187">
        <f>IF(N100="sníž. přenesená",J100,0)</f>
        <v>0</v>
      </c>
      <c r="BI100" s="187">
        <f>IF(N100="nulová",J100,0)</f>
        <v>0</v>
      </c>
      <c r="BJ100" s="24" t="s">
        <v>86</v>
      </c>
      <c r="BK100" s="187">
        <f>ROUND(I100*H100,2)</f>
        <v>0</v>
      </c>
      <c r="BL100" s="24" t="s">
        <v>163</v>
      </c>
      <c r="BM100" s="24" t="s">
        <v>2089</v>
      </c>
    </row>
    <row r="101" spans="2:65" s="1" customFormat="1" ht="108" x14ac:dyDescent="0.3">
      <c r="B101" s="42"/>
      <c r="D101" s="188" t="s">
        <v>165</v>
      </c>
      <c r="F101" s="189" t="s">
        <v>667</v>
      </c>
      <c r="I101" s="150"/>
      <c r="L101" s="42"/>
      <c r="M101" s="190"/>
      <c r="N101" s="43"/>
      <c r="O101" s="43"/>
      <c r="P101" s="43"/>
      <c r="Q101" s="43"/>
      <c r="R101" s="43"/>
      <c r="S101" s="43"/>
      <c r="T101" s="71"/>
      <c r="AT101" s="24" t="s">
        <v>165</v>
      </c>
      <c r="AU101" s="24" t="s">
        <v>88</v>
      </c>
    </row>
    <row r="102" spans="2:65" s="11" customFormat="1" x14ac:dyDescent="0.3">
      <c r="B102" s="191"/>
      <c r="D102" s="188" t="s">
        <v>167</v>
      </c>
      <c r="F102" s="193" t="s">
        <v>2090</v>
      </c>
      <c r="H102" s="194">
        <v>21.545999999999999</v>
      </c>
      <c r="I102" s="195"/>
      <c r="L102" s="191"/>
      <c r="M102" s="196"/>
      <c r="N102" s="197"/>
      <c r="O102" s="197"/>
      <c r="P102" s="197"/>
      <c r="Q102" s="197"/>
      <c r="R102" s="197"/>
      <c r="S102" s="197"/>
      <c r="T102" s="198"/>
      <c r="AT102" s="192" t="s">
        <v>167</v>
      </c>
      <c r="AU102" s="192" t="s">
        <v>88</v>
      </c>
      <c r="AV102" s="11" t="s">
        <v>88</v>
      </c>
      <c r="AW102" s="11" t="s">
        <v>6</v>
      </c>
      <c r="AX102" s="11" t="s">
        <v>86</v>
      </c>
      <c r="AY102" s="192" t="s">
        <v>156</v>
      </c>
    </row>
    <row r="103" spans="2:65" s="10" customFormat="1" ht="37.35" customHeight="1" x14ac:dyDescent="0.35">
      <c r="B103" s="162"/>
      <c r="D103" s="163" t="s">
        <v>77</v>
      </c>
      <c r="E103" s="164" t="s">
        <v>678</v>
      </c>
      <c r="F103" s="164" t="s">
        <v>679</v>
      </c>
      <c r="I103" s="165"/>
      <c r="J103" s="166">
        <f>BK103</f>
        <v>0</v>
      </c>
      <c r="L103" s="162"/>
      <c r="M103" s="167"/>
      <c r="N103" s="168"/>
      <c r="O103" s="168"/>
      <c r="P103" s="169">
        <f>P104+P113</f>
        <v>0</v>
      </c>
      <c r="Q103" s="168"/>
      <c r="R103" s="169">
        <f>R104+R113</f>
        <v>1.569685</v>
      </c>
      <c r="S103" s="168"/>
      <c r="T103" s="170">
        <f>T104+T113</f>
        <v>0</v>
      </c>
      <c r="AR103" s="163" t="s">
        <v>88</v>
      </c>
      <c r="AT103" s="171" t="s">
        <v>77</v>
      </c>
      <c r="AU103" s="171" t="s">
        <v>78</v>
      </c>
      <c r="AY103" s="163" t="s">
        <v>156</v>
      </c>
      <c r="BK103" s="172">
        <f>BK104+BK113</f>
        <v>0</v>
      </c>
    </row>
    <row r="104" spans="2:65" s="10" customFormat="1" ht="19.899999999999999" customHeight="1" x14ac:dyDescent="0.3">
      <c r="B104" s="162"/>
      <c r="D104" s="163" t="s">
        <v>77</v>
      </c>
      <c r="E104" s="173" t="s">
        <v>1858</v>
      </c>
      <c r="F104" s="173" t="s">
        <v>1859</v>
      </c>
      <c r="I104" s="165"/>
      <c r="J104" s="174">
        <f>BK104</f>
        <v>0</v>
      </c>
      <c r="L104" s="162"/>
      <c r="M104" s="167"/>
      <c r="N104" s="168"/>
      <c r="O104" s="168"/>
      <c r="P104" s="169">
        <f>SUM(P105:P112)</f>
        <v>0</v>
      </c>
      <c r="Q104" s="168"/>
      <c r="R104" s="169">
        <f>SUM(R105:R112)</f>
        <v>1.5547</v>
      </c>
      <c r="S104" s="168"/>
      <c r="T104" s="170">
        <f>SUM(T105:T112)</f>
        <v>0</v>
      </c>
      <c r="AR104" s="163" t="s">
        <v>88</v>
      </c>
      <c r="AT104" s="171" t="s">
        <v>77</v>
      </c>
      <c r="AU104" s="171" t="s">
        <v>86</v>
      </c>
      <c r="AY104" s="163" t="s">
        <v>156</v>
      </c>
      <c r="BK104" s="172">
        <f>SUM(BK105:BK112)</f>
        <v>0</v>
      </c>
    </row>
    <row r="105" spans="2:65" s="1" customFormat="1" ht="16.5" customHeight="1" x14ac:dyDescent="0.3">
      <c r="B105" s="175"/>
      <c r="C105" s="176" t="s">
        <v>204</v>
      </c>
      <c r="D105" s="176" t="s">
        <v>158</v>
      </c>
      <c r="E105" s="177" t="s">
        <v>2091</v>
      </c>
      <c r="F105" s="178" t="s">
        <v>2092</v>
      </c>
      <c r="G105" s="179" t="s">
        <v>936</v>
      </c>
      <c r="H105" s="180">
        <v>1390.1</v>
      </c>
      <c r="I105" s="181"/>
      <c r="J105" s="182">
        <f>ROUND(I105*H105,2)</f>
        <v>0</v>
      </c>
      <c r="K105" s="178" t="s">
        <v>5</v>
      </c>
      <c r="L105" s="42"/>
      <c r="M105" s="183" t="s">
        <v>5</v>
      </c>
      <c r="N105" s="184" t="s">
        <v>49</v>
      </c>
      <c r="O105" s="43"/>
      <c r="P105" s="185">
        <f>O105*H105</f>
        <v>0</v>
      </c>
      <c r="Q105" s="185">
        <v>1E-3</v>
      </c>
      <c r="R105" s="185">
        <f>Q105*H105</f>
        <v>1.3900999999999999</v>
      </c>
      <c r="S105" s="185">
        <v>0</v>
      </c>
      <c r="T105" s="186">
        <f>S105*H105</f>
        <v>0</v>
      </c>
      <c r="AR105" s="24" t="s">
        <v>251</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251</v>
      </c>
      <c r="BM105" s="24" t="s">
        <v>2093</v>
      </c>
    </row>
    <row r="106" spans="2:65" s="1" customFormat="1" ht="27" x14ac:dyDescent="0.3">
      <c r="B106" s="42"/>
      <c r="D106" s="188" t="s">
        <v>186</v>
      </c>
      <c r="F106" s="189" t="s">
        <v>2094</v>
      </c>
      <c r="I106" s="150"/>
      <c r="L106" s="42"/>
      <c r="M106" s="190"/>
      <c r="N106" s="43"/>
      <c r="O106" s="43"/>
      <c r="P106" s="43"/>
      <c r="Q106" s="43"/>
      <c r="R106" s="43"/>
      <c r="S106" s="43"/>
      <c r="T106" s="71"/>
      <c r="AT106" s="24" t="s">
        <v>186</v>
      </c>
      <c r="AU106" s="24" t="s">
        <v>88</v>
      </c>
    </row>
    <row r="107" spans="2:65" s="1" customFormat="1" ht="16.5" customHeight="1" x14ac:dyDescent="0.3">
      <c r="B107" s="175"/>
      <c r="C107" s="176" t="s">
        <v>209</v>
      </c>
      <c r="D107" s="176" t="s">
        <v>158</v>
      </c>
      <c r="E107" s="177" t="s">
        <v>2095</v>
      </c>
      <c r="F107" s="178" t="s">
        <v>2096</v>
      </c>
      <c r="G107" s="179" t="s">
        <v>936</v>
      </c>
      <c r="H107" s="180">
        <v>98.6</v>
      </c>
      <c r="I107" s="181"/>
      <c r="J107" s="182">
        <f>ROUND(I107*H107,2)</f>
        <v>0</v>
      </c>
      <c r="K107" s="178" t="s">
        <v>5</v>
      </c>
      <c r="L107" s="42"/>
      <c r="M107" s="183" t="s">
        <v>5</v>
      </c>
      <c r="N107" s="184" t="s">
        <v>49</v>
      </c>
      <c r="O107" s="43"/>
      <c r="P107" s="185">
        <f>O107*H107</f>
        <v>0</v>
      </c>
      <c r="Q107" s="185">
        <v>1E-3</v>
      </c>
      <c r="R107" s="185">
        <f>Q107*H107</f>
        <v>9.8599999999999993E-2</v>
      </c>
      <c r="S107" s="185">
        <v>0</v>
      </c>
      <c r="T107" s="186">
        <f>S107*H107</f>
        <v>0</v>
      </c>
      <c r="AR107" s="24" t="s">
        <v>251</v>
      </c>
      <c r="AT107" s="24" t="s">
        <v>158</v>
      </c>
      <c r="AU107" s="24" t="s">
        <v>88</v>
      </c>
      <c r="AY107" s="24" t="s">
        <v>156</v>
      </c>
      <c r="BE107" s="187">
        <f>IF(N107="základní",J107,0)</f>
        <v>0</v>
      </c>
      <c r="BF107" s="187">
        <f>IF(N107="snížená",J107,0)</f>
        <v>0</v>
      </c>
      <c r="BG107" s="187">
        <f>IF(N107="zákl. přenesená",J107,0)</f>
        <v>0</v>
      </c>
      <c r="BH107" s="187">
        <f>IF(N107="sníž. přenesená",J107,0)</f>
        <v>0</v>
      </c>
      <c r="BI107" s="187">
        <f>IF(N107="nulová",J107,0)</f>
        <v>0</v>
      </c>
      <c r="BJ107" s="24" t="s">
        <v>86</v>
      </c>
      <c r="BK107" s="187">
        <f>ROUND(I107*H107,2)</f>
        <v>0</v>
      </c>
      <c r="BL107" s="24" t="s">
        <v>251</v>
      </c>
      <c r="BM107" s="24" t="s">
        <v>2097</v>
      </c>
    </row>
    <row r="108" spans="2:65" s="1" customFormat="1" ht="27" x14ac:dyDescent="0.3">
      <c r="B108" s="42"/>
      <c r="D108" s="188" t="s">
        <v>186</v>
      </c>
      <c r="F108" s="189" t="s">
        <v>2094</v>
      </c>
      <c r="I108" s="150"/>
      <c r="L108" s="42"/>
      <c r="M108" s="190"/>
      <c r="N108" s="43"/>
      <c r="O108" s="43"/>
      <c r="P108" s="43"/>
      <c r="Q108" s="43"/>
      <c r="R108" s="43"/>
      <c r="S108" s="43"/>
      <c r="T108" s="71"/>
      <c r="AT108" s="24" t="s">
        <v>186</v>
      </c>
      <c r="AU108" s="24" t="s">
        <v>88</v>
      </c>
    </row>
    <row r="109" spans="2:65" s="1" customFormat="1" ht="16.5" customHeight="1" x14ac:dyDescent="0.3">
      <c r="B109" s="175"/>
      <c r="C109" s="176" t="s">
        <v>214</v>
      </c>
      <c r="D109" s="176" t="s">
        <v>158</v>
      </c>
      <c r="E109" s="177" t="s">
        <v>2098</v>
      </c>
      <c r="F109" s="178" t="s">
        <v>2099</v>
      </c>
      <c r="G109" s="179" t="s">
        <v>936</v>
      </c>
      <c r="H109" s="180">
        <v>50</v>
      </c>
      <c r="I109" s="181"/>
      <c r="J109" s="182">
        <f>ROUND(I109*H109,2)</f>
        <v>0</v>
      </c>
      <c r="K109" s="178" t="s">
        <v>5</v>
      </c>
      <c r="L109" s="42"/>
      <c r="M109" s="183" t="s">
        <v>5</v>
      </c>
      <c r="N109" s="184" t="s">
        <v>49</v>
      </c>
      <c r="O109" s="43"/>
      <c r="P109" s="185">
        <f>O109*H109</f>
        <v>0</v>
      </c>
      <c r="Q109" s="185">
        <v>1E-3</v>
      </c>
      <c r="R109" s="185">
        <f>Q109*H109</f>
        <v>0.05</v>
      </c>
      <c r="S109" s="185">
        <v>0</v>
      </c>
      <c r="T109" s="186">
        <f>S109*H109</f>
        <v>0</v>
      </c>
      <c r="AR109" s="24" t="s">
        <v>251</v>
      </c>
      <c r="AT109" s="24" t="s">
        <v>158</v>
      </c>
      <c r="AU109" s="24" t="s">
        <v>88</v>
      </c>
      <c r="AY109" s="24" t="s">
        <v>156</v>
      </c>
      <c r="BE109" s="187">
        <f>IF(N109="základní",J109,0)</f>
        <v>0</v>
      </c>
      <c r="BF109" s="187">
        <f>IF(N109="snížená",J109,0)</f>
        <v>0</v>
      </c>
      <c r="BG109" s="187">
        <f>IF(N109="zákl. přenesená",J109,0)</f>
        <v>0</v>
      </c>
      <c r="BH109" s="187">
        <f>IF(N109="sníž. přenesená",J109,0)</f>
        <v>0</v>
      </c>
      <c r="BI109" s="187">
        <f>IF(N109="nulová",J109,0)</f>
        <v>0</v>
      </c>
      <c r="BJ109" s="24" t="s">
        <v>86</v>
      </c>
      <c r="BK109" s="187">
        <f>ROUND(I109*H109,2)</f>
        <v>0</v>
      </c>
      <c r="BL109" s="24" t="s">
        <v>251</v>
      </c>
      <c r="BM109" s="24" t="s">
        <v>2100</v>
      </c>
    </row>
    <row r="110" spans="2:65" s="1" customFormat="1" ht="27" x14ac:dyDescent="0.3">
      <c r="B110" s="42"/>
      <c r="D110" s="188" t="s">
        <v>186</v>
      </c>
      <c r="F110" s="189" t="s">
        <v>2094</v>
      </c>
      <c r="I110" s="150"/>
      <c r="L110" s="42"/>
      <c r="M110" s="190"/>
      <c r="N110" s="43"/>
      <c r="O110" s="43"/>
      <c r="P110" s="43"/>
      <c r="Q110" s="43"/>
      <c r="R110" s="43"/>
      <c r="S110" s="43"/>
      <c r="T110" s="71"/>
      <c r="AT110" s="24" t="s">
        <v>186</v>
      </c>
      <c r="AU110" s="24" t="s">
        <v>88</v>
      </c>
    </row>
    <row r="111" spans="2:65" s="1" customFormat="1" ht="16.5" customHeight="1" x14ac:dyDescent="0.3">
      <c r="B111" s="175"/>
      <c r="C111" s="176" t="s">
        <v>221</v>
      </c>
      <c r="D111" s="176" t="s">
        <v>158</v>
      </c>
      <c r="E111" s="177" t="s">
        <v>2101</v>
      </c>
      <c r="F111" s="178" t="s">
        <v>2102</v>
      </c>
      <c r="G111" s="179" t="s">
        <v>300</v>
      </c>
      <c r="H111" s="180">
        <v>16</v>
      </c>
      <c r="I111" s="181"/>
      <c r="J111" s="182">
        <f>ROUND(I111*H111,2)</f>
        <v>0</v>
      </c>
      <c r="K111" s="178" t="s">
        <v>5</v>
      </c>
      <c r="L111" s="42"/>
      <c r="M111" s="183" t="s">
        <v>5</v>
      </c>
      <c r="N111" s="184" t="s">
        <v>49</v>
      </c>
      <c r="O111" s="43"/>
      <c r="P111" s="185">
        <f>O111*H111</f>
        <v>0</v>
      </c>
      <c r="Q111" s="185">
        <v>1E-3</v>
      </c>
      <c r="R111" s="185">
        <f>Q111*H111</f>
        <v>1.6E-2</v>
      </c>
      <c r="S111" s="185">
        <v>0</v>
      </c>
      <c r="T111" s="186">
        <f>S111*H111</f>
        <v>0</v>
      </c>
      <c r="AR111" s="24" t="s">
        <v>251</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251</v>
      </c>
      <c r="BM111" s="24" t="s">
        <v>2103</v>
      </c>
    </row>
    <row r="112" spans="2:65" s="1" customFormat="1" ht="27" x14ac:dyDescent="0.3">
      <c r="B112" s="42"/>
      <c r="D112" s="188" t="s">
        <v>186</v>
      </c>
      <c r="F112" s="189" t="s">
        <v>2094</v>
      </c>
      <c r="I112" s="150"/>
      <c r="L112" s="42"/>
      <c r="M112" s="190"/>
      <c r="N112" s="43"/>
      <c r="O112" s="43"/>
      <c r="P112" s="43"/>
      <c r="Q112" s="43"/>
      <c r="R112" s="43"/>
      <c r="S112" s="43"/>
      <c r="T112" s="71"/>
      <c r="AT112" s="24" t="s">
        <v>186</v>
      </c>
      <c r="AU112" s="24" t="s">
        <v>88</v>
      </c>
    </row>
    <row r="113" spans="2:65" s="10" customFormat="1" ht="29.85" customHeight="1" x14ac:dyDescent="0.3">
      <c r="B113" s="162"/>
      <c r="D113" s="163" t="s">
        <v>77</v>
      </c>
      <c r="E113" s="173" t="s">
        <v>1959</v>
      </c>
      <c r="F113" s="173" t="s">
        <v>1960</v>
      </c>
      <c r="I113" s="165"/>
      <c r="J113" s="174">
        <f>BK113</f>
        <v>0</v>
      </c>
      <c r="L113" s="162"/>
      <c r="M113" s="167"/>
      <c r="N113" s="168"/>
      <c r="O113" s="168"/>
      <c r="P113" s="169">
        <f>SUM(P114:P115)</f>
        <v>0</v>
      </c>
      <c r="Q113" s="168"/>
      <c r="R113" s="169">
        <f>SUM(R114:R115)</f>
        <v>1.4985E-2</v>
      </c>
      <c r="S113" s="168"/>
      <c r="T113" s="170">
        <f>SUM(T114:T115)</f>
        <v>0</v>
      </c>
      <c r="AR113" s="163" t="s">
        <v>88</v>
      </c>
      <c r="AT113" s="171" t="s">
        <v>77</v>
      </c>
      <c r="AU113" s="171" t="s">
        <v>86</v>
      </c>
      <c r="AY113" s="163" t="s">
        <v>156</v>
      </c>
      <c r="BK113" s="172">
        <f>SUM(BK114:BK115)</f>
        <v>0</v>
      </c>
    </row>
    <row r="114" spans="2:65" s="1" customFormat="1" ht="16.5" customHeight="1" x14ac:dyDescent="0.3">
      <c r="B114" s="175"/>
      <c r="C114" s="176" t="s">
        <v>227</v>
      </c>
      <c r="D114" s="176" t="s">
        <v>158</v>
      </c>
      <c r="E114" s="177" t="s">
        <v>2104</v>
      </c>
      <c r="F114" s="178" t="s">
        <v>2105</v>
      </c>
      <c r="G114" s="179" t="s">
        <v>161</v>
      </c>
      <c r="H114" s="180">
        <v>40.5</v>
      </c>
      <c r="I114" s="181"/>
      <c r="J114" s="182">
        <f>ROUND(I114*H114,2)</f>
        <v>0</v>
      </c>
      <c r="K114" s="178" t="s">
        <v>162</v>
      </c>
      <c r="L114" s="42"/>
      <c r="M114" s="183" t="s">
        <v>5</v>
      </c>
      <c r="N114" s="184" t="s">
        <v>49</v>
      </c>
      <c r="O114" s="43"/>
      <c r="P114" s="185">
        <f>O114*H114</f>
        <v>0</v>
      </c>
      <c r="Q114" s="185">
        <v>1.3999999999999999E-4</v>
      </c>
      <c r="R114" s="185">
        <f>Q114*H114</f>
        <v>5.6699999999999997E-3</v>
      </c>
      <c r="S114" s="185">
        <v>0</v>
      </c>
      <c r="T114" s="186">
        <f>S114*H114</f>
        <v>0</v>
      </c>
      <c r="AR114" s="24" t="s">
        <v>251</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251</v>
      </c>
      <c r="BM114" s="24" t="s">
        <v>2106</v>
      </c>
    </row>
    <row r="115" spans="2:65" s="1" customFormat="1" ht="16.5" customHeight="1" x14ac:dyDescent="0.3">
      <c r="B115" s="175"/>
      <c r="C115" s="176" t="s">
        <v>234</v>
      </c>
      <c r="D115" s="176" t="s">
        <v>158</v>
      </c>
      <c r="E115" s="177" t="s">
        <v>2107</v>
      </c>
      <c r="F115" s="178" t="s">
        <v>2108</v>
      </c>
      <c r="G115" s="179" t="s">
        <v>161</v>
      </c>
      <c r="H115" s="180">
        <v>40.5</v>
      </c>
      <c r="I115" s="181"/>
      <c r="J115" s="182">
        <f>ROUND(I115*H115,2)</f>
        <v>0</v>
      </c>
      <c r="K115" s="178" t="s">
        <v>162</v>
      </c>
      <c r="L115" s="42"/>
      <c r="M115" s="183" t="s">
        <v>5</v>
      </c>
      <c r="N115" s="221" t="s">
        <v>49</v>
      </c>
      <c r="O115" s="219"/>
      <c r="P115" s="222">
        <f>O115*H115</f>
        <v>0</v>
      </c>
      <c r="Q115" s="222">
        <v>2.3000000000000001E-4</v>
      </c>
      <c r="R115" s="222">
        <f>Q115*H115</f>
        <v>9.3150000000000004E-3</v>
      </c>
      <c r="S115" s="222">
        <v>0</v>
      </c>
      <c r="T115" s="223">
        <f>S115*H115</f>
        <v>0</v>
      </c>
      <c r="AR115" s="24" t="s">
        <v>251</v>
      </c>
      <c r="AT115" s="24" t="s">
        <v>158</v>
      </c>
      <c r="AU115" s="24" t="s">
        <v>88</v>
      </c>
      <c r="AY115" s="24" t="s">
        <v>156</v>
      </c>
      <c r="BE115" s="187">
        <f>IF(N115="základní",J115,0)</f>
        <v>0</v>
      </c>
      <c r="BF115" s="187">
        <f>IF(N115="snížená",J115,0)</f>
        <v>0</v>
      </c>
      <c r="BG115" s="187">
        <f>IF(N115="zákl. přenesená",J115,0)</f>
        <v>0</v>
      </c>
      <c r="BH115" s="187">
        <f>IF(N115="sníž. přenesená",J115,0)</f>
        <v>0</v>
      </c>
      <c r="BI115" s="187">
        <f>IF(N115="nulová",J115,0)</f>
        <v>0</v>
      </c>
      <c r="BJ115" s="24" t="s">
        <v>86</v>
      </c>
      <c r="BK115" s="187">
        <f>ROUND(I115*H115,2)</f>
        <v>0</v>
      </c>
      <c r="BL115" s="24" t="s">
        <v>251</v>
      </c>
      <c r="BM115" s="24" t="s">
        <v>2109</v>
      </c>
    </row>
    <row r="116" spans="2:65" s="1" customFormat="1" ht="6.95" customHeight="1" x14ac:dyDescent="0.3">
      <c r="B116" s="57"/>
      <c r="C116" s="58"/>
      <c r="D116" s="58"/>
      <c r="E116" s="58"/>
      <c r="F116" s="58"/>
      <c r="G116" s="58"/>
      <c r="H116" s="58"/>
      <c r="I116" s="128"/>
      <c r="J116" s="58"/>
      <c r="K116" s="58"/>
      <c r="L116" s="42"/>
    </row>
  </sheetData>
  <autoFilter ref="C81:K115"/>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3"/>
  <sheetViews>
    <sheetView showGridLines="0" workbookViewId="0">
      <pane ySplit="1" topLeftCell="A146" activePane="bottomLeft" state="frozen"/>
      <selection activeCell="F264" sqref="F264"/>
      <selection pane="bottomLeft" activeCell="F264" sqref="F264"/>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1"/>
      <c r="C1" s="101"/>
      <c r="D1" s="102" t="s">
        <v>1</v>
      </c>
      <c r="E1" s="101"/>
      <c r="F1" s="103" t="s">
        <v>120</v>
      </c>
      <c r="G1" s="366" t="s">
        <v>121</v>
      </c>
      <c r="H1" s="366"/>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52" t="s">
        <v>8</v>
      </c>
      <c r="M2" s="353"/>
      <c r="N2" s="353"/>
      <c r="O2" s="353"/>
      <c r="P2" s="353"/>
      <c r="Q2" s="353"/>
      <c r="R2" s="353"/>
      <c r="S2" s="353"/>
      <c r="T2" s="353"/>
      <c r="U2" s="353"/>
      <c r="V2" s="353"/>
      <c r="AT2" s="24" t="s">
        <v>115</v>
      </c>
    </row>
    <row r="3" spans="1:70" ht="6.95" customHeight="1" x14ac:dyDescent="0.3">
      <c r="B3" s="25"/>
      <c r="C3" s="26"/>
      <c r="D3" s="26"/>
      <c r="E3" s="26"/>
      <c r="F3" s="26"/>
      <c r="G3" s="26"/>
      <c r="H3" s="26"/>
      <c r="I3" s="105"/>
      <c r="J3" s="26"/>
      <c r="K3" s="27"/>
      <c r="AT3" s="24" t="s">
        <v>88</v>
      </c>
    </row>
    <row r="4" spans="1:70" ht="36.950000000000003" customHeight="1" x14ac:dyDescent="0.3">
      <c r="B4" s="28"/>
      <c r="C4" s="29"/>
      <c r="D4" s="30" t="s">
        <v>125</v>
      </c>
      <c r="E4" s="29"/>
      <c r="F4" s="29"/>
      <c r="G4" s="29"/>
      <c r="H4" s="29"/>
      <c r="I4" s="106"/>
      <c r="J4" s="29"/>
      <c r="K4" s="31"/>
      <c r="M4" s="32" t="s">
        <v>13</v>
      </c>
      <c r="AT4" s="24" t="s">
        <v>6</v>
      </c>
    </row>
    <row r="5" spans="1:70" ht="6.95" customHeight="1" x14ac:dyDescent="0.3">
      <c r="B5" s="28"/>
      <c r="C5" s="29"/>
      <c r="D5" s="29"/>
      <c r="E5" s="29"/>
      <c r="F5" s="29"/>
      <c r="G5" s="29"/>
      <c r="H5" s="29"/>
      <c r="I5" s="106"/>
      <c r="J5" s="29"/>
      <c r="K5" s="31"/>
    </row>
    <row r="6" spans="1:70" ht="15" x14ac:dyDescent="0.3">
      <c r="B6" s="28"/>
      <c r="C6" s="29"/>
      <c r="D6" s="37" t="s">
        <v>19</v>
      </c>
      <c r="E6" s="29"/>
      <c r="F6" s="29"/>
      <c r="G6" s="29"/>
      <c r="H6" s="29"/>
      <c r="I6" s="106"/>
      <c r="J6" s="29"/>
      <c r="K6" s="31"/>
    </row>
    <row r="7" spans="1:70" ht="16.5" customHeight="1" x14ac:dyDescent="0.3">
      <c r="B7" s="28"/>
      <c r="C7" s="29"/>
      <c r="D7" s="29"/>
      <c r="E7" s="367" t="str">
        <f>'Rekapitulace stavby'!K6</f>
        <v>Rekonstrukce tepelného napáječe Litvínov, úsek sekční uzávěry SU 3 - SU 5</v>
      </c>
      <c r="F7" s="368"/>
      <c r="G7" s="368"/>
      <c r="H7" s="368"/>
      <c r="I7" s="106"/>
      <c r="J7" s="29"/>
      <c r="K7" s="31"/>
    </row>
    <row r="8" spans="1:70" s="1" customFormat="1" ht="15" x14ac:dyDescent="0.3">
      <c r="B8" s="42"/>
      <c r="C8" s="43"/>
      <c r="D8" s="37" t="s">
        <v>126</v>
      </c>
      <c r="E8" s="43"/>
      <c r="F8" s="43"/>
      <c r="G8" s="43"/>
      <c r="H8" s="43"/>
      <c r="I8" s="107"/>
      <c r="J8" s="43"/>
      <c r="K8" s="46"/>
    </row>
    <row r="9" spans="1:70" s="1" customFormat="1" ht="36.950000000000003" customHeight="1" x14ac:dyDescent="0.3">
      <c r="B9" s="42"/>
      <c r="C9" s="43"/>
      <c r="D9" s="43"/>
      <c r="E9" s="369" t="s">
        <v>2110</v>
      </c>
      <c r="F9" s="370"/>
      <c r="G9" s="370"/>
      <c r="H9" s="370"/>
      <c r="I9" s="107"/>
      <c r="J9" s="43"/>
      <c r="K9" s="46"/>
    </row>
    <row r="10" spans="1:70" s="1" customFormat="1" x14ac:dyDescent="0.3">
      <c r="B10" s="42"/>
      <c r="C10" s="43"/>
      <c r="D10" s="43"/>
      <c r="E10" s="43"/>
      <c r="F10" s="43"/>
      <c r="G10" s="43"/>
      <c r="H10" s="43"/>
      <c r="I10" s="107"/>
      <c r="J10" s="43"/>
      <c r="K10" s="46"/>
    </row>
    <row r="11" spans="1:70" s="1" customFormat="1" ht="14.45" customHeight="1" x14ac:dyDescent="0.3">
      <c r="B11" s="42"/>
      <c r="C11" s="43"/>
      <c r="D11" s="37" t="s">
        <v>21</v>
      </c>
      <c r="E11" s="43"/>
      <c r="F11" s="35" t="s">
        <v>5</v>
      </c>
      <c r="G11" s="43"/>
      <c r="H11" s="43"/>
      <c r="I11" s="108" t="s">
        <v>23</v>
      </c>
      <c r="J11" s="35" t="s">
        <v>5</v>
      </c>
      <c r="K11" s="46"/>
    </row>
    <row r="12" spans="1:70" s="1" customFormat="1" ht="14.45" customHeight="1" x14ac:dyDescent="0.3">
      <c r="B12" s="42"/>
      <c r="C12" s="43"/>
      <c r="D12" s="37" t="s">
        <v>25</v>
      </c>
      <c r="E12" s="43"/>
      <c r="F12" s="35" t="s">
        <v>26</v>
      </c>
      <c r="G12" s="43"/>
      <c r="H12" s="43"/>
      <c r="I12" s="108" t="s">
        <v>27</v>
      </c>
      <c r="J12" s="109" t="str">
        <f>'Rekapitulace stavby'!AN8</f>
        <v>15. 2. 2019</v>
      </c>
      <c r="K12" s="46"/>
    </row>
    <row r="13" spans="1:70" s="1" customFormat="1" ht="10.9" customHeight="1" x14ac:dyDescent="0.3">
      <c r="B13" s="42"/>
      <c r="C13" s="43"/>
      <c r="D13" s="43"/>
      <c r="E13" s="43"/>
      <c r="F13" s="43"/>
      <c r="G13" s="43"/>
      <c r="H13" s="43"/>
      <c r="I13" s="107"/>
      <c r="J13" s="43"/>
      <c r="K13" s="46"/>
    </row>
    <row r="14" spans="1:70" s="1" customFormat="1" ht="14.45" customHeight="1" x14ac:dyDescent="0.3">
      <c r="B14" s="42"/>
      <c r="C14" s="43"/>
      <c r="D14" s="37" t="s">
        <v>33</v>
      </c>
      <c r="E14" s="43"/>
      <c r="F14" s="43"/>
      <c r="G14" s="43"/>
      <c r="H14" s="43"/>
      <c r="I14" s="108" t="s">
        <v>34</v>
      </c>
      <c r="J14" s="35" t="s">
        <v>5</v>
      </c>
      <c r="K14" s="46"/>
    </row>
    <row r="15" spans="1:70" s="1" customFormat="1" ht="18" customHeight="1" x14ac:dyDescent="0.3">
      <c r="B15" s="42"/>
      <c r="C15" s="43"/>
      <c r="D15" s="43"/>
      <c r="E15" s="35" t="s">
        <v>1829</v>
      </c>
      <c r="F15" s="43"/>
      <c r="G15" s="43"/>
      <c r="H15" s="43"/>
      <c r="I15" s="108" t="s">
        <v>36</v>
      </c>
      <c r="J15" s="35" t="s">
        <v>5</v>
      </c>
      <c r="K15" s="46"/>
    </row>
    <row r="16" spans="1:70" s="1" customFormat="1" ht="6.95" customHeight="1" x14ac:dyDescent="0.3">
      <c r="B16" s="42"/>
      <c r="C16" s="43"/>
      <c r="D16" s="43"/>
      <c r="E16" s="43"/>
      <c r="F16" s="43"/>
      <c r="G16" s="43"/>
      <c r="H16" s="43"/>
      <c r="I16" s="107"/>
      <c r="J16" s="43"/>
      <c r="K16" s="46"/>
    </row>
    <row r="17" spans="2:11" s="1" customFormat="1" ht="14.45" customHeight="1" x14ac:dyDescent="0.3">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x14ac:dyDescent="0.3">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x14ac:dyDescent="0.3">
      <c r="B19" s="42"/>
      <c r="C19" s="43"/>
      <c r="D19" s="43"/>
      <c r="E19" s="43"/>
      <c r="F19" s="43"/>
      <c r="G19" s="43"/>
      <c r="H19" s="43"/>
      <c r="I19" s="107"/>
      <c r="J19" s="43"/>
      <c r="K19" s="46"/>
    </row>
    <row r="20" spans="2:11" s="1" customFormat="1" ht="14.45" customHeight="1" x14ac:dyDescent="0.3">
      <c r="B20" s="42"/>
      <c r="C20" s="43"/>
      <c r="D20" s="37" t="s">
        <v>39</v>
      </c>
      <c r="E20" s="43"/>
      <c r="F20" s="43"/>
      <c r="G20" s="43"/>
      <c r="H20" s="43"/>
      <c r="I20" s="108" t="s">
        <v>34</v>
      </c>
      <c r="J20" s="35" t="s">
        <v>5</v>
      </c>
      <c r="K20" s="46"/>
    </row>
    <row r="21" spans="2:11" s="1" customFormat="1" ht="18" customHeight="1" x14ac:dyDescent="0.3">
      <c r="B21" s="42"/>
      <c r="C21" s="43"/>
      <c r="D21" s="43"/>
      <c r="E21" s="35" t="s">
        <v>40</v>
      </c>
      <c r="F21" s="43"/>
      <c r="G21" s="43"/>
      <c r="H21" s="43"/>
      <c r="I21" s="108" t="s">
        <v>36</v>
      </c>
      <c r="J21" s="35" t="s">
        <v>5</v>
      </c>
      <c r="K21" s="46"/>
    </row>
    <row r="22" spans="2:11" s="1" customFormat="1" ht="6.95" customHeight="1" x14ac:dyDescent="0.3">
      <c r="B22" s="42"/>
      <c r="C22" s="43"/>
      <c r="D22" s="43"/>
      <c r="E22" s="43"/>
      <c r="F22" s="43"/>
      <c r="G22" s="43"/>
      <c r="H22" s="43"/>
      <c r="I22" s="107"/>
      <c r="J22" s="43"/>
      <c r="K22" s="46"/>
    </row>
    <row r="23" spans="2:11" s="1" customFormat="1" ht="14.45" customHeight="1" x14ac:dyDescent="0.3">
      <c r="B23" s="42"/>
      <c r="C23" s="43"/>
      <c r="D23" s="37" t="s">
        <v>42</v>
      </c>
      <c r="E23" s="43"/>
      <c r="F23" s="43"/>
      <c r="G23" s="43"/>
      <c r="H23" s="43"/>
      <c r="I23" s="107"/>
      <c r="J23" s="43"/>
      <c r="K23" s="46"/>
    </row>
    <row r="24" spans="2:11" s="6" customFormat="1" ht="16.5" customHeight="1" x14ac:dyDescent="0.3">
      <c r="B24" s="110"/>
      <c r="C24" s="111"/>
      <c r="D24" s="111"/>
      <c r="E24" s="359" t="s">
        <v>5</v>
      </c>
      <c r="F24" s="359"/>
      <c r="G24" s="359"/>
      <c r="H24" s="359"/>
      <c r="I24" s="112"/>
      <c r="J24" s="111"/>
      <c r="K24" s="113"/>
    </row>
    <row r="25" spans="2:11" s="1" customFormat="1" ht="6.95" customHeight="1" x14ac:dyDescent="0.3">
      <c r="B25" s="42"/>
      <c r="C25" s="43"/>
      <c r="D25" s="43"/>
      <c r="E25" s="43"/>
      <c r="F25" s="43"/>
      <c r="G25" s="43"/>
      <c r="H25" s="43"/>
      <c r="I25" s="107"/>
      <c r="J25" s="43"/>
      <c r="K25" s="46"/>
    </row>
    <row r="26" spans="2:11" s="1" customFormat="1" ht="6.95" customHeight="1" x14ac:dyDescent="0.3">
      <c r="B26" s="42"/>
      <c r="C26" s="43"/>
      <c r="D26" s="69"/>
      <c r="E26" s="69"/>
      <c r="F26" s="69"/>
      <c r="G26" s="69"/>
      <c r="H26" s="69"/>
      <c r="I26" s="114"/>
      <c r="J26" s="69"/>
      <c r="K26" s="115"/>
    </row>
    <row r="27" spans="2:11" s="1" customFormat="1" ht="25.35" customHeight="1" x14ac:dyDescent="0.3">
      <c r="B27" s="42"/>
      <c r="C27" s="43"/>
      <c r="D27" s="116" t="s">
        <v>44</v>
      </c>
      <c r="E27" s="43"/>
      <c r="F27" s="43"/>
      <c r="G27" s="43"/>
      <c r="H27" s="43"/>
      <c r="I27" s="107"/>
      <c r="J27" s="117">
        <f>ROUND(J81,2)</f>
        <v>0</v>
      </c>
      <c r="K27" s="46"/>
    </row>
    <row r="28" spans="2:11" s="1" customFormat="1" ht="6.95" customHeight="1" x14ac:dyDescent="0.3">
      <c r="B28" s="42"/>
      <c r="C28" s="43"/>
      <c r="D28" s="69"/>
      <c r="E28" s="69"/>
      <c r="F28" s="69"/>
      <c r="G28" s="69"/>
      <c r="H28" s="69"/>
      <c r="I28" s="114"/>
      <c r="J28" s="69"/>
      <c r="K28" s="115"/>
    </row>
    <row r="29" spans="2:11" s="1" customFormat="1" ht="14.45" customHeight="1" x14ac:dyDescent="0.3">
      <c r="B29" s="42"/>
      <c r="C29" s="43"/>
      <c r="D29" s="43"/>
      <c r="E29" s="43"/>
      <c r="F29" s="47" t="s">
        <v>46</v>
      </c>
      <c r="G29" s="43"/>
      <c r="H29" s="43"/>
      <c r="I29" s="118" t="s">
        <v>45</v>
      </c>
      <c r="J29" s="47" t="s">
        <v>47</v>
      </c>
      <c r="K29" s="46"/>
    </row>
    <row r="30" spans="2:11" s="1" customFormat="1" ht="14.45" customHeight="1" x14ac:dyDescent="0.3">
      <c r="B30" s="42"/>
      <c r="C30" s="43"/>
      <c r="D30" s="50" t="s">
        <v>48</v>
      </c>
      <c r="E30" s="50" t="s">
        <v>49</v>
      </c>
      <c r="F30" s="119">
        <f>ROUND(SUM(BE81:BE142), 2)</f>
        <v>0</v>
      </c>
      <c r="G30" s="43"/>
      <c r="H30" s="43"/>
      <c r="I30" s="120">
        <v>0.21</v>
      </c>
      <c r="J30" s="119">
        <f>ROUND(ROUND((SUM(BE81:BE142)), 2)*I30, 2)</f>
        <v>0</v>
      </c>
      <c r="K30" s="46"/>
    </row>
    <row r="31" spans="2:11" s="1" customFormat="1" ht="14.45" customHeight="1" x14ac:dyDescent="0.3">
      <c r="B31" s="42"/>
      <c r="C31" s="43"/>
      <c r="D31" s="43"/>
      <c r="E31" s="50" t="s">
        <v>50</v>
      </c>
      <c r="F31" s="119">
        <f>ROUND(SUM(BF81:BF142), 2)</f>
        <v>0</v>
      </c>
      <c r="G31" s="43"/>
      <c r="H31" s="43"/>
      <c r="I31" s="120">
        <v>0.15</v>
      </c>
      <c r="J31" s="119">
        <f>ROUND(ROUND((SUM(BF81:BF142)), 2)*I31, 2)</f>
        <v>0</v>
      </c>
      <c r="K31" s="46"/>
    </row>
    <row r="32" spans="2:11" s="1" customFormat="1" ht="14.45" hidden="1" customHeight="1" x14ac:dyDescent="0.3">
      <c r="B32" s="42"/>
      <c r="C32" s="43"/>
      <c r="D32" s="43"/>
      <c r="E32" s="50" t="s">
        <v>51</v>
      </c>
      <c r="F32" s="119">
        <f>ROUND(SUM(BG81:BG142), 2)</f>
        <v>0</v>
      </c>
      <c r="G32" s="43"/>
      <c r="H32" s="43"/>
      <c r="I32" s="120">
        <v>0.21</v>
      </c>
      <c r="J32" s="119">
        <v>0</v>
      </c>
      <c r="K32" s="46"/>
    </row>
    <row r="33" spans="2:11" s="1" customFormat="1" ht="14.45" hidden="1" customHeight="1" x14ac:dyDescent="0.3">
      <c r="B33" s="42"/>
      <c r="C33" s="43"/>
      <c r="D33" s="43"/>
      <c r="E33" s="50" t="s">
        <v>52</v>
      </c>
      <c r="F33" s="119">
        <f>ROUND(SUM(BH81:BH142), 2)</f>
        <v>0</v>
      </c>
      <c r="G33" s="43"/>
      <c r="H33" s="43"/>
      <c r="I33" s="120">
        <v>0.15</v>
      </c>
      <c r="J33" s="119">
        <v>0</v>
      </c>
      <c r="K33" s="46"/>
    </row>
    <row r="34" spans="2:11" s="1" customFormat="1" ht="14.45" hidden="1" customHeight="1" x14ac:dyDescent="0.3">
      <c r="B34" s="42"/>
      <c r="C34" s="43"/>
      <c r="D34" s="43"/>
      <c r="E34" s="50" t="s">
        <v>53</v>
      </c>
      <c r="F34" s="119">
        <f>ROUND(SUM(BI81:BI142), 2)</f>
        <v>0</v>
      </c>
      <c r="G34" s="43"/>
      <c r="H34" s="43"/>
      <c r="I34" s="120">
        <v>0</v>
      </c>
      <c r="J34" s="119">
        <v>0</v>
      </c>
      <c r="K34" s="46"/>
    </row>
    <row r="35" spans="2:11" s="1" customFormat="1" ht="6.95" customHeight="1" x14ac:dyDescent="0.3">
      <c r="B35" s="42"/>
      <c r="C35" s="43"/>
      <c r="D35" s="43"/>
      <c r="E35" s="43"/>
      <c r="F35" s="43"/>
      <c r="G35" s="43"/>
      <c r="H35" s="43"/>
      <c r="I35" s="107"/>
      <c r="J35" s="43"/>
      <c r="K35" s="46"/>
    </row>
    <row r="36" spans="2:11" s="1" customFormat="1" ht="25.35" customHeight="1" x14ac:dyDescent="0.3">
      <c r="B36" s="42"/>
      <c r="C36" s="121"/>
      <c r="D36" s="122" t="s">
        <v>54</v>
      </c>
      <c r="E36" s="72"/>
      <c r="F36" s="72"/>
      <c r="G36" s="123" t="s">
        <v>55</v>
      </c>
      <c r="H36" s="124" t="s">
        <v>56</v>
      </c>
      <c r="I36" s="125"/>
      <c r="J36" s="126">
        <f>SUM(J27:J34)</f>
        <v>0</v>
      </c>
      <c r="K36" s="127"/>
    </row>
    <row r="37" spans="2:11" s="1" customFormat="1" ht="14.45" customHeight="1" x14ac:dyDescent="0.3">
      <c r="B37" s="57"/>
      <c r="C37" s="58"/>
      <c r="D37" s="58"/>
      <c r="E37" s="58"/>
      <c r="F37" s="58"/>
      <c r="G37" s="58"/>
      <c r="H37" s="58"/>
      <c r="I37" s="128"/>
      <c r="J37" s="58"/>
      <c r="K37" s="59"/>
    </row>
    <row r="41" spans="2:11" s="1" customFormat="1" ht="6.95" customHeight="1" x14ac:dyDescent="0.3">
      <c r="B41" s="60"/>
      <c r="C41" s="61"/>
      <c r="D41" s="61"/>
      <c r="E41" s="61"/>
      <c r="F41" s="61"/>
      <c r="G41" s="61"/>
      <c r="H41" s="61"/>
      <c r="I41" s="129"/>
      <c r="J41" s="61"/>
      <c r="K41" s="130"/>
    </row>
    <row r="42" spans="2:11" s="1" customFormat="1" ht="36.950000000000003" customHeight="1" x14ac:dyDescent="0.3">
      <c r="B42" s="42"/>
      <c r="C42" s="30" t="s">
        <v>129</v>
      </c>
      <c r="D42" s="43"/>
      <c r="E42" s="43"/>
      <c r="F42" s="43"/>
      <c r="G42" s="43"/>
      <c r="H42" s="43"/>
      <c r="I42" s="107"/>
      <c r="J42" s="43"/>
      <c r="K42" s="46"/>
    </row>
    <row r="43" spans="2:11" s="1" customFormat="1" ht="6.95" customHeight="1" x14ac:dyDescent="0.3">
      <c r="B43" s="42"/>
      <c r="C43" s="43"/>
      <c r="D43" s="43"/>
      <c r="E43" s="43"/>
      <c r="F43" s="43"/>
      <c r="G43" s="43"/>
      <c r="H43" s="43"/>
      <c r="I43" s="107"/>
      <c r="J43" s="43"/>
      <c r="K43" s="46"/>
    </row>
    <row r="44" spans="2:11" s="1" customFormat="1" ht="14.45" customHeight="1" x14ac:dyDescent="0.3">
      <c r="B44" s="42"/>
      <c r="C44" s="37" t="s">
        <v>19</v>
      </c>
      <c r="D44" s="43"/>
      <c r="E44" s="43"/>
      <c r="F44" s="43"/>
      <c r="G44" s="43"/>
      <c r="H44" s="43"/>
      <c r="I44" s="107"/>
      <c r="J44" s="43"/>
      <c r="K44" s="46"/>
    </row>
    <row r="45" spans="2:11" s="1" customFormat="1" ht="16.5" customHeight="1" x14ac:dyDescent="0.3">
      <c r="B45" s="42"/>
      <c r="C45" s="43"/>
      <c r="D45" s="43"/>
      <c r="E45" s="367" t="str">
        <f>E7</f>
        <v>Rekonstrukce tepelného napáječe Litvínov, úsek sekční uzávěry SU 3 - SU 5</v>
      </c>
      <c r="F45" s="368"/>
      <c r="G45" s="368"/>
      <c r="H45" s="368"/>
      <c r="I45" s="107"/>
      <c r="J45" s="43"/>
      <c r="K45" s="46"/>
    </row>
    <row r="46" spans="2:11" s="1" customFormat="1" ht="14.45" customHeight="1" x14ac:dyDescent="0.3">
      <c r="B46" s="42"/>
      <c r="C46" s="37" t="s">
        <v>126</v>
      </c>
      <c r="D46" s="43"/>
      <c r="E46" s="43"/>
      <c r="F46" s="43"/>
      <c r="G46" s="43"/>
      <c r="H46" s="43"/>
      <c r="I46" s="107"/>
      <c r="J46" s="43"/>
      <c r="K46" s="46"/>
    </row>
    <row r="47" spans="2:11" s="1" customFormat="1" ht="17.25" customHeight="1" x14ac:dyDescent="0.3">
      <c r="B47" s="42"/>
      <c r="C47" s="43"/>
      <c r="D47" s="43"/>
      <c r="E47" s="369" t="str">
        <f>E9</f>
        <v xml:space="preserve">SO 04 - Etapa 1 - Betonové konstrukce - provizorní napojení </v>
      </c>
      <c r="F47" s="370"/>
      <c r="G47" s="370"/>
      <c r="H47" s="370"/>
      <c r="I47" s="107"/>
      <c r="J47" s="43"/>
      <c r="K47" s="46"/>
    </row>
    <row r="48" spans="2:11" s="1" customFormat="1" ht="6.95" customHeight="1" x14ac:dyDescent="0.3">
      <c r="B48" s="42"/>
      <c r="C48" s="43"/>
      <c r="D48" s="43"/>
      <c r="E48" s="43"/>
      <c r="F48" s="43"/>
      <c r="G48" s="43"/>
      <c r="H48" s="43"/>
      <c r="I48" s="107"/>
      <c r="J48" s="43"/>
      <c r="K48" s="46"/>
    </row>
    <row r="49" spans="2:47" s="1" customFormat="1" ht="18" customHeight="1" x14ac:dyDescent="0.3">
      <c r="B49" s="42"/>
      <c r="C49" s="37" t="s">
        <v>25</v>
      </c>
      <c r="D49" s="43"/>
      <c r="E49" s="43"/>
      <c r="F49" s="35" t="str">
        <f>F12</f>
        <v>Litvínov</v>
      </c>
      <c r="G49" s="43"/>
      <c r="H49" s="43"/>
      <c r="I49" s="108" t="s">
        <v>27</v>
      </c>
      <c r="J49" s="109" t="str">
        <f>IF(J12="","",J12)</f>
        <v>15. 2. 2019</v>
      </c>
      <c r="K49" s="46"/>
    </row>
    <row r="50" spans="2:47" s="1" customFormat="1" ht="6.95" customHeight="1" x14ac:dyDescent="0.3">
      <c r="B50" s="42"/>
      <c r="C50" s="43"/>
      <c r="D50" s="43"/>
      <c r="E50" s="43"/>
      <c r="F50" s="43"/>
      <c r="G50" s="43"/>
      <c r="H50" s="43"/>
      <c r="I50" s="107"/>
      <c r="J50" s="43"/>
      <c r="K50" s="46"/>
    </row>
    <row r="51" spans="2:47" s="1" customFormat="1" ht="15" x14ac:dyDescent="0.3">
      <c r="B51" s="42"/>
      <c r="C51" s="37" t="s">
        <v>33</v>
      </c>
      <c r="D51" s="43"/>
      <c r="E51" s="43"/>
      <c r="F51" s="35" t="str">
        <f>E15</f>
        <v>Severočeská Teplárenská a.s.</v>
      </c>
      <c r="G51" s="43"/>
      <c r="H51" s="43"/>
      <c r="I51" s="108" t="s">
        <v>39</v>
      </c>
      <c r="J51" s="359" t="str">
        <f>E21</f>
        <v>Bilfinger Tebodin Czech Republic, s.r.o., Praha 8</v>
      </c>
      <c r="K51" s="46"/>
    </row>
    <row r="52" spans="2:47" s="1" customFormat="1" ht="14.45" customHeight="1" x14ac:dyDescent="0.3">
      <c r="B52" s="42"/>
      <c r="C52" s="37" t="s">
        <v>37</v>
      </c>
      <c r="D52" s="43"/>
      <c r="E52" s="43"/>
      <c r="F52" s="35" t="str">
        <f>IF(E18="","",E18)</f>
        <v/>
      </c>
      <c r="G52" s="43"/>
      <c r="H52" s="43"/>
      <c r="I52" s="107"/>
      <c r="J52" s="362"/>
      <c r="K52" s="46"/>
    </row>
    <row r="53" spans="2:47" s="1" customFormat="1" ht="10.35" customHeight="1" x14ac:dyDescent="0.3">
      <c r="B53" s="42"/>
      <c r="C53" s="43"/>
      <c r="D53" s="43"/>
      <c r="E53" s="43"/>
      <c r="F53" s="43"/>
      <c r="G53" s="43"/>
      <c r="H53" s="43"/>
      <c r="I53" s="107"/>
      <c r="J53" s="43"/>
      <c r="K53" s="46"/>
    </row>
    <row r="54" spans="2:47" s="1" customFormat="1" ht="29.25" customHeight="1" x14ac:dyDescent="0.3">
      <c r="B54" s="42"/>
      <c r="C54" s="131" t="s">
        <v>130</v>
      </c>
      <c r="D54" s="121"/>
      <c r="E54" s="121"/>
      <c r="F54" s="121"/>
      <c r="G54" s="121"/>
      <c r="H54" s="121"/>
      <c r="I54" s="132"/>
      <c r="J54" s="133" t="s">
        <v>131</v>
      </c>
      <c r="K54" s="134"/>
    </row>
    <row r="55" spans="2:47" s="1" customFormat="1" ht="10.35" customHeight="1" x14ac:dyDescent="0.3">
      <c r="B55" s="42"/>
      <c r="C55" s="43"/>
      <c r="D55" s="43"/>
      <c r="E55" s="43"/>
      <c r="F55" s="43"/>
      <c r="G55" s="43"/>
      <c r="H55" s="43"/>
      <c r="I55" s="107"/>
      <c r="J55" s="43"/>
      <c r="K55" s="46"/>
    </row>
    <row r="56" spans="2:47" s="1" customFormat="1" ht="29.25" customHeight="1" x14ac:dyDescent="0.3">
      <c r="B56" s="42"/>
      <c r="C56" s="135" t="s">
        <v>132</v>
      </c>
      <c r="D56" s="43"/>
      <c r="E56" s="43"/>
      <c r="F56" s="43"/>
      <c r="G56" s="43"/>
      <c r="H56" s="43"/>
      <c r="I56" s="107"/>
      <c r="J56" s="117">
        <f>J81</f>
        <v>0</v>
      </c>
      <c r="K56" s="46"/>
      <c r="AU56" s="24" t="s">
        <v>133</v>
      </c>
    </row>
    <row r="57" spans="2:47" s="7" customFormat="1" ht="24.95" customHeight="1" x14ac:dyDescent="0.3">
      <c r="B57" s="136"/>
      <c r="C57" s="137"/>
      <c r="D57" s="138" t="s">
        <v>134</v>
      </c>
      <c r="E57" s="139"/>
      <c r="F57" s="139"/>
      <c r="G57" s="139"/>
      <c r="H57" s="139"/>
      <c r="I57" s="140"/>
      <c r="J57" s="141">
        <f>J82</f>
        <v>0</v>
      </c>
      <c r="K57" s="142"/>
    </row>
    <row r="58" spans="2:47" s="8" customFormat="1" ht="19.899999999999999" customHeight="1" x14ac:dyDescent="0.3">
      <c r="B58" s="143"/>
      <c r="C58" s="144"/>
      <c r="D58" s="145" t="s">
        <v>135</v>
      </c>
      <c r="E58" s="146"/>
      <c r="F58" s="146"/>
      <c r="G58" s="146"/>
      <c r="H58" s="146"/>
      <c r="I58" s="147"/>
      <c r="J58" s="148">
        <f>J83</f>
        <v>0</v>
      </c>
      <c r="K58" s="149"/>
    </row>
    <row r="59" spans="2:47" s="8" customFormat="1" ht="19.899999999999999" customHeight="1" x14ac:dyDescent="0.3">
      <c r="B59" s="143"/>
      <c r="C59" s="144"/>
      <c r="D59" s="145" t="s">
        <v>1419</v>
      </c>
      <c r="E59" s="146"/>
      <c r="F59" s="146"/>
      <c r="G59" s="146"/>
      <c r="H59" s="146"/>
      <c r="I59" s="147"/>
      <c r="J59" s="148">
        <f>J117</f>
        <v>0</v>
      </c>
      <c r="K59" s="149"/>
    </row>
    <row r="60" spans="2:47" s="8" customFormat="1" ht="19.899999999999999" customHeight="1" x14ac:dyDescent="0.3">
      <c r="B60" s="143"/>
      <c r="C60" s="144"/>
      <c r="D60" s="145" t="s">
        <v>137</v>
      </c>
      <c r="E60" s="146"/>
      <c r="F60" s="146"/>
      <c r="G60" s="146"/>
      <c r="H60" s="146"/>
      <c r="I60" s="147"/>
      <c r="J60" s="148">
        <f>J132</f>
        <v>0</v>
      </c>
      <c r="K60" s="149"/>
    </row>
    <row r="61" spans="2:47" s="8" customFormat="1" ht="19.899999999999999" customHeight="1" x14ac:dyDescent="0.3">
      <c r="B61" s="143"/>
      <c r="C61" s="144"/>
      <c r="D61" s="145" t="s">
        <v>138</v>
      </c>
      <c r="E61" s="146"/>
      <c r="F61" s="146"/>
      <c r="G61" s="146"/>
      <c r="H61" s="146"/>
      <c r="I61" s="147"/>
      <c r="J61" s="148">
        <f>J135</f>
        <v>0</v>
      </c>
      <c r="K61" s="149"/>
    </row>
    <row r="62" spans="2:47" s="1" customFormat="1" ht="21.75" customHeight="1" x14ac:dyDescent="0.3">
      <c r="B62" s="42"/>
      <c r="C62" s="43"/>
      <c r="D62" s="43"/>
      <c r="E62" s="43"/>
      <c r="F62" s="43"/>
      <c r="G62" s="43"/>
      <c r="H62" s="43"/>
      <c r="I62" s="107"/>
      <c r="J62" s="43"/>
      <c r="K62" s="46"/>
    </row>
    <row r="63" spans="2:47" s="1" customFormat="1" ht="6.95" customHeight="1" x14ac:dyDescent="0.3">
      <c r="B63" s="57"/>
      <c r="C63" s="58"/>
      <c r="D63" s="58"/>
      <c r="E63" s="58"/>
      <c r="F63" s="58"/>
      <c r="G63" s="58"/>
      <c r="H63" s="58"/>
      <c r="I63" s="128"/>
      <c r="J63" s="58"/>
      <c r="K63" s="59"/>
    </row>
    <row r="67" spans="2:20" s="1" customFormat="1" ht="6.95" customHeight="1" x14ac:dyDescent="0.3">
      <c r="B67" s="60"/>
      <c r="C67" s="61"/>
      <c r="D67" s="61"/>
      <c r="E67" s="61"/>
      <c r="F67" s="61"/>
      <c r="G67" s="61"/>
      <c r="H67" s="61"/>
      <c r="I67" s="129"/>
      <c r="J67" s="61"/>
      <c r="K67" s="61"/>
      <c r="L67" s="42"/>
    </row>
    <row r="68" spans="2:20" s="1" customFormat="1" ht="36.950000000000003" customHeight="1" x14ac:dyDescent="0.3">
      <c r="B68" s="42"/>
      <c r="C68" s="62" t="s">
        <v>140</v>
      </c>
      <c r="I68" s="150"/>
      <c r="L68" s="42"/>
    </row>
    <row r="69" spans="2:20" s="1" customFormat="1" ht="6.95" customHeight="1" x14ac:dyDescent="0.3">
      <c r="B69" s="42"/>
      <c r="I69" s="150"/>
      <c r="L69" s="42"/>
    </row>
    <row r="70" spans="2:20" s="1" customFormat="1" ht="14.45" customHeight="1" x14ac:dyDescent="0.3">
      <c r="B70" s="42"/>
      <c r="C70" s="64" t="s">
        <v>19</v>
      </c>
      <c r="I70" s="150"/>
      <c r="L70" s="42"/>
    </row>
    <row r="71" spans="2:20" s="1" customFormat="1" ht="16.5" customHeight="1" x14ac:dyDescent="0.3">
      <c r="B71" s="42"/>
      <c r="E71" s="363" t="str">
        <f>E7</f>
        <v>Rekonstrukce tepelného napáječe Litvínov, úsek sekční uzávěry SU 3 - SU 5</v>
      </c>
      <c r="F71" s="364"/>
      <c r="G71" s="364"/>
      <c r="H71" s="364"/>
      <c r="I71" s="150"/>
      <c r="L71" s="42"/>
    </row>
    <row r="72" spans="2:20" s="1" customFormat="1" ht="14.45" customHeight="1" x14ac:dyDescent="0.3">
      <c r="B72" s="42"/>
      <c r="C72" s="64" t="s">
        <v>126</v>
      </c>
      <c r="I72" s="150"/>
      <c r="L72" s="42"/>
    </row>
    <row r="73" spans="2:20" s="1" customFormat="1" ht="17.25" customHeight="1" x14ac:dyDescent="0.3">
      <c r="B73" s="42"/>
      <c r="E73" s="336" t="str">
        <f>E9</f>
        <v xml:space="preserve">SO 04 - Etapa 1 - Betonové konstrukce - provizorní napojení </v>
      </c>
      <c r="F73" s="365"/>
      <c r="G73" s="365"/>
      <c r="H73" s="365"/>
      <c r="I73" s="150"/>
      <c r="L73" s="42"/>
    </row>
    <row r="74" spans="2:20" s="1" customFormat="1" ht="6.95" customHeight="1" x14ac:dyDescent="0.3">
      <c r="B74" s="42"/>
      <c r="I74" s="150"/>
      <c r="L74" s="42"/>
    </row>
    <row r="75" spans="2:20" s="1" customFormat="1" ht="18" customHeight="1" x14ac:dyDescent="0.3">
      <c r="B75" s="42"/>
      <c r="C75" s="64" t="s">
        <v>25</v>
      </c>
      <c r="F75" s="151" t="str">
        <f>F12</f>
        <v>Litvínov</v>
      </c>
      <c r="I75" s="152" t="s">
        <v>27</v>
      </c>
      <c r="J75" s="68" t="str">
        <f>IF(J12="","",J12)</f>
        <v>15. 2. 2019</v>
      </c>
      <c r="L75" s="42"/>
    </row>
    <row r="76" spans="2:20" s="1" customFormat="1" ht="6.95" customHeight="1" x14ac:dyDescent="0.3">
      <c r="B76" s="42"/>
      <c r="I76" s="150"/>
      <c r="L76" s="42"/>
    </row>
    <row r="77" spans="2:20" s="1" customFormat="1" ht="45" x14ac:dyDescent="0.3">
      <c r="B77" s="42"/>
      <c r="C77" s="64" t="s">
        <v>33</v>
      </c>
      <c r="F77" s="151" t="str">
        <f>E15</f>
        <v>Severočeská Teplárenská a.s.</v>
      </c>
      <c r="I77" s="152" t="s">
        <v>39</v>
      </c>
      <c r="J77" s="322" t="str">
        <f>E21</f>
        <v>Bilfinger Tebodin Czech Republic, s.r.o., Praha 8</v>
      </c>
      <c r="L77" s="42"/>
    </row>
    <row r="78" spans="2:20" s="1" customFormat="1" ht="14.45" customHeight="1" x14ac:dyDescent="0.3">
      <c r="B78" s="42"/>
      <c r="C78" s="64" t="s">
        <v>37</v>
      </c>
      <c r="F78" s="151" t="str">
        <f>IF(E18="","",E18)</f>
        <v/>
      </c>
      <c r="I78" s="150"/>
      <c r="L78" s="42"/>
    </row>
    <row r="79" spans="2:20" s="1" customFormat="1" ht="10.35" customHeight="1" x14ac:dyDescent="0.3">
      <c r="B79" s="42"/>
      <c r="I79" s="150"/>
      <c r="L79" s="42"/>
    </row>
    <row r="80" spans="2:20" s="9" customFormat="1" ht="29.25" customHeight="1" x14ac:dyDescent="0.3">
      <c r="B80" s="153"/>
      <c r="C80" s="154" t="s">
        <v>141</v>
      </c>
      <c r="D80" s="155" t="s">
        <v>63</v>
      </c>
      <c r="E80" s="155" t="s">
        <v>59</v>
      </c>
      <c r="F80" s="155" t="s">
        <v>142</v>
      </c>
      <c r="G80" s="155" t="s">
        <v>143</v>
      </c>
      <c r="H80" s="155" t="s">
        <v>144</v>
      </c>
      <c r="I80" s="156" t="s">
        <v>145</v>
      </c>
      <c r="J80" s="155" t="s">
        <v>131</v>
      </c>
      <c r="K80" s="157" t="s">
        <v>146</v>
      </c>
      <c r="L80" s="153"/>
      <c r="M80" s="74" t="s">
        <v>147</v>
      </c>
      <c r="N80" s="75" t="s">
        <v>48</v>
      </c>
      <c r="O80" s="75" t="s">
        <v>148</v>
      </c>
      <c r="P80" s="75" t="s">
        <v>149</v>
      </c>
      <c r="Q80" s="75" t="s">
        <v>150</v>
      </c>
      <c r="R80" s="75" t="s">
        <v>151</v>
      </c>
      <c r="S80" s="75" t="s">
        <v>152</v>
      </c>
      <c r="T80" s="76" t="s">
        <v>153</v>
      </c>
    </row>
    <row r="81" spans="2:65" s="1" customFormat="1" ht="29.25" customHeight="1" x14ac:dyDescent="0.35">
      <c r="B81" s="42"/>
      <c r="C81" s="78" t="s">
        <v>132</v>
      </c>
      <c r="I81" s="150"/>
      <c r="J81" s="158">
        <f>BK81</f>
        <v>0</v>
      </c>
      <c r="L81" s="42"/>
      <c r="M81" s="77"/>
      <c r="N81" s="69"/>
      <c r="O81" s="69"/>
      <c r="P81" s="159">
        <f>P82</f>
        <v>0</v>
      </c>
      <c r="Q81" s="69"/>
      <c r="R81" s="159">
        <f>R82</f>
        <v>105.19395610000001</v>
      </c>
      <c r="S81" s="69"/>
      <c r="T81" s="160">
        <f>T82</f>
        <v>38.479999999999997</v>
      </c>
      <c r="AT81" s="24" t="s">
        <v>77</v>
      </c>
      <c r="AU81" s="24" t="s">
        <v>133</v>
      </c>
      <c r="BK81" s="161">
        <f>BK82</f>
        <v>0</v>
      </c>
    </row>
    <row r="82" spans="2:65" s="10" customFormat="1" ht="37.35" customHeight="1" x14ac:dyDescent="0.35">
      <c r="B82" s="162"/>
      <c r="D82" s="163" t="s">
        <v>77</v>
      </c>
      <c r="E82" s="164" t="s">
        <v>154</v>
      </c>
      <c r="F82" s="164" t="s">
        <v>155</v>
      </c>
      <c r="I82" s="165"/>
      <c r="J82" s="166">
        <f>BK82</f>
        <v>0</v>
      </c>
      <c r="L82" s="162"/>
      <c r="M82" s="167"/>
      <c r="N82" s="168"/>
      <c r="O82" s="168"/>
      <c r="P82" s="169">
        <f>P83+P117+P132+P135</f>
        <v>0</v>
      </c>
      <c r="Q82" s="168"/>
      <c r="R82" s="169">
        <f>R83+R117+R132+R135</f>
        <v>105.19395610000001</v>
      </c>
      <c r="S82" s="168"/>
      <c r="T82" s="170">
        <f>T83+T117+T132+T135</f>
        <v>38.479999999999997</v>
      </c>
      <c r="AR82" s="163" t="s">
        <v>86</v>
      </c>
      <c r="AT82" s="171" t="s">
        <v>77</v>
      </c>
      <c r="AU82" s="171" t="s">
        <v>78</v>
      </c>
      <c r="AY82" s="163" t="s">
        <v>156</v>
      </c>
      <c r="BK82" s="172">
        <f>BK83+BK117+BK132+BK135</f>
        <v>0</v>
      </c>
    </row>
    <row r="83" spans="2:65" s="10" customFormat="1" ht="19.899999999999999" customHeight="1" x14ac:dyDescent="0.3">
      <c r="B83" s="162"/>
      <c r="D83" s="163" t="s">
        <v>77</v>
      </c>
      <c r="E83" s="173" t="s">
        <v>86</v>
      </c>
      <c r="F83" s="173" t="s">
        <v>157</v>
      </c>
      <c r="I83" s="165"/>
      <c r="J83" s="174">
        <f>BK83</f>
        <v>0</v>
      </c>
      <c r="L83" s="162"/>
      <c r="M83" s="167"/>
      <c r="N83" s="168"/>
      <c r="O83" s="168"/>
      <c r="P83" s="169">
        <f>SUM(P84:P116)</f>
        <v>0</v>
      </c>
      <c r="Q83" s="168"/>
      <c r="R83" s="169">
        <f>SUM(R84:R116)</f>
        <v>47.52</v>
      </c>
      <c r="S83" s="168"/>
      <c r="T83" s="170">
        <f>SUM(T84:T116)</f>
        <v>0</v>
      </c>
      <c r="AR83" s="163" t="s">
        <v>86</v>
      </c>
      <c r="AT83" s="171" t="s">
        <v>77</v>
      </c>
      <c r="AU83" s="171" t="s">
        <v>86</v>
      </c>
      <c r="AY83" s="163" t="s">
        <v>156</v>
      </c>
      <c r="BK83" s="172">
        <f>SUM(BK84:BK116)</f>
        <v>0</v>
      </c>
    </row>
    <row r="84" spans="2:65" s="1" customFormat="1" ht="38.25" customHeight="1" x14ac:dyDescent="0.3">
      <c r="B84" s="175"/>
      <c r="C84" s="176" t="s">
        <v>86</v>
      </c>
      <c r="D84" s="176" t="s">
        <v>158</v>
      </c>
      <c r="E84" s="177" t="s">
        <v>2111</v>
      </c>
      <c r="F84" s="178" t="s">
        <v>2112</v>
      </c>
      <c r="G84" s="179" t="s">
        <v>178</v>
      </c>
      <c r="H84" s="180">
        <v>26.4</v>
      </c>
      <c r="I84" s="181"/>
      <c r="J84" s="182">
        <f>ROUND(I84*H84,2)</f>
        <v>0</v>
      </c>
      <c r="K84" s="178" t="s">
        <v>162</v>
      </c>
      <c r="L84" s="42"/>
      <c r="M84" s="183" t="s">
        <v>5</v>
      </c>
      <c r="N84" s="184" t="s">
        <v>49</v>
      </c>
      <c r="O84" s="43"/>
      <c r="P84" s="185">
        <f>O84*H84</f>
        <v>0</v>
      </c>
      <c r="Q84" s="185">
        <v>0</v>
      </c>
      <c r="R84" s="185">
        <f>Q84*H84</f>
        <v>0</v>
      </c>
      <c r="S84" s="185">
        <v>0</v>
      </c>
      <c r="T84" s="186">
        <f>S84*H84</f>
        <v>0</v>
      </c>
      <c r="AR84" s="24" t="s">
        <v>163</v>
      </c>
      <c r="AT84" s="24" t="s">
        <v>158</v>
      </c>
      <c r="AU84" s="24" t="s">
        <v>88</v>
      </c>
      <c r="AY84" s="24" t="s">
        <v>156</v>
      </c>
      <c r="BE84" s="187">
        <f>IF(N84="základní",J84,0)</f>
        <v>0</v>
      </c>
      <c r="BF84" s="187">
        <f>IF(N84="snížená",J84,0)</f>
        <v>0</v>
      </c>
      <c r="BG84" s="187">
        <f>IF(N84="zákl. přenesená",J84,0)</f>
        <v>0</v>
      </c>
      <c r="BH84" s="187">
        <f>IF(N84="sníž. přenesená",J84,0)</f>
        <v>0</v>
      </c>
      <c r="BI84" s="187">
        <f>IF(N84="nulová",J84,0)</f>
        <v>0</v>
      </c>
      <c r="BJ84" s="24" t="s">
        <v>86</v>
      </c>
      <c r="BK84" s="187">
        <f>ROUND(I84*H84,2)</f>
        <v>0</v>
      </c>
      <c r="BL84" s="24" t="s">
        <v>163</v>
      </c>
      <c r="BM84" s="24" t="s">
        <v>2113</v>
      </c>
    </row>
    <row r="85" spans="2:65" s="1" customFormat="1" ht="135" x14ac:dyDescent="0.3">
      <c r="B85" s="42"/>
      <c r="D85" s="188" t="s">
        <v>165</v>
      </c>
      <c r="F85" s="189" t="s">
        <v>185</v>
      </c>
      <c r="I85" s="150"/>
      <c r="L85" s="42"/>
      <c r="M85" s="190"/>
      <c r="N85" s="43"/>
      <c r="O85" s="43"/>
      <c r="P85" s="43"/>
      <c r="Q85" s="43"/>
      <c r="R85" s="43"/>
      <c r="S85" s="43"/>
      <c r="T85" s="71"/>
      <c r="AT85" s="24" t="s">
        <v>165</v>
      </c>
      <c r="AU85" s="24" t="s">
        <v>88</v>
      </c>
    </row>
    <row r="86" spans="2:65" s="1" customFormat="1" ht="38.25" customHeight="1" x14ac:dyDescent="0.3">
      <c r="B86" s="175"/>
      <c r="C86" s="176" t="s">
        <v>88</v>
      </c>
      <c r="D86" s="176" t="s">
        <v>158</v>
      </c>
      <c r="E86" s="177" t="s">
        <v>191</v>
      </c>
      <c r="F86" s="178" t="s">
        <v>192</v>
      </c>
      <c r="G86" s="179" t="s">
        <v>178</v>
      </c>
      <c r="H86" s="180">
        <v>26.4</v>
      </c>
      <c r="I86" s="181"/>
      <c r="J86" s="182">
        <f>ROUND(I86*H86,2)</f>
        <v>0</v>
      </c>
      <c r="K86" s="178" t="s">
        <v>162</v>
      </c>
      <c r="L86" s="42"/>
      <c r="M86" s="183" t="s">
        <v>5</v>
      </c>
      <c r="N86" s="184" t="s">
        <v>49</v>
      </c>
      <c r="O86" s="43"/>
      <c r="P86" s="185">
        <f>O86*H86</f>
        <v>0</v>
      </c>
      <c r="Q86" s="185">
        <v>0</v>
      </c>
      <c r="R86" s="185">
        <f>Q86*H86</f>
        <v>0</v>
      </c>
      <c r="S86" s="185">
        <v>0</v>
      </c>
      <c r="T86" s="186">
        <f>S86*H86</f>
        <v>0</v>
      </c>
      <c r="AR86" s="24" t="s">
        <v>163</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163</v>
      </c>
      <c r="BM86" s="24" t="s">
        <v>2114</v>
      </c>
    </row>
    <row r="87" spans="2:65" s="1" customFormat="1" ht="135" x14ac:dyDescent="0.3">
      <c r="B87" s="42"/>
      <c r="D87" s="188" t="s">
        <v>165</v>
      </c>
      <c r="F87" s="189" t="s">
        <v>185</v>
      </c>
      <c r="I87" s="150"/>
      <c r="L87" s="42"/>
      <c r="M87" s="190"/>
      <c r="N87" s="43"/>
      <c r="O87" s="43"/>
      <c r="P87" s="43"/>
      <c r="Q87" s="43"/>
      <c r="R87" s="43"/>
      <c r="S87" s="43"/>
      <c r="T87" s="71"/>
      <c r="AT87" s="24" t="s">
        <v>165</v>
      </c>
      <c r="AU87" s="24" t="s">
        <v>88</v>
      </c>
    </row>
    <row r="88" spans="2:65" s="1" customFormat="1" ht="25.5" customHeight="1" x14ac:dyDescent="0.3">
      <c r="B88" s="175"/>
      <c r="C88" s="176" t="s">
        <v>175</v>
      </c>
      <c r="D88" s="176" t="s">
        <v>158</v>
      </c>
      <c r="E88" s="177" t="s">
        <v>1522</v>
      </c>
      <c r="F88" s="178" t="s">
        <v>1523</v>
      </c>
      <c r="G88" s="179" t="s">
        <v>178</v>
      </c>
      <c r="H88" s="180">
        <v>94.1</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2115</v>
      </c>
    </row>
    <row r="89" spans="2:65" s="1" customFormat="1" ht="270" x14ac:dyDescent="0.3">
      <c r="B89" s="42"/>
      <c r="D89" s="188" t="s">
        <v>165</v>
      </c>
      <c r="F89" s="189" t="s">
        <v>1525</v>
      </c>
      <c r="I89" s="150"/>
      <c r="L89" s="42"/>
      <c r="M89" s="190"/>
      <c r="N89" s="43"/>
      <c r="O89" s="43"/>
      <c r="P89" s="43"/>
      <c r="Q89" s="43"/>
      <c r="R89" s="43"/>
      <c r="S89" s="43"/>
      <c r="T89" s="71"/>
      <c r="AT89" s="24" t="s">
        <v>165</v>
      </c>
      <c r="AU89" s="24" t="s">
        <v>88</v>
      </c>
    </row>
    <row r="90" spans="2:65" s="11" customFormat="1" x14ac:dyDescent="0.3">
      <c r="B90" s="191"/>
      <c r="D90" s="188" t="s">
        <v>167</v>
      </c>
      <c r="E90" s="192" t="s">
        <v>5</v>
      </c>
      <c r="F90" s="193" t="s">
        <v>2116</v>
      </c>
      <c r="H90" s="194">
        <v>32.9</v>
      </c>
      <c r="I90" s="195"/>
      <c r="L90" s="191"/>
      <c r="M90" s="196"/>
      <c r="N90" s="197"/>
      <c r="O90" s="197"/>
      <c r="P90" s="197"/>
      <c r="Q90" s="197"/>
      <c r="R90" s="197"/>
      <c r="S90" s="197"/>
      <c r="T90" s="198"/>
      <c r="AT90" s="192" t="s">
        <v>167</v>
      </c>
      <c r="AU90" s="192" t="s">
        <v>88</v>
      </c>
      <c r="AV90" s="11" t="s">
        <v>88</v>
      </c>
      <c r="AW90" s="11" t="s">
        <v>41</v>
      </c>
      <c r="AX90" s="11" t="s">
        <v>78</v>
      </c>
      <c r="AY90" s="192" t="s">
        <v>156</v>
      </c>
    </row>
    <row r="91" spans="2:65" s="11" customFormat="1" x14ac:dyDescent="0.3">
      <c r="B91" s="191"/>
      <c r="D91" s="188" t="s">
        <v>167</v>
      </c>
      <c r="E91" s="192" t="s">
        <v>5</v>
      </c>
      <c r="F91" s="193" t="s">
        <v>2117</v>
      </c>
      <c r="H91" s="194">
        <v>61.2</v>
      </c>
      <c r="I91" s="195"/>
      <c r="L91" s="191"/>
      <c r="M91" s="196"/>
      <c r="N91" s="197"/>
      <c r="O91" s="197"/>
      <c r="P91" s="197"/>
      <c r="Q91" s="197"/>
      <c r="R91" s="197"/>
      <c r="S91" s="197"/>
      <c r="T91" s="198"/>
      <c r="AT91" s="192" t="s">
        <v>167</v>
      </c>
      <c r="AU91" s="192" t="s">
        <v>88</v>
      </c>
      <c r="AV91" s="11" t="s">
        <v>88</v>
      </c>
      <c r="AW91" s="11" t="s">
        <v>41</v>
      </c>
      <c r="AX91" s="11" t="s">
        <v>78</v>
      </c>
      <c r="AY91" s="192" t="s">
        <v>156</v>
      </c>
    </row>
    <row r="92" spans="2:65" s="12" customFormat="1" x14ac:dyDescent="0.3">
      <c r="B92" s="199"/>
      <c r="D92" s="188" t="s">
        <v>167</v>
      </c>
      <c r="E92" s="200" t="s">
        <v>5</v>
      </c>
      <c r="F92" s="201" t="s">
        <v>169</v>
      </c>
      <c r="H92" s="202">
        <v>94.1</v>
      </c>
      <c r="I92" s="203"/>
      <c r="L92" s="199"/>
      <c r="M92" s="204"/>
      <c r="N92" s="205"/>
      <c r="O92" s="205"/>
      <c r="P92" s="205"/>
      <c r="Q92" s="205"/>
      <c r="R92" s="205"/>
      <c r="S92" s="205"/>
      <c r="T92" s="206"/>
      <c r="AT92" s="200" t="s">
        <v>167</v>
      </c>
      <c r="AU92" s="200" t="s">
        <v>88</v>
      </c>
      <c r="AV92" s="12" t="s">
        <v>163</v>
      </c>
      <c r="AW92" s="12" t="s">
        <v>41</v>
      </c>
      <c r="AX92" s="12" t="s">
        <v>86</v>
      </c>
      <c r="AY92" s="200" t="s">
        <v>156</v>
      </c>
    </row>
    <row r="93" spans="2:65" s="1" customFormat="1" ht="25.5" customHeight="1" x14ac:dyDescent="0.3">
      <c r="B93" s="175"/>
      <c r="C93" s="176" t="s">
        <v>163</v>
      </c>
      <c r="D93" s="176" t="s">
        <v>158</v>
      </c>
      <c r="E93" s="177" t="s">
        <v>2118</v>
      </c>
      <c r="F93" s="178" t="s">
        <v>2119</v>
      </c>
      <c r="G93" s="179" t="s">
        <v>178</v>
      </c>
      <c r="H93" s="180">
        <v>94.1</v>
      </c>
      <c r="I93" s="181"/>
      <c r="J93" s="182">
        <f>ROUND(I93*H93,2)</f>
        <v>0</v>
      </c>
      <c r="K93" s="178" t="s">
        <v>162</v>
      </c>
      <c r="L93" s="42"/>
      <c r="M93" s="183" t="s">
        <v>5</v>
      </c>
      <c r="N93" s="184" t="s">
        <v>49</v>
      </c>
      <c r="O93" s="43"/>
      <c r="P93" s="185">
        <f>O93*H93</f>
        <v>0</v>
      </c>
      <c r="Q93" s="185">
        <v>0</v>
      </c>
      <c r="R93" s="185">
        <f>Q93*H93</f>
        <v>0</v>
      </c>
      <c r="S93" s="185">
        <v>0</v>
      </c>
      <c r="T93" s="186">
        <f>S93*H93</f>
        <v>0</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2120</v>
      </c>
    </row>
    <row r="94" spans="2:65" s="1" customFormat="1" ht="270" x14ac:dyDescent="0.3">
      <c r="B94" s="42"/>
      <c r="D94" s="188" t="s">
        <v>165</v>
      </c>
      <c r="F94" s="189" t="s">
        <v>1525</v>
      </c>
      <c r="I94" s="150"/>
      <c r="L94" s="42"/>
      <c r="M94" s="190"/>
      <c r="N94" s="43"/>
      <c r="O94" s="43"/>
      <c r="P94" s="43"/>
      <c r="Q94" s="43"/>
      <c r="R94" s="43"/>
      <c r="S94" s="43"/>
      <c r="T94" s="71"/>
      <c r="AT94" s="24" t="s">
        <v>165</v>
      </c>
      <c r="AU94" s="24" t="s">
        <v>88</v>
      </c>
    </row>
    <row r="95" spans="2:65" s="11" customFormat="1" x14ac:dyDescent="0.3">
      <c r="B95" s="191"/>
      <c r="D95" s="188" t="s">
        <v>167</v>
      </c>
      <c r="E95" s="192" t="s">
        <v>5</v>
      </c>
      <c r="F95" s="193" t="s">
        <v>2116</v>
      </c>
      <c r="H95" s="194">
        <v>32.9</v>
      </c>
      <c r="I95" s="195"/>
      <c r="L95" s="191"/>
      <c r="M95" s="196"/>
      <c r="N95" s="197"/>
      <c r="O95" s="197"/>
      <c r="P95" s="197"/>
      <c r="Q95" s="197"/>
      <c r="R95" s="197"/>
      <c r="S95" s="197"/>
      <c r="T95" s="198"/>
      <c r="AT95" s="192" t="s">
        <v>167</v>
      </c>
      <c r="AU95" s="192" t="s">
        <v>88</v>
      </c>
      <c r="AV95" s="11" t="s">
        <v>88</v>
      </c>
      <c r="AW95" s="11" t="s">
        <v>41</v>
      </c>
      <c r="AX95" s="11" t="s">
        <v>78</v>
      </c>
      <c r="AY95" s="192" t="s">
        <v>156</v>
      </c>
    </row>
    <row r="96" spans="2:65" s="11" customFormat="1" x14ac:dyDescent="0.3">
      <c r="B96" s="191"/>
      <c r="D96" s="188" t="s">
        <v>167</v>
      </c>
      <c r="E96" s="192" t="s">
        <v>5</v>
      </c>
      <c r="F96" s="193" t="s">
        <v>2117</v>
      </c>
      <c r="H96" s="194">
        <v>61.2</v>
      </c>
      <c r="I96" s="195"/>
      <c r="L96" s="191"/>
      <c r="M96" s="196"/>
      <c r="N96" s="197"/>
      <c r="O96" s="197"/>
      <c r="P96" s="197"/>
      <c r="Q96" s="197"/>
      <c r="R96" s="197"/>
      <c r="S96" s="197"/>
      <c r="T96" s="198"/>
      <c r="AT96" s="192" t="s">
        <v>167</v>
      </c>
      <c r="AU96" s="192" t="s">
        <v>88</v>
      </c>
      <c r="AV96" s="11" t="s">
        <v>88</v>
      </c>
      <c r="AW96" s="11" t="s">
        <v>41</v>
      </c>
      <c r="AX96" s="11" t="s">
        <v>78</v>
      </c>
      <c r="AY96" s="192" t="s">
        <v>156</v>
      </c>
    </row>
    <row r="97" spans="2:65" s="12" customFormat="1" x14ac:dyDescent="0.3">
      <c r="B97" s="199"/>
      <c r="D97" s="188" t="s">
        <v>167</v>
      </c>
      <c r="E97" s="200" t="s">
        <v>5</v>
      </c>
      <c r="F97" s="201" t="s">
        <v>169</v>
      </c>
      <c r="H97" s="202">
        <v>94.1</v>
      </c>
      <c r="I97" s="203"/>
      <c r="L97" s="199"/>
      <c r="M97" s="204"/>
      <c r="N97" s="205"/>
      <c r="O97" s="205"/>
      <c r="P97" s="205"/>
      <c r="Q97" s="205"/>
      <c r="R97" s="205"/>
      <c r="S97" s="205"/>
      <c r="T97" s="206"/>
      <c r="AT97" s="200" t="s">
        <v>167</v>
      </c>
      <c r="AU97" s="200" t="s">
        <v>88</v>
      </c>
      <c r="AV97" s="12" t="s">
        <v>163</v>
      </c>
      <c r="AW97" s="12" t="s">
        <v>41</v>
      </c>
      <c r="AX97" s="12" t="s">
        <v>86</v>
      </c>
      <c r="AY97" s="200" t="s">
        <v>156</v>
      </c>
    </row>
    <row r="98" spans="2:65" s="1" customFormat="1" ht="38.25" customHeight="1" x14ac:dyDescent="0.3">
      <c r="B98" s="175"/>
      <c r="C98" s="176" t="s">
        <v>190</v>
      </c>
      <c r="D98" s="176" t="s">
        <v>158</v>
      </c>
      <c r="E98" s="177" t="s">
        <v>1609</v>
      </c>
      <c r="F98" s="178" t="s">
        <v>1610</v>
      </c>
      <c r="G98" s="179" t="s">
        <v>178</v>
      </c>
      <c r="H98" s="180">
        <v>120.5</v>
      </c>
      <c r="I98" s="181"/>
      <c r="J98" s="182">
        <f>ROUND(I98*H98,2)</f>
        <v>0</v>
      </c>
      <c r="K98" s="178" t="s">
        <v>162</v>
      </c>
      <c r="L98" s="42"/>
      <c r="M98" s="183" t="s">
        <v>5</v>
      </c>
      <c r="N98" s="184" t="s">
        <v>49</v>
      </c>
      <c r="O98" s="43"/>
      <c r="P98" s="185">
        <f>O98*H98</f>
        <v>0</v>
      </c>
      <c r="Q98" s="185">
        <v>0</v>
      </c>
      <c r="R98" s="185">
        <f>Q98*H98</f>
        <v>0</v>
      </c>
      <c r="S98" s="185">
        <v>0</v>
      </c>
      <c r="T98" s="186">
        <f>S98*H98</f>
        <v>0</v>
      </c>
      <c r="AR98" s="24" t="s">
        <v>163</v>
      </c>
      <c r="AT98" s="24" t="s">
        <v>158</v>
      </c>
      <c r="AU98" s="24" t="s">
        <v>88</v>
      </c>
      <c r="AY98" s="24" t="s">
        <v>156</v>
      </c>
      <c r="BE98" s="187">
        <f>IF(N98="základní",J98,0)</f>
        <v>0</v>
      </c>
      <c r="BF98" s="187">
        <f>IF(N98="snížená",J98,0)</f>
        <v>0</v>
      </c>
      <c r="BG98" s="187">
        <f>IF(N98="zákl. přenesená",J98,0)</f>
        <v>0</v>
      </c>
      <c r="BH98" s="187">
        <f>IF(N98="sníž. přenesená",J98,0)</f>
        <v>0</v>
      </c>
      <c r="BI98" s="187">
        <f>IF(N98="nulová",J98,0)</f>
        <v>0</v>
      </c>
      <c r="BJ98" s="24" t="s">
        <v>86</v>
      </c>
      <c r="BK98" s="187">
        <f>ROUND(I98*H98,2)</f>
        <v>0</v>
      </c>
      <c r="BL98" s="24" t="s">
        <v>163</v>
      </c>
      <c r="BM98" s="24" t="s">
        <v>2121</v>
      </c>
    </row>
    <row r="99" spans="2:65" s="1" customFormat="1" ht="243" x14ac:dyDescent="0.3">
      <c r="B99" s="42"/>
      <c r="D99" s="188" t="s">
        <v>165</v>
      </c>
      <c r="F99" s="189" t="s">
        <v>198</v>
      </c>
      <c r="I99" s="150"/>
      <c r="L99" s="42"/>
      <c r="M99" s="190"/>
      <c r="N99" s="43"/>
      <c r="O99" s="43"/>
      <c r="P99" s="43"/>
      <c r="Q99" s="43"/>
      <c r="R99" s="43"/>
      <c r="S99" s="43"/>
      <c r="T99" s="71"/>
      <c r="AT99" s="24" t="s">
        <v>165</v>
      </c>
      <c r="AU99" s="24" t="s">
        <v>88</v>
      </c>
    </row>
    <row r="100" spans="2:65" s="11" customFormat="1" x14ac:dyDescent="0.3">
      <c r="B100" s="191"/>
      <c r="D100" s="188" t="s">
        <v>167</v>
      </c>
      <c r="E100" s="192" t="s">
        <v>5</v>
      </c>
      <c r="F100" s="193" t="s">
        <v>2122</v>
      </c>
      <c r="H100" s="194">
        <v>120.5</v>
      </c>
      <c r="I100" s="195"/>
      <c r="L100" s="191"/>
      <c r="M100" s="196"/>
      <c r="N100" s="197"/>
      <c r="O100" s="197"/>
      <c r="P100" s="197"/>
      <c r="Q100" s="197"/>
      <c r="R100" s="197"/>
      <c r="S100" s="197"/>
      <c r="T100" s="198"/>
      <c r="AT100" s="192" t="s">
        <v>167</v>
      </c>
      <c r="AU100" s="192" t="s">
        <v>88</v>
      </c>
      <c r="AV100" s="11" t="s">
        <v>88</v>
      </c>
      <c r="AW100" s="11" t="s">
        <v>41</v>
      </c>
      <c r="AX100" s="11" t="s">
        <v>78</v>
      </c>
      <c r="AY100" s="192" t="s">
        <v>156</v>
      </c>
    </row>
    <row r="101" spans="2:65" s="12" customFormat="1" x14ac:dyDescent="0.3">
      <c r="B101" s="199"/>
      <c r="D101" s="188" t="s">
        <v>167</v>
      </c>
      <c r="E101" s="200" t="s">
        <v>5</v>
      </c>
      <c r="F101" s="201" t="s">
        <v>169</v>
      </c>
      <c r="H101" s="202">
        <v>120.5</v>
      </c>
      <c r="I101" s="203"/>
      <c r="L101" s="199"/>
      <c r="M101" s="204"/>
      <c r="N101" s="205"/>
      <c r="O101" s="205"/>
      <c r="P101" s="205"/>
      <c r="Q101" s="205"/>
      <c r="R101" s="205"/>
      <c r="S101" s="205"/>
      <c r="T101" s="206"/>
      <c r="AT101" s="200" t="s">
        <v>167</v>
      </c>
      <c r="AU101" s="200" t="s">
        <v>88</v>
      </c>
      <c r="AV101" s="12" t="s">
        <v>163</v>
      </c>
      <c r="AW101" s="12" t="s">
        <v>41</v>
      </c>
      <c r="AX101" s="12" t="s">
        <v>86</v>
      </c>
      <c r="AY101" s="200" t="s">
        <v>156</v>
      </c>
    </row>
    <row r="102" spans="2:65" s="1" customFormat="1" ht="25.5" customHeight="1" x14ac:dyDescent="0.3">
      <c r="B102" s="175"/>
      <c r="C102" s="176" t="s">
        <v>194</v>
      </c>
      <c r="D102" s="176" t="s">
        <v>158</v>
      </c>
      <c r="E102" s="177" t="s">
        <v>2123</v>
      </c>
      <c r="F102" s="178" t="s">
        <v>2124</v>
      </c>
      <c r="G102" s="179" t="s">
        <v>178</v>
      </c>
      <c r="H102" s="180">
        <v>120.5</v>
      </c>
      <c r="I102" s="181"/>
      <c r="J102" s="182">
        <f>ROUND(I102*H102,2)</f>
        <v>0</v>
      </c>
      <c r="K102" s="178" t="s">
        <v>162</v>
      </c>
      <c r="L102" s="42"/>
      <c r="M102" s="183" t="s">
        <v>5</v>
      </c>
      <c r="N102" s="184" t="s">
        <v>49</v>
      </c>
      <c r="O102" s="43"/>
      <c r="P102" s="185">
        <f>O102*H102</f>
        <v>0</v>
      </c>
      <c r="Q102" s="185">
        <v>0</v>
      </c>
      <c r="R102" s="185">
        <f>Q102*H102</f>
        <v>0</v>
      </c>
      <c r="S102" s="185">
        <v>0</v>
      </c>
      <c r="T102" s="186">
        <f>S102*H102</f>
        <v>0</v>
      </c>
      <c r="AR102" s="24" t="s">
        <v>163</v>
      </c>
      <c r="AT102" s="24" t="s">
        <v>158</v>
      </c>
      <c r="AU102" s="24" t="s">
        <v>88</v>
      </c>
      <c r="AY102" s="24" t="s">
        <v>156</v>
      </c>
      <c r="BE102" s="187">
        <f>IF(N102="základní",J102,0)</f>
        <v>0</v>
      </c>
      <c r="BF102" s="187">
        <f>IF(N102="snížená",J102,0)</f>
        <v>0</v>
      </c>
      <c r="BG102" s="187">
        <f>IF(N102="zákl. přenesená",J102,0)</f>
        <v>0</v>
      </c>
      <c r="BH102" s="187">
        <f>IF(N102="sníž. přenesená",J102,0)</f>
        <v>0</v>
      </c>
      <c r="BI102" s="187">
        <f>IF(N102="nulová",J102,0)</f>
        <v>0</v>
      </c>
      <c r="BJ102" s="24" t="s">
        <v>86</v>
      </c>
      <c r="BK102" s="187">
        <f>ROUND(I102*H102,2)</f>
        <v>0</v>
      </c>
      <c r="BL102" s="24" t="s">
        <v>163</v>
      </c>
      <c r="BM102" s="24" t="s">
        <v>2125</v>
      </c>
    </row>
    <row r="103" spans="2:65" s="1" customFormat="1" ht="175.5" x14ac:dyDescent="0.3">
      <c r="B103" s="42"/>
      <c r="D103" s="188" t="s">
        <v>165</v>
      </c>
      <c r="F103" s="189" t="s">
        <v>208</v>
      </c>
      <c r="I103" s="150"/>
      <c r="L103" s="42"/>
      <c r="M103" s="190"/>
      <c r="N103" s="43"/>
      <c r="O103" s="43"/>
      <c r="P103" s="43"/>
      <c r="Q103" s="43"/>
      <c r="R103" s="43"/>
      <c r="S103" s="43"/>
      <c r="T103" s="71"/>
      <c r="AT103" s="24" t="s">
        <v>165</v>
      </c>
      <c r="AU103" s="24" t="s">
        <v>88</v>
      </c>
    </row>
    <row r="104" spans="2:65" s="11" customFormat="1" x14ac:dyDescent="0.3">
      <c r="B104" s="191"/>
      <c r="D104" s="188" t="s">
        <v>167</v>
      </c>
      <c r="E104" s="192" t="s">
        <v>5</v>
      </c>
      <c r="F104" s="193" t="s">
        <v>2122</v>
      </c>
      <c r="H104" s="194">
        <v>120.5</v>
      </c>
      <c r="I104" s="195"/>
      <c r="L104" s="191"/>
      <c r="M104" s="196"/>
      <c r="N104" s="197"/>
      <c r="O104" s="197"/>
      <c r="P104" s="197"/>
      <c r="Q104" s="197"/>
      <c r="R104" s="197"/>
      <c r="S104" s="197"/>
      <c r="T104" s="198"/>
      <c r="AT104" s="192" t="s">
        <v>167</v>
      </c>
      <c r="AU104" s="192" t="s">
        <v>88</v>
      </c>
      <c r="AV104" s="11" t="s">
        <v>88</v>
      </c>
      <c r="AW104" s="11" t="s">
        <v>41</v>
      </c>
      <c r="AX104" s="11" t="s">
        <v>78</v>
      </c>
      <c r="AY104" s="192" t="s">
        <v>156</v>
      </c>
    </row>
    <row r="105" spans="2:65" s="12" customFormat="1" x14ac:dyDescent="0.3">
      <c r="B105" s="199"/>
      <c r="D105" s="188" t="s">
        <v>167</v>
      </c>
      <c r="E105" s="200" t="s">
        <v>5</v>
      </c>
      <c r="F105" s="201" t="s">
        <v>169</v>
      </c>
      <c r="H105" s="202">
        <v>120.5</v>
      </c>
      <c r="I105" s="203"/>
      <c r="L105" s="199"/>
      <c r="M105" s="204"/>
      <c r="N105" s="205"/>
      <c r="O105" s="205"/>
      <c r="P105" s="205"/>
      <c r="Q105" s="205"/>
      <c r="R105" s="205"/>
      <c r="S105" s="205"/>
      <c r="T105" s="206"/>
      <c r="AT105" s="200" t="s">
        <v>167</v>
      </c>
      <c r="AU105" s="200" t="s">
        <v>88</v>
      </c>
      <c r="AV105" s="12" t="s">
        <v>163</v>
      </c>
      <c r="AW105" s="12" t="s">
        <v>41</v>
      </c>
      <c r="AX105" s="12" t="s">
        <v>86</v>
      </c>
      <c r="AY105" s="200" t="s">
        <v>156</v>
      </c>
    </row>
    <row r="106" spans="2:65" s="1" customFormat="1" ht="16.5" customHeight="1" x14ac:dyDescent="0.3">
      <c r="B106" s="175"/>
      <c r="C106" s="176" t="s">
        <v>199</v>
      </c>
      <c r="D106" s="176" t="s">
        <v>158</v>
      </c>
      <c r="E106" s="177" t="s">
        <v>210</v>
      </c>
      <c r="F106" s="178" t="s">
        <v>211</v>
      </c>
      <c r="G106" s="179" t="s">
        <v>178</v>
      </c>
      <c r="H106" s="180">
        <v>120.5</v>
      </c>
      <c r="I106" s="181"/>
      <c r="J106" s="182">
        <f>ROUND(I106*H106,2)</f>
        <v>0</v>
      </c>
      <c r="K106" s="178" t="s">
        <v>162</v>
      </c>
      <c r="L106" s="42"/>
      <c r="M106" s="183" t="s">
        <v>5</v>
      </c>
      <c r="N106" s="184" t="s">
        <v>49</v>
      </c>
      <c r="O106" s="43"/>
      <c r="P106" s="185">
        <f>O106*H106</f>
        <v>0</v>
      </c>
      <c r="Q106" s="185">
        <v>0</v>
      </c>
      <c r="R106" s="185">
        <f>Q106*H106</f>
        <v>0</v>
      </c>
      <c r="S106" s="185">
        <v>0</v>
      </c>
      <c r="T106" s="186">
        <f>S106*H106</f>
        <v>0</v>
      </c>
      <c r="AR106" s="24" t="s">
        <v>163</v>
      </c>
      <c r="AT106" s="24" t="s">
        <v>158</v>
      </c>
      <c r="AU106" s="24" t="s">
        <v>88</v>
      </c>
      <c r="AY106" s="24" t="s">
        <v>156</v>
      </c>
      <c r="BE106" s="187">
        <f>IF(N106="základní",J106,0)</f>
        <v>0</v>
      </c>
      <c r="BF106" s="187">
        <f>IF(N106="snížená",J106,0)</f>
        <v>0</v>
      </c>
      <c r="BG106" s="187">
        <f>IF(N106="zákl. přenesená",J106,0)</f>
        <v>0</v>
      </c>
      <c r="BH106" s="187">
        <f>IF(N106="sníž. přenesená",J106,0)</f>
        <v>0</v>
      </c>
      <c r="BI106" s="187">
        <f>IF(N106="nulová",J106,0)</f>
        <v>0</v>
      </c>
      <c r="BJ106" s="24" t="s">
        <v>86</v>
      </c>
      <c r="BK106" s="187">
        <f>ROUND(I106*H106,2)</f>
        <v>0</v>
      </c>
      <c r="BL106" s="24" t="s">
        <v>163</v>
      </c>
      <c r="BM106" s="24" t="s">
        <v>2126</v>
      </c>
    </row>
    <row r="107" spans="2:65" s="1" customFormat="1" ht="378" x14ac:dyDescent="0.3">
      <c r="B107" s="42"/>
      <c r="D107" s="188" t="s">
        <v>165</v>
      </c>
      <c r="F107" s="189" t="s">
        <v>213</v>
      </c>
      <c r="I107" s="150"/>
      <c r="L107" s="42"/>
      <c r="M107" s="190"/>
      <c r="N107" s="43"/>
      <c r="O107" s="43"/>
      <c r="P107" s="43"/>
      <c r="Q107" s="43"/>
      <c r="R107" s="43"/>
      <c r="S107" s="43"/>
      <c r="T107" s="71"/>
      <c r="AT107" s="24" t="s">
        <v>165</v>
      </c>
      <c r="AU107" s="24" t="s">
        <v>88</v>
      </c>
    </row>
    <row r="108" spans="2:65" s="11" customFormat="1" x14ac:dyDescent="0.3">
      <c r="B108" s="191"/>
      <c r="D108" s="188" t="s">
        <v>167</v>
      </c>
      <c r="E108" s="192" t="s">
        <v>5</v>
      </c>
      <c r="F108" s="193" t="s">
        <v>2122</v>
      </c>
      <c r="H108" s="194">
        <v>120.5</v>
      </c>
      <c r="I108" s="195"/>
      <c r="L108" s="191"/>
      <c r="M108" s="196"/>
      <c r="N108" s="197"/>
      <c r="O108" s="197"/>
      <c r="P108" s="197"/>
      <c r="Q108" s="197"/>
      <c r="R108" s="197"/>
      <c r="S108" s="197"/>
      <c r="T108" s="198"/>
      <c r="AT108" s="192" t="s">
        <v>167</v>
      </c>
      <c r="AU108" s="192" t="s">
        <v>88</v>
      </c>
      <c r="AV108" s="11" t="s">
        <v>88</v>
      </c>
      <c r="AW108" s="11" t="s">
        <v>41</v>
      </c>
      <c r="AX108" s="11" t="s">
        <v>78</v>
      </c>
      <c r="AY108" s="192" t="s">
        <v>156</v>
      </c>
    </row>
    <row r="109" spans="2:65" s="12" customFormat="1" x14ac:dyDescent="0.3">
      <c r="B109" s="199"/>
      <c r="D109" s="188" t="s">
        <v>167</v>
      </c>
      <c r="E109" s="200" t="s">
        <v>5</v>
      </c>
      <c r="F109" s="201" t="s">
        <v>169</v>
      </c>
      <c r="H109" s="202">
        <v>120.5</v>
      </c>
      <c r="I109" s="203"/>
      <c r="L109" s="199"/>
      <c r="M109" s="204"/>
      <c r="N109" s="205"/>
      <c r="O109" s="205"/>
      <c r="P109" s="205"/>
      <c r="Q109" s="205"/>
      <c r="R109" s="205"/>
      <c r="S109" s="205"/>
      <c r="T109" s="206"/>
      <c r="AT109" s="200" t="s">
        <v>167</v>
      </c>
      <c r="AU109" s="200" t="s">
        <v>88</v>
      </c>
      <c r="AV109" s="12" t="s">
        <v>163</v>
      </c>
      <c r="AW109" s="12" t="s">
        <v>41</v>
      </c>
      <c r="AX109" s="12" t="s">
        <v>86</v>
      </c>
      <c r="AY109" s="200" t="s">
        <v>156</v>
      </c>
    </row>
    <row r="110" spans="2:65" s="1" customFormat="1" ht="25.5" customHeight="1" x14ac:dyDescent="0.3">
      <c r="B110" s="175"/>
      <c r="C110" s="176" t="s">
        <v>204</v>
      </c>
      <c r="D110" s="176" t="s">
        <v>158</v>
      </c>
      <c r="E110" s="177" t="s">
        <v>1633</v>
      </c>
      <c r="F110" s="178" t="s">
        <v>1634</v>
      </c>
      <c r="G110" s="179" t="s">
        <v>178</v>
      </c>
      <c r="H110" s="180">
        <v>26.4</v>
      </c>
      <c r="I110" s="181"/>
      <c r="J110" s="182">
        <f>ROUND(I110*H110,2)</f>
        <v>0</v>
      </c>
      <c r="K110" s="178" t="s">
        <v>162</v>
      </c>
      <c r="L110" s="42"/>
      <c r="M110" s="183" t="s">
        <v>5</v>
      </c>
      <c r="N110" s="184" t="s">
        <v>49</v>
      </c>
      <c r="O110" s="43"/>
      <c r="P110" s="185">
        <f>O110*H110</f>
        <v>0</v>
      </c>
      <c r="Q110" s="185">
        <v>0</v>
      </c>
      <c r="R110" s="185">
        <f>Q110*H110</f>
        <v>0</v>
      </c>
      <c r="S110" s="185">
        <v>0</v>
      </c>
      <c r="T110" s="186">
        <f>S110*H110</f>
        <v>0</v>
      </c>
      <c r="AR110" s="24" t="s">
        <v>163</v>
      </c>
      <c r="AT110" s="24" t="s">
        <v>158</v>
      </c>
      <c r="AU110" s="24" t="s">
        <v>88</v>
      </c>
      <c r="AY110" s="24" t="s">
        <v>156</v>
      </c>
      <c r="BE110" s="187">
        <f>IF(N110="základní",J110,0)</f>
        <v>0</v>
      </c>
      <c r="BF110" s="187">
        <f>IF(N110="snížená",J110,0)</f>
        <v>0</v>
      </c>
      <c r="BG110" s="187">
        <f>IF(N110="zákl. přenesená",J110,0)</f>
        <v>0</v>
      </c>
      <c r="BH110" s="187">
        <f>IF(N110="sníž. přenesená",J110,0)</f>
        <v>0</v>
      </c>
      <c r="BI110" s="187">
        <f>IF(N110="nulová",J110,0)</f>
        <v>0</v>
      </c>
      <c r="BJ110" s="24" t="s">
        <v>86</v>
      </c>
      <c r="BK110" s="187">
        <f>ROUND(I110*H110,2)</f>
        <v>0</v>
      </c>
      <c r="BL110" s="24" t="s">
        <v>163</v>
      </c>
      <c r="BM110" s="24" t="s">
        <v>2127</v>
      </c>
    </row>
    <row r="111" spans="2:65" s="1" customFormat="1" ht="409.5" x14ac:dyDescent="0.3">
      <c r="B111" s="42"/>
      <c r="D111" s="188" t="s">
        <v>165</v>
      </c>
      <c r="F111" s="207" t="s">
        <v>1636</v>
      </c>
      <c r="I111" s="150"/>
      <c r="L111" s="42"/>
      <c r="M111" s="190"/>
      <c r="N111" s="43"/>
      <c r="O111" s="43"/>
      <c r="P111" s="43"/>
      <c r="Q111" s="43"/>
      <c r="R111" s="43"/>
      <c r="S111" s="43"/>
      <c r="T111" s="71"/>
      <c r="AT111" s="24" t="s">
        <v>165</v>
      </c>
      <c r="AU111" s="24" t="s">
        <v>88</v>
      </c>
    </row>
    <row r="112" spans="2:65" s="1" customFormat="1" ht="16.5" customHeight="1" x14ac:dyDescent="0.3">
      <c r="B112" s="175"/>
      <c r="C112" s="208" t="s">
        <v>209</v>
      </c>
      <c r="D112" s="208" t="s">
        <v>228</v>
      </c>
      <c r="E112" s="209" t="s">
        <v>2128</v>
      </c>
      <c r="F112" s="210" t="s">
        <v>2129</v>
      </c>
      <c r="G112" s="211" t="s">
        <v>217</v>
      </c>
      <c r="H112" s="212">
        <v>47.52</v>
      </c>
      <c r="I112" s="213"/>
      <c r="J112" s="214">
        <f>ROUND(I112*H112,2)</f>
        <v>0</v>
      </c>
      <c r="K112" s="210" t="s">
        <v>162</v>
      </c>
      <c r="L112" s="215"/>
      <c r="M112" s="216" t="s">
        <v>5</v>
      </c>
      <c r="N112" s="217" t="s">
        <v>49</v>
      </c>
      <c r="O112" s="43"/>
      <c r="P112" s="185">
        <f>O112*H112</f>
        <v>0</v>
      </c>
      <c r="Q112" s="185">
        <v>1</v>
      </c>
      <c r="R112" s="185">
        <f>Q112*H112</f>
        <v>47.52</v>
      </c>
      <c r="S112" s="185">
        <v>0</v>
      </c>
      <c r="T112" s="186">
        <f>S112*H112</f>
        <v>0</v>
      </c>
      <c r="AR112" s="24" t="s">
        <v>204</v>
      </c>
      <c r="AT112" s="24" t="s">
        <v>228</v>
      </c>
      <c r="AU112" s="24" t="s">
        <v>88</v>
      </c>
      <c r="AY112" s="24" t="s">
        <v>156</v>
      </c>
      <c r="BE112" s="187">
        <f>IF(N112="základní",J112,0)</f>
        <v>0</v>
      </c>
      <c r="BF112" s="187">
        <f>IF(N112="snížená",J112,0)</f>
        <v>0</v>
      </c>
      <c r="BG112" s="187">
        <f>IF(N112="zákl. přenesená",J112,0)</f>
        <v>0</v>
      </c>
      <c r="BH112" s="187">
        <f>IF(N112="sníž. přenesená",J112,0)</f>
        <v>0</v>
      </c>
      <c r="BI112" s="187">
        <f>IF(N112="nulová",J112,0)</f>
        <v>0</v>
      </c>
      <c r="BJ112" s="24" t="s">
        <v>86</v>
      </c>
      <c r="BK112" s="187">
        <f>ROUND(I112*H112,2)</f>
        <v>0</v>
      </c>
      <c r="BL112" s="24" t="s">
        <v>163</v>
      </c>
      <c r="BM112" s="24" t="s">
        <v>2130</v>
      </c>
    </row>
    <row r="113" spans="2:65" s="11" customFormat="1" x14ac:dyDescent="0.3">
      <c r="B113" s="191"/>
      <c r="D113" s="188" t="s">
        <v>167</v>
      </c>
      <c r="F113" s="193" t="s">
        <v>2131</v>
      </c>
      <c r="H113" s="194">
        <v>47.52</v>
      </c>
      <c r="I113" s="195"/>
      <c r="L113" s="191"/>
      <c r="M113" s="196"/>
      <c r="N113" s="197"/>
      <c r="O113" s="197"/>
      <c r="P113" s="197"/>
      <c r="Q113" s="197"/>
      <c r="R113" s="197"/>
      <c r="S113" s="197"/>
      <c r="T113" s="198"/>
      <c r="AT113" s="192" t="s">
        <v>167</v>
      </c>
      <c r="AU113" s="192" t="s">
        <v>88</v>
      </c>
      <c r="AV113" s="11" t="s">
        <v>88</v>
      </c>
      <c r="AW113" s="11" t="s">
        <v>6</v>
      </c>
      <c r="AX113" s="11" t="s">
        <v>86</v>
      </c>
      <c r="AY113" s="192" t="s">
        <v>156</v>
      </c>
    </row>
    <row r="114" spans="2:65" s="1" customFormat="1" ht="25.5" customHeight="1" x14ac:dyDescent="0.3">
      <c r="B114" s="175"/>
      <c r="C114" s="176" t="s">
        <v>214</v>
      </c>
      <c r="D114" s="176" t="s">
        <v>158</v>
      </c>
      <c r="E114" s="177" t="s">
        <v>1633</v>
      </c>
      <c r="F114" s="178" t="s">
        <v>1634</v>
      </c>
      <c r="G114" s="179" t="s">
        <v>178</v>
      </c>
      <c r="H114" s="180">
        <v>94.1</v>
      </c>
      <c r="I114" s="181"/>
      <c r="J114" s="182">
        <f>ROUND(I114*H114,2)</f>
        <v>0</v>
      </c>
      <c r="K114" s="178" t="s">
        <v>162</v>
      </c>
      <c r="L114" s="42"/>
      <c r="M114" s="183" t="s">
        <v>5</v>
      </c>
      <c r="N114" s="184" t="s">
        <v>49</v>
      </c>
      <c r="O114" s="43"/>
      <c r="P114" s="185">
        <f>O114*H114</f>
        <v>0</v>
      </c>
      <c r="Q114" s="185">
        <v>0</v>
      </c>
      <c r="R114" s="185">
        <f>Q114*H114</f>
        <v>0</v>
      </c>
      <c r="S114" s="185">
        <v>0</v>
      </c>
      <c r="T114" s="186">
        <f>S114*H114</f>
        <v>0</v>
      </c>
      <c r="AR114" s="24" t="s">
        <v>163</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163</v>
      </c>
      <c r="BM114" s="24" t="s">
        <v>2132</v>
      </c>
    </row>
    <row r="115" spans="2:65" s="1" customFormat="1" ht="409.5" x14ac:dyDescent="0.3">
      <c r="B115" s="42"/>
      <c r="D115" s="188" t="s">
        <v>165</v>
      </c>
      <c r="F115" s="207" t="s">
        <v>1636</v>
      </c>
      <c r="I115" s="150"/>
      <c r="L115" s="42"/>
      <c r="M115" s="190"/>
      <c r="N115" s="43"/>
      <c r="O115" s="43"/>
      <c r="P115" s="43"/>
      <c r="Q115" s="43"/>
      <c r="R115" s="43"/>
      <c r="S115" s="43"/>
      <c r="T115" s="71"/>
      <c r="AT115" s="24" t="s">
        <v>165</v>
      </c>
      <c r="AU115" s="24" t="s">
        <v>88</v>
      </c>
    </row>
    <row r="116" spans="2:65" s="11" customFormat="1" x14ac:dyDescent="0.3">
      <c r="B116" s="191"/>
      <c r="D116" s="188" t="s">
        <v>167</v>
      </c>
      <c r="E116" s="192" t="s">
        <v>5</v>
      </c>
      <c r="F116" s="193" t="s">
        <v>2133</v>
      </c>
      <c r="H116" s="194">
        <v>94.1</v>
      </c>
      <c r="I116" s="195"/>
      <c r="L116" s="191"/>
      <c r="M116" s="196"/>
      <c r="N116" s="197"/>
      <c r="O116" s="197"/>
      <c r="P116" s="197"/>
      <c r="Q116" s="197"/>
      <c r="R116" s="197"/>
      <c r="S116" s="197"/>
      <c r="T116" s="198"/>
      <c r="AT116" s="192" t="s">
        <v>167</v>
      </c>
      <c r="AU116" s="192" t="s">
        <v>88</v>
      </c>
      <c r="AV116" s="11" t="s">
        <v>88</v>
      </c>
      <c r="AW116" s="11" t="s">
        <v>41</v>
      </c>
      <c r="AX116" s="11" t="s">
        <v>86</v>
      </c>
      <c r="AY116" s="192" t="s">
        <v>156</v>
      </c>
    </row>
    <row r="117" spans="2:65" s="10" customFormat="1" ht="29.85" customHeight="1" x14ac:dyDescent="0.3">
      <c r="B117" s="162"/>
      <c r="D117" s="163" t="s">
        <v>77</v>
      </c>
      <c r="E117" s="173" t="s">
        <v>88</v>
      </c>
      <c r="F117" s="173" t="s">
        <v>1692</v>
      </c>
      <c r="I117" s="165"/>
      <c r="J117" s="174">
        <f>BK117</f>
        <v>0</v>
      </c>
      <c r="L117" s="162"/>
      <c r="M117" s="167"/>
      <c r="N117" s="168"/>
      <c r="O117" s="168"/>
      <c r="P117" s="169">
        <f>SUM(P118:P131)</f>
        <v>0</v>
      </c>
      <c r="Q117" s="168"/>
      <c r="R117" s="169">
        <f>SUM(R118:R131)</f>
        <v>57.673956099999998</v>
      </c>
      <c r="S117" s="168"/>
      <c r="T117" s="170">
        <f>SUM(T118:T131)</f>
        <v>0</v>
      </c>
      <c r="AR117" s="163" t="s">
        <v>86</v>
      </c>
      <c r="AT117" s="171" t="s">
        <v>77</v>
      </c>
      <c r="AU117" s="171" t="s">
        <v>86</v>
      </c>
      <c r="AY117" s="163" t="s">
        <v>156</v>
      </c>
      <c r="BK117" s="172">
        <f>SUM(BK118:BK131)</f>
        <v>0</v>
      </c>
    </row>
    <row r="118" spans="2:65" s="1" customFormat="1" ht="16.5" customHeight="1" x14ac:dyDescent="0.3">
      <c r="B118" s="175"/>
      <c r="C118" s="176" t="s">
        <v>221</v>
      </c>
      <c r="D118" s="176" t="s">
        <v>158</v>
      </c>
      <c r="E118" s="177" t="s">
        <v>2134</v>
      </c>
      <c r="F118" s="178" t="s">
        <v>2135</v>
      </c>
      <c r="G118" s="179" t="s">
        <v>178</v>
      </c>
      <c r="H118" s="180">
        <v>4.7320000000000002</v>
      </c>
      <c r="I118" s="181"/>
      <c r="J118" s="182">
        <f>ROUND(I118*H118,2)</f>
        <v>0</v>
      </c>
      <c r="K118" s="178" t="s">
        <v>162</v>
      </c>
      <c r="L118" s="42"/>
      <c r="M118" s="183" t="s">
        <v>5</v>
      </c>
      <c r="N118" s="184" t="s">
        <v>49</v>
      </c>
      <c r="O118" s="43"/>
      <c r="P118" s="185">
        <f>O118*H118</f>
        <v>0</v>
      </c>
      <c r="Q118" s="185">
        <v>2.16</v>
      </c>
      <c r="R118" s="185">
        <f>Q118*H118</f>
        <v>10.221120000000001</v>
      </c>
      <c r="S118" s="185">
        <v>0</v>
      </c>
      <c r="T118" s="186">
        <f>S118*H118</f>
        <v>0</v>
      </c>
      <c r="AR118" s="24" t="s">
        <v>163</v>
      </c>
      <c r="AT118" s="24" t="s">
        <v>158</v>
      </c>
      <c r="AU118" s="24" t="s">
        <v>88</v>
      </c>
      <c r="AY118" s="24" t="s">
        <v>156</v>
      </c>
      <c r="BE118" s="187">
        <f>IF(N118="základní",J118,0)</f>
        <v>0</v>
      </c>
      <c r="BF118" s="187">
        <f>IF(N118="snížená",J118,0)</f>
        <v>0</v>
      </c>
      <c r="BG118" s="187">
        <f>IF(N118="zákl. přenesená",J118,0)</f>
        <v>0</v>
      </c>
      <c r="BH118" s="187">
        <f>IF(N118="sníž. přenesená",J118,0)</f>
        <v>0</v>
      </c>
      <c r="BI118" s="187">
        <f>IF(N118="nulová",J118,0)</f>
        <v>0</v>
      </c>
      <c r="BJ118" s="24" t="s">
        <v>86</v>
      </c>
      <c r="BK118" s="187">
        <f>ROUND(I118*H118,2)</f>
        <v>0</v>
      </c>
      <c r="BL118" s="24" t="s">
        <v>163</v>
      </c>
      <c r="BM118" s="24" t="s">
        <v>2136</v>
      </c>
    </row>
    <row r="119" spans="2:65" s="1" customFormat="1" ht="54" x14ac:dyDescent="0.3">
      <c r="B119" s="42"/>
      <c r="D119" s="188" t="s">
        <v>165</v>
      </c>
      <c r="F119" s="189" t="s">
        <v>2137</v>
      </c>
      <c r="I119" s="150"/>
      <c r="L119" s="42"/>
      <c r="M119" s="190"/>
      <c r="N119" s="43"/>
      <c r="O119" s="43"/>
      <c r="P119" s="43"/>
      <c r="Q119" s="43"/>
      <c r="R119" s="43"/>
      <c r="S119" s="43"/>
      <c r="T119" s="71"/>
      <c r="AT119" s="24" t="s">
        <v>165</v>
      </c>
      <c r="AU119" s="24" t="s">
        <v>88</v>
      </c>
    </row>
    <row r="120" spans="2:65" s="11" customFormat="1" x14ac:dyDescent="0.3">
      <c r="B120" s="191"/>
      <c r="D120" s="188" t="s">
        <v>167</v>
      </c>
      <c r="E120" s="192" t="s">
        <v>5</v>
      </c>
      <c r="F120" s="193" t="s">
        <v>2138</v>
      </c>
      <c r="H120" s="194">
        <v>4.7320000000000002</v>
      </c>
      <c r="I120" s="195"/>
      <c r="L120" s="191"/>
      <c r="M120" s="196"/>
      <c r="N120" s="197"/>
      <c r="O120" s="197"/>
      <c r="P120" s="197"/>
      <c r="Q120" s="197"/>
      <c r="R120" s="197"/>
      <c r="S120" s="197"/>
      <c r="T120" s="198"/>
      <c r="AT120" s="192" t="s">
        <v>167</v>
      </c>
      <c r="AU120" s="192" t="s">
        <v>88</v>
      </c>
      <c r="AV120" s="11" t="s">
        <v>88</v>
      </c>
      <c r="AW120" s="11" t="s">
        <v>41</v>
      </c>
      <c r="AX120" s="11" t="s">
        <v>86</v>
      </c>
      <c r="AY120" s="192" t="s">
        <v>156</v>
      </c>
    </row>
    <row r="121" spans="2:65" s="1" customFormat="1" ht="25.5" customHeight="1" x14ac:dyDescent="0.3">
      <c r="B121" s="175"/>
      <c r="C121" s="176" t="s">
        <v>227</v>
      </c>
      <c r="D121" s="176" t="s">
        <v>158</v>
      </c>
      <c r="E121" s="177" t="s">
        <v>2139</v>
      </c>
      <c r="F121" s="178" t="s">
        <v>2140</v>
      </c>
      <c r="G121" s="179" t="s">
        <v>178</v>
      </c>
      <c r="H121" s="180">
        <v>19.239999999999998</v>
      </c>
      <c r="I121" s="181"/>
      <c r="J121" s="182">
        <f>ROUND(I121*H121,2)</f>
        <v>0</v>
      </c>
      <c r="K121" s="178" t="s">
        <v>162</v>
      </c>
      <c r="L121" s="42"/>
      <c r="M121" s="183" t="s">
        <v>5</v>
      </c>
      <c r="N121" s="184" t="s">
        <v>49</v>
      </c>
      <c r="O121" s="43"/>
      <c r="P121" s="185">
        <f>O121*H121</f>
        <v>0</v>
      </c>
      <c r="Q121" s="185">
        <v>2.45329</v>
      </c>
      <c r="R121" s="185">
        <f>Q121*H121</f>
        <v>47.201299599999999</v>
      </c>
      <c r="S121" s="185">
        <v>0</v>
      </c>
      <c r="T121" s="186">
        <f>S121*H121</f>
        <v>0</v>
      </c>
      <c r="AR121" s="24" t="s">
        <v>163</v>
      </c>
      <c r="AT121" s="24" t="s">
        <v>158</v>
      </c>
      <c r="AU121" s="24" t="s">
        <v>88</v>
      </c>
      <c r="AY121" s="24" t="s">
        <v>156</v>
      </c>
      <c r="BE121" s="187">
        <f>IF(N121="základní",J121,0)</f>
        <v>0</v>
      </c>
      <c r="BF121" s="187">
        <f>IF(N121="snížená",J121,0)</f>
        <v>0</v>
      </c>
      <c r="BG121" s="187">
        <f>IF(N121="zákl. přenesená",J121,0)</f>
        <v>0</v>
      </c>
      <c r="BH121" s="187">
        <f>IF(N121="sníž. přenesená",J121,0)</f>
        <v>0</v>
      </c>
      <c r="BI121" s="187">
        <f>IF(N121="nulová",J121,0)</f>
        <v>0</v>
      </c>
      <c r="BJ121" s="24" t="s">
        <v>86</v>
      </c>
      <c r="BK121" s="187">
        <f>ROUND(I121*H121,2)</f>
        <v>0</v>
      </c>
      <c r="BL121" s="24" t="s">
        <v>163</v>
      </c>
      <c r="BM121" s="24" t="s">
        <v>2141</v>
      </c>
    </row>
    <row r="122" spans="2:65" s="1" customFormat="1" ht="175.5" x14ac:dyDescent="0.3">
      <c r="B122" s="42"/>
      <c r="D122" s="188" t="s">
        <v>165</v>
      </c>
      <c r="F122" s="189" t="s">
        <v>2142</v>
      </c>
      <c r="I122" s="150"/>
      <c r="L122" s="42"/>
      <c r="M122" s="190"/>
      <c r="N122" s="43"/>
      <c r="O122" s="43"/>
      <c r="P122" s="43"/>
      <c r="Q122" s="43"/>
      <c r="R122" s="43"/>
      <c r="S122" s="43"/>
      <c r="T122" s="71"/>
      <c r="AT122" s="24" t="s">
        <v>165</v>
      </c>
      <c r="AU122" s="24" t="s">
        <v>88</v>
      </c>
    </row>
    <row r="123" spans="2:65" s="11" customFormat="1" x14ac:dyDescent="0.3">
      <c r="B123" s="191"/>
      <c r="D123" s="188" t="s">
        <v>167</v>
      </c>
      <c r="E123" s="192" t="s">
        <v>5</v>
      </c>
      <c r="F123" s="193" t="s">
        <v>2143</v>
      </c>
      <c r="H123" s="194">
        <v>19.239999999999998</v>
      </c>
      <c r="I123" s="195"/>
      <c r="L123" s="191"/>
      <c r="M123" s="196"/>
      <c r="N123" s="197"/>
      <c r="O123" s="197"/>
      <c r="P123" s="197"/>
      <c r="Q123" s="197"/>
      <c r="R123" s="197"/>
      <c r="S123" s="197"/>
      <c r="T123" s="198"/>
      <c r="AT123" s="192" t="s">
        <v>167</v>
      </c>
      <c r="AU123" s="192" t="s">
        <v>88</v>
      </c>
      <c r="AV123" s="11" t="s">
        <v>88</v>
      </c>
      <c r="AW123" s="11" t="s">
        <v>41</v>
      </c>
      <c r="AX123" s="11" t="s">
        <v>86</v>
      </c>
      <c r="AY123" s="192" t="s">
        <v>156</v>
      </c>
    </row>
    <row r="124" spans="2:65" s="1" customFormat="1" ht="16.5" customHeight="1" x14ac:dyDescent="0.3">
      <c r="B124" s="175"/>
      <c r="C124" s="176" t="s">
        <v>234</v>
      </c>
      <c r="D124" s="176" t="s">
        <v>158</v>
      </c>
      <c r="E124" s="177" t="s">
        <v>2144</v>
      </c>
      <c r="F124" s="178" t="s">
        <v>2145</v>
      </c>
      <c r="G124" s="179" t="s">
        <v>161</v>
      </c>
      <c r="H124" s="180">
        <v>75.2</v>
      </c>
      <c r="I124" s="181"/>
      <c r="J124" s="182">
        <f>ROUND(I124*H124,2)</f>
        <v>0</v>
      </c>
      <c r="K124" s="178" t="s">
        <v>162</v>
      </c>
      <c r="L124" s="42"/>
      <c r="M124" s="183" t="s">
        <v>5</v>
      </c>
      <c r="N124" s="184" t="s">
        <v>49</v>
      </c>
      <c r="O124" s="43"/>
      <c r="P124" s="185">
        <f>O124*H124</f>
        <v>0</v>
      </c>
      <c r="Q124" s="185">
        <v>2.64E-3</v>
      </c>
      <c r="R124" s="185">
        <f>Q124*H124</f>
        <v>0.19852800000000001</v>
      </c>
      <c r="S124" s="185">
        <v>0</v>
      </c>
      <c r="T124" s="186">
        <f>S124*H124</f>
        <v>0</v>
      </c>
      <c r="AR124" s="24" t="s">
        <v>163</v>
      </c>
      <c r="AT124" s="24" t="s">
        <v>158</v>
      </c>
      <c r="AU124" s="24" t="s">
        <v>88</v>
      </c>
      <c r="AY124" s="24" t="s">
        <v>156</v>
      </c>
      <c r="BE124" s="187">
        <f>IF(N124="základní",J124,0)</f>
        <v>0</v>
      </c>
      <c r="BF124" s="187">
        <f>IF(N124="snížená",J124,0)</f>
        <v>0</v>
      </c>
      <c r="BG124" s="187">
        <f>IF(N124="zákl. přenesená",J124,0)</f>
        <v>0</v>
      </c>
      <c r="BH124" s="187">
        <f>IF(N124="sníž. přenesená",J124,0)</f>
        <v>0</v>
      </c>
      <c r="BI124" s="187">
        <f>IF(N124="nulová",J124,0)</f>
        <v>0</v>
      </c>
      <c r="BJ124" s="24" t="s">
        <v>86</v>
      </c>
      <c r="BK124" s="187">
        <f>ROUND(I124*H124,2)</f>
        <v>0</v>
      </c>
      <c r="BL124" s="24" t="s">
        <v>163</v>
      </c>
      <c r="BM124" s="24" t="s">
        <v>2146</v>
      </c>
    </row>
    <row r="125" spans="2:65" s="1" customFormat="1" ht="67.5" x14ac:dyDescent="0.3">
      <c r="B125" s="42"/>
      <c r="D125" s="188" t="s">
        <v>165</v>
      </c>
      <c r="F125" s="189" t="s">
        <v>2147</v>
      </c>
      <c r="I125" s="150"/>
      <c r="L125" s="42"/>
      <c r="M125" s="190"/>
      <c r="N125" s="43"/>
      <c r="O125" s="43"/>
      <c r="P125" s="43"/>
      <c r="Q125" s="43"/>
      <c r="R125" s="43"/>
      <c r="S125" s="43"/>
      <c r="T125" s="71"/>
      <c r="AT125" s="24" t="s">
        <v>165</v>
      </c>
      <c r="AU125" s="24" t="s">
        <v>88</v>
      </c>
    </row>
    <row r="126" spans="2:65" s="11" customFormat="1" x14ac:dyDescent="0.3">
      <c r="B126" s="191"/>
      <c r="D126" s="188" t="s">
        <v>167</v>
      </c>
      <c r="E126" s="192" t="s">
        <v>5</v>
      </c>
      <c r="F126" s="193" t="s">
        <v>2148</v>
      </c>
      <c r="H126" s="194">
        <v>75.2</v>
      </c>
      <c r="I126" s="195"/>
      <c r="L126" s="191"/>
      <c r="M126" s="196"/>
      <c r="N126" s="197"/>
      <c r="O126" s="197"/>
      <c r="P126" s="197"/>
      <c r="Q126" s="197"/>
      <c r="R126" s="197"/>
      <c r="S126" s="197"/>
      <c r="T126" s="198"/>
      <c r="AT126" s="192" t="s">
        <v>167</v>
      </c>
      <c r="AU126" s="192" t="s">
        <v>88</v>
      </c>
      <c r="AV126" s="11" t="s">
        <v>88</v>
      </c>
      <c r="AW126" s="11" t="s">
        <v>41</v>
      </c>
      <c r="AX126" s="11" t="s">
        <v>86</v>
      </c>
      <c r="AY126" s="192" t="s">
        <v>156</v>
      </c>
    </row>
    <row r="127" spans="2:65" s="1" customFormat="1" ht="16.5" customHeight="1" x14ac:dyDescent="0.3">
      <c r="B127" s="175"/>
      <c r="C127" s="176" t="s">
        <v>238</v>
      </c>
      <c r="D127" s="176" t="s">
        <v>158</v>
      </c>
      <c r="E127" s="177" t="s">
        <v>2149</v>
      </c>
      <c r="F127" s="178" t="s">
        <v>2150</v>
      </c>
      <c r="G127" s="179" t="s">
        <v>161</v>
      </c>
      <c r="H127" s="180">
        <v>75.2</v>
      </c>
      <c r="I127" s="181"/>
      <c r="J127" s="182">
        <f>ROUND(I127*H127,2)</f>
        <v>0</v>
      </c>
      <c r="K127" s="178" t="s">
        <v>162</v>
      </c>
      <c r="L127" s="42"/>
      <c r="M127" s="183" t="s">
        <v>5</v>
      </c>
      <c r="N127" s="184" t="s">
        <v>49</v>
      </c>
      <c r="O127" s="43"/>
      <c r="P127" s="185">
        <f>O127*H127</f>
        <v>0</v>
      </c>
      <c r="Q127" s="185">
        <v>0</v>
      </c>
      <c r="R127" s="185">
        <f>Q127*H127</f>
        <v>0</v>
      </c>
      <c r="S127" s="185">
        <v>0</v>
      </c>
      <c r="T127" s="186">
        <f>S127*H127</f>
        <v>0</v>
      </c>
      <c r="AR127" s="24" t="s">
        <v>163</v>
      </c>
      <c r="AT127" s="24" t="s">
        <v>158</v>
      </c>
      <c r="AU127" s="24" t="s">
        <v>88</v>
      </c>
      <c r="AY127" s="24" t="s">
        <v>156</v>
      </c>
      <c r="BE127" s="187">
        <f>IF(N127="základní",J127,0)</f>
        <v>0</v>
      </c>
      <c r="BF127" s="187">
        <f>IF(N127="snížená",J127,0)</f>
        <v>0</v>
      </c>
      <c r="BG127" s="187">
        <f>IF(N127="zákl. přenesená",J127,0)</f>
        <v>0</v>
      </c>
      <c r="BH127" s="187">
        <f>IF(N127="sníž. přenesená",J127,0)</f>
        <v>0</v>
      </c>
      <c r="BI127" s="187">
        <f>IF(N127="nulová",J127,0)</f>
        <v>0</v>
      </c>
      <c r="BJ127" s="24" t="s">
        <v>86</v>
      </c>
      <c r="BK127" s="187">
        <f>ROUND(I127*H127,2)</f>
        <v>0</v>
      </c>
      <c r="BL127" s="24" t="s">
        <v>163</v>
      </c>
      <c r="BM127" s="24" t="s">
        <v>2151</v>
      </c>
    </row>
    <row r="128" spans="2:65" s="1" customFormat="1" ht="67.5" x14ac:dyDescent="0.3">
      <c r="B128" s="42"/>
      <c r="D128" s="188" t="s">
        <v>165</v>
      </c>
      <c r="F128" s="189" t="s">
        <v>2147</v>
      </c>
      <c r="I128" s="150"/>
      <c r="L128" s="42"/>
      <c r="M128" s="190"/>
      <c r="N128" s="43"/>
      <c r="O128" s="43"/>
      <c r="P128" s="43"/>
      <c r="Q128" s="43"/>
      <c r="R128" s="43"/>
      <c r="S128" s="43"/>
      <c r="T128" s="71"/>
      <c r="AT128" s="24" t="s">
        <v>165</v>
      </c>
      <c r="AU128" s="24" t="s">
        <v>88</v>
      </c>
    </row>
    <row r="129" spans="2:65" s="11" customFormat="1" x14ac:dyDescent="0.3">
      <c r="B129" s="191"/>
      <c r="D129" s="188" t="s">
        <v>167</v>
      </c>
      <c r="E129" s="192" t="s">
        <v>5</v>
      </c>
      <c r="F129" s="193" t="s">
        <v>2148</v>
      </c>
      <c r="H129" s="194">
        <v>75.2</v>
      </c>
      <c r="I129" s="195"/>
      <c r="L129" s="191"/>
      <c r="M129" s="196"/>
      <c r="N129" s="197"/>
      <c r="O129" s="197"/>
      <c r="P129" s="197"/>
      <c r="Q129" s="197"/>
      <c r="R129" s="197"/>
      <c r="S129" s="197"/>
      <c r="T129" s="198"/>
      <c r="AT129" s="192" t="s">
        <v>167</v>
      </c>
      <c r="AU129" s="192" t="s">
        <v>88</v>
      </c>
      <c r="AV129" s="11" t="s">
        <v>88</v>
      </c>
      <c r="AW129" s="11" t="s">
        <v>41</v>
      </c>
      <c r="AX129" s="11" t="s">
        <v>86</v>
      </c>
      <c r="AY129" s="192" t="s">
        <v>156</v>
      </c>
    </row>
    <row r="130" spans="2:65" s="1" customFormat="1" ht="16.5" customHeight="1" x14ac:dyDescent="0.3">
      <c r="B130" s="175"/>
      <c r="C130" s="176" t="s">
        <v>11</v>
      </c>
      <c r="D130" s="176" t="s">
        <v>158</v>
      </c>
      <c r="E130" s="177" t="s">
        <v>2152</v>
      </c>
      <c r="F130" s="178" t="s">
        <v>2153</v>
      </c>
      <c r="G130" s="179" t="s">
        <v>217</v>
      </c>
      <c r="H130" s="180">
        <v>0.05</v>
      </c>
      <c r="I130" s="181"/>
      <c r="J130" s="182">
        <f>ROUND(I130*H130,2)</f>
        <v>0</v>
      </c>
      <c r="K130" s="178" t="s">
        <v>162</v>
      </c>
      <c r="L130" s="42"/>
      <c r="M130" s="183" t="s">
        <v>5</v>
      </c>
      <c r="N130" s="184" t="s">
        <v>49</v>
      </c>
      <c r="O130" s="43"/>
      <c r="P130" s="185">
        <f>O130*H130</f>
        <v>0</v>
      </c>
      <c r="Q130" s="185">
        <v>1.0601700000000001</v>
      </c>
      <c r="R130" s="185">
        <f>Q130*H130</f>
        <v>5.3008500000000007E-2</v>
      </c>
      <c r="S130" s="185">
        <v>0</v>
      </c>
      <c r="T130" s="186">
        <f>S130*H130</f>
        <v>0</v>
      </c>
      <c r="AR130" s="24" t="s">
        <v>163</v>
      </c>
      <c r="AT130" s="24" t="s">
        <v>158</v>
      </c>
      <c r="AU130" s="24" t="s">
        <v>88</v>
      </c>
      <c r="AY130" s="24" t="s">
        <v>156</v>
      </c>
      <c r="BE130" s="187">
        <f>IF(N130="základní",J130,0)</f>
        <v>0</v>
      </c>
      <c r="BF130" s="187">
        <f>IF(N130="snížená",J130,0)</f>
        <v>0</v>
      </c>
      <c r="BG130" s="187">
        <f>IF(N130="zákl. přenesená",J130,0)</f>
        <v>0</v>
      </c>
      <c r="BH130" s="187">
        <f>IF(N130="sníž. přenesená",J130,0)</f>
        <v>0</v>
      </c>
      <c r="BI130" s="187">
        <f>IF(N130="nulová",J130,0)</f>
        <v>0</v>
      </c>
      <c r="BJ130" s="24" t="s">
        <v>86</v>
      </c>
      <c r="BK130" s="187">
        <f>ROUND(I130*H130,2)</f>
        <v>0</v>
      </c>
      <c r="BL130" s="24" t="s">
        <v>163</v>
      </c>
      <c r="BM130" s="24" t="s">
        <v>2154</v>
      </c>
    </row>
    <row r="131" spans="2:65" s="1" customFormat="1" ht="40.5" x14ac:dyDescent="0.3">
      <c r="B131" s="42"/>
      <c r="D131" s="188" t="s">
        <v>165</v>
      </c>
      <c r="F131" s="189" t="s">
        <v>2155</v>
      </c>
      <c r="I131" s="150"/>
      <c r="L131" s="42"/>
      <c r="M131" s="190"/>
      <c r="N131" s="43"/>
      <c r="O131" s="43"/>
      <c r="P131" s="43"/>
      <c r="Q131" s="43"/>
      <c r="R131" s="43"/>
      <c r="S131" s="43"/>
      <c r="T131" s="71"/>
      <c r="AT131" s="24" t="s">
        <v>165</v>
      </c>
      <c r="AU131" s="24" t="s">
        <v>88</v>
      </c>
    </row>
    <row r="132" spans="2:65" s="10" customFormat="1" ht="29.85" customHeight="1" x14ac:dyDescent="0.3">
      <c r="B132" s="162"/>
      <c r="D132" s="163" t="s">
        <v>77</v>
      </c>
      <c r="E132" s="173" t="s">
        <v>209</v>
      </c>
      <c r="F132" s="173" t="s">
        <v>243</v>
      </c>
      <c r="I132" s="165"/>
      <c r="J132" s="174">
        <f>BK132</f>
        <v>0</v>
      </c>
      <c r="L132" s="162"/>
      <c r="M132" s="167"/>
      <c r="N132" s="168"/>
      <c r="O132" s="168"/>
      <c r="P132" s="169">
        <f>SUM(P133:P134)</f>
        <v>0</v>
      </c>
      <c r="Q132" s="168"/>
      <c r="R132" s="169">
        <f>SUM(R133:R134)</f>
        <v>0</v>
      </c>
      <c r="S132" s="168"/>
      <c r="T132" s="170">
        <f>SUM(T133:T134)</f>
        <v>38.479999999999997</v>
      </c>
      <c r="AR132" s="163" t="s">
        <v>86</v>
      </c>
      <c r="AT132" s="171" t="s">
        <v>77</v>
      </c>
      <c r="AU132" s="171" t="s">
        <v>86</v>
      </c>
      <c r="AY132" s="163" t="s">
        <v>156</v>
      </c>
      <c r="BK132" s="172">
        <f>SUM(BK133:BK134)</f>
        <v>0</v>
      </c>
    </row>
    <row r="133" spans="2:65" s="1" customFormat="1" ht="16.5" customHeight="1" x14ac:dyDescent="0.3">
      <c r="B133" s="175"/>
      <c r="C133" s="176" t="s">
        <v>251</v>
      </c>
      <c r="D133" s="176" t="s">
        <v>158</v>
      </c>
      <c r="E133" s="177" t="s">
        <v>2156</v>
      </c>
      <c r="F133" s="178" t="s">
        <v>2157</v>
      </c>
      <c r="G133" s="179" t="s">
        <v>178</v>
      </c>
      <c r="H133" s="180">
        <v>19.239999999999998</v>
      </c>
      <c r="I133" s="181"/>
      <c r="J133" s="182">
        <f>ROUND(I133*H133,2)</f>
        <v>0</v>
      </c>
      <c r="K133" s="178" t="s">
        <v>162</v>
      </c>
      <c r="L133" s="42"/>
      <c r="M133" s="183" t="s">
        <v>5</v>
      </c>
      <c r="N133" s="184" t="s">
        <v>49</v>
      </c>
      <c r="O133" s="43"/>
      <c r="P133" s="185">
        <f>O133*H133</f>
        <v>0</v>
      </c>
      <c r="Q133" s="185">
        <v>0</v>
      </c>
      <c r="R133" s="185">
        <f>Q133*H133</f>
        <v>0</v>
      </c>
      <c r="S133" s="185">
        <v>2</v>
      </c>
      <c r="T133" s="186">
        <f>S133*H133</f>
        <v>38.479999999999997</v>
      </c>
      <c r="AR133" s="24" t="s">
        <v>163</v>
      </c>
      <c r="AT133" s="24" t="s">
        <v>158</v>
      </c>
      <c r="AU133" s="24" t="s">
        <v>88</v>
      </c>
      <c r="AY133" s="24" t="s">
        <v>156</v>
      </c>
      <c r="BE133" s="187">
        <f>IF(N133="základní",J133,0)</f>
        <v>0</v>
      </c>
      <c r="BF133" s="187">
        <f>IF(N133="snížená",J133,0)</f>
        <v>0</v>
      </c>
      <c r="BG133" s="187">
        <f>IF(N133="zákl. přenesená",J133,0)</f>
        <v>0</v>
      </c>
      <c r="BH133" s="187">
        <f>IF(N133="sníž. přenesená",J133,0)</f>
        <v>0</v>
      </c>
      <c r="BI133" s="187">
        <f>IF(N133="nulová",J133,0)</f>
        <v>0</v>
      </c>
      <c r="BJ133" s="24" t="s">
        <v>86</v>
      </c>
      <c r="BK133" s="187">
        <f>ROUND(I133*H133,2)</f>
        <v>0</v>
      </c>
      <c r="BL133" s="24" t="s">
        <v>163</v>
      </c>
      <c r="BM133" s="24" t="s">
        <v>2158</v>
      </c>
    </row>
    <row r="134" spans="2:65" s="11" customFormat="1" x14ac:dyDescent="0.3">
      <c r="B134" s="191"/>
      <c r="D134" s="188" t="s">
        <v>167</v>
      </c>
      <c r="E134" s="192" t="s">
        <v>5</v>
      </c>
      <c r="F134" s="193" t="s">
        <v>2159</v>
      </c>
      <c r="H134" s="194">
        <v>19.239999999999998</v>
      </c>
      <c r="I134" s="195"/>
      <c r="L134" s="191"/>
      <c r="M134" s="196"/>
      <c r="N134" s="197"/>
      <c r="O134" s="197"/>
      <c r="P134" s="197"/>
      <c r="Q134" s="197"/>
      <c r="R134" s="197"/>
      <c r="S134" s="197"/>
      <c r="T134" s="198"/>
      <c r="AT134" s="192" t="s">
        <v>167</v>
      </c>
      <c r="AU134" s="192" t="s">
        <v>88</v>
      </c>
      <c r="AV134" s="11" t="s">
        <v>88</v>
      </c>
      <c r="AW134" s="11" t="s">
        <v>41</v>
      </c>
      <c r="AX134" s="11" t="s">
        <v>86</v>
      </c>
      <c r="AY134" s="192" t="s">
        <v>156</v>
      </c>
    </row>
    <row r="135" spans="2:65" s="10" customFormat="1" ht="29.85" customHeight="1" x14ac:dyDescent="0.3">
      <c r="B135" s="162"/>
      <c r="D135" s="163" t="s">
        <v>77</v>
      </c>
      <c r="E135" s="173" t="s">
        <v>249</v>
      </c>
      <c r="F135" s="173" t="s">
        <v>250</v>
      </c>
      <c r="I135" s="165"/>
      <c r="J135" s="174">
        <f>BK135</f>
        <v>0</v>
      </c>
      <c r="L135" s="162"/>
      <c r="M135" s="167"/>
      <c r="N135" s="168"/>
      <c r="O135" s="168"/>
      <c r="P135" s="169">
        <f>SUM(P136:P142)</f>
        <v>0</v>
      </c>
      <c r="Q135" s="168"/>
      <c r="R135" s="169">
        <f>SUM(R136:R142)</f>
        <v>0</v>
      </c>
      <c r="S135" s="168"/>
      <c r="T135" s="170">
        <f>SUM(T136:T142)</f>
        <v>0</v>
      </c>
      <c r="AR135" s="163" t="s">
        <v>86</v>
      </c>
      <c r="AT135" s="171" t="s">
        <v>77</v>
      </c>
      <c r="AU135" s="171" t="s">
        <v>86</v>
      </c>
      <c r="AY135" s="163" t="s">
        <v>156</v>
      </c>
      <c r="BK135" s="172">
        <f>SUM(BK136:BK142)</f>
        <v>0</v>
      </c>
    </row>
    <row r="136" spans="2:65" s="1" customFormat="1" ht="25.5" customHeight="1" x14ac:dyDescent="0.3">
      <c r="B136" s="175"/>
      <c r="C136" s="176" t="s">
        <v>256</v>
      </c>
      <c r="D136" s="176" t="s">
        <v>158</v>
      </c>
      <c r="E136" s="177" t="s">
        <v>664</v>
      </c>
      <c r="F136" s="178" t="s">
        <v>665</v>
      </c>
      <c r="G136" s="179" t="s">
        <v>217</v>
      </c>
      <c r="H136" s="180">
        <v>38.479999999999997</v>
      </c>
      <c r="I136" s="181"/>
      <c r="J136" s="182">
        <f>ROUND(I136*H136,2)</f>
        <v>0</v>
      </c>
      <c r="K136" s="178" t="s">
        <v>162</v>
      </c>
      <c r="L136" s="42"/>
      <c r="M136" s="183" t="s">
        <v>5</v>
      </c>
      <c r="N136" s="184" t="s">
        <v>49</v>
      </c>
      <c r="O136" s="43"/>
      <c r="P136" s="185">
        <f>O136*H136</f>
        <v>0</v>
      </c>
      <c r="Q136" s="185">
        <v>0</v>
      </c>
      <c r="R136" s="185">
        <f>Q136*H136</f>
        <v>0</v>
      </c>
      <c r="S136" s="185">
        <v>0</v>
      </c>
      <c r="T136" s="186">
        <f>S136*H136</f>
        <v>0</v>
      </c>
      <c r="AR136" s="24" t="s">
        <v>163</v>
      </c>
      <c r="AT136" s="24" t="s">
        <v>158</v>
      </c>
      <c r="AU136" s="24" t="s">
        <v>88</v>
      </c>
      <c r="AY136" s="24" t="s">
        <v>156</v>
      </c>
      <c r="BE136" s="187">
        <f>IF(N136="základní",J136,0)</f>
        <v>0</v>
      </c>
      <c r="BF136" s="187">
        <f>IF(N136="snížená",J136,0)</f>
        <v>0</v>
      </c>
      <c r="BG136" s="187">
        <f>IF(N136="zákl. přenesená",J136,0)</f>
        <v>0</v>
      </c>
      <c r="BH136" s="187">
        <f>IF(N136="sníž. přenesená",J136,0)</f>
        <v>0</v>
      </c>
      <c r="BI136" s="187">
        <f>IF(N136="nulová",J136,0)</f>
        <v>0</v>
      </c>
      <c r="BJ136" s="24" t="s">
        <v>86</v>
      </c>
      <c r="BK136" s="187">
        <f>ROUND(I136*H136,2)</f>
        <v>0</v>
      </c>
      <c r="BL136" s="24" t="s">
        <v>163</v>
      </c>
      <c r="BM136" s="24" t="s">
        <v>2160</v>
      </c>
    </row>
    <row r="137" spans="2:65" s="1" customFormat="1" ht="108" x14ac:dyDescent="0.3">
      <c r="B137" s="42"/>
      <c r="D137" s="188" t="s">
        <v>165</v>
      </c>
      <c r="F137" s="189" t="s">
        <v>667</v>
      </c>
      <c r="I137" s="150"/>
      <c r="L137" s="42"/>
      <c r="M137" s="190"/>
      <c r="N137" s="43"/>
      <c r="O137" s="43"/>
      <c r="P137" s="43"/>
      <c r="Q137" s="43"/>
      <c r="R137" s="43"/>
      <c r="S137" s="43"/>
      <c r="T137" s="71"/>
      <c r="AT137" s="24" t="s">
        <v>165</v>
      </c>
      <c r="AU137" s="24" t="s">
        <v>88</v>
      </c>
    </row>
    <row r="138" spans="2:65" s="1" customFormat="1" ht="25.5" customHeight="1" x14ac:dyDescent="0.3">
      <c r="B138" s="175"/>
      <c r="C138" s="176" t="s">
        <v>261</v>
      </c>
      <c r="D138" s="176" t="s">
        <v>158</v>
      </c>
      <c r="E138" s="177" t="s">
        <v>669</v>
      </c>
      <c r="F138" s="178" t="s">
        <v>670</v>
      </c>
      <c r="G138" s="179" t="s">
        <v>217</v>
      </c>
      <c r="H138" s="180">
        <v>538.72</v>
      </c>
      <c r="I138" s="181"/>
      <c r="J138" s="182">
        <f>ROUND(I138*H138,2)</f>
        <v>0</v>
      </c>
      <c r="K138" s="178" t="s">
        <v>162</v>
      </c>
      <c r="L138" s="42"/>
      <c r="M138" s="183" t="s">
        <v>5</v>
      </c>
      <c r="N138" s="184" t="s">
        <v>49</v>
      </c>
      <c r="O138" s="43"/>
      <c r="P138" s="185">
        <f>O138*H138</f>
        <v>0</v>
      </c>
      <c r="Q138" s="185">
        <v>0</v>
      </c>
      <c r="R138" s="185">
        <f>Q138*H138</f>
        <v>0</v>
      </c>
      <c r="S138" s="185">
        <v>0</v>
      </c>
      <c r="T138" s="186">
        <f>S138*H138</f>
        <v>0</v>
      </c>
      <c r="AR138" s="24" t="s">
        <v>163</v>
      </c>
      <c r="AT138" s="24" t="s">
        <v>158</v>
      </c>
      <c r="AU138" s="24" t="s">
        <v>88</v>
      </c>
      <c r="AY138" s="24" t="s">
        <v>156</v>
      </c>
      <c r="BE138" s="187">
        <f>IF(N138="základní",J138,0)</f>
        <v>0</v>
      </c>
      <c r="BF138" s="187">
        <f>IF(N138="snížená",J138,0)</f>
        <v>0</v>
      </c>
      <c r="BG138" s="187">
        <f>IF(N138="zákl. přenesená",J138,0)</f>
        <v>0</v>
      </c>
      <c r="BH138" s="187">
        <f>IF(N138="sníž. přenesená",J138,0)</f>
        <v>0</v>
      </c>
      <c r="BI138" s="187">
        <f>IF(N138="nulová",J138,0)</f>
        <v>0</v>
      </c>
      <c r="BJ138" s="24" t="s">
        <v>86</v>
      </c>
      <c r="BK138" s="187">
        <f>ROUND(I138*H138,2)</f>
        <v>0</v>
      </c>
      <c r="BL138" s="24" t="s">
        <v>163</v>
      </c>
      <c r="BM138" s="24" t="s">
        <v>2161</v>
      </c>
    </row>
    <row r="139" spans="2:65" s="1" customFormat="1" ht="108" x14ac:dyDescent="0.3">
      <c r="B139" s="42"/>
      <c r="D139" s="188" t="s">
        <v>165</v>
      </c>
      <c r="F139" s="189" t="s">
        <v>667</v>
      </c>
      <c r="I139" s="150"/>
      <c r="L139" s="42"/>
      <c r="M139" s="190"/>
      <c r="N139" s="43"/>
      <c r="O139" s="43"/>
      <c r="P139" s="43"/>
      <c r="Q139" s="43"/>
      <c r="R139" s="43"/>
      <c r="S139" s="43"/>
      <c r="T139" s="71"/>
      <c r="AT139" s="24" t="s">
        <v>165</v>
      </c>
      <c r="AU139" s="24" t="s">
        <v>88</v>
      </c>
    </row>
    <row r="140" spans="2:65" s="11" customFormat="1" x14ac:dyDescent="0.3">
      <c r="B140" s="191"/>
      <c r="D140" s="188" t="s">
        <v>167</v>
      </c>
      <c r="F140" s="193" t="s">
        <v>2162</v>
      </c>
      <c r="H140" s="194">
        <v>538.72</v>
      </c>
      <c r="I140" s="195"/>
      <c r="L140" s="191"/>
      <c r="M140" s="196"/>
      <c r="N140" s="197"/>
      <c r="O140" s="197"/>
      <c r="P140" s="197"/>
      <c r="Q140" s="197"/>
      <c r="R140" s="197"/>
      <c r="S140" s="197"/>
      <c r="T140" s="198"/>
      <c r="AT140" s="192" t="s">
        <v>167</v>
      </c>
      <c r="AU140" s="192" t="s">
        <v>88</v>
      </c>
      <c r="AV140" s="11" t="s">
        <v>88</v>
      </c>
      <c r="AW140" s="11" t="s">
        <v>6</v>
      </c>
      <c r="AX140" s="11" t="s">
        <v>86</v>
      </c>
      <c r="AY140" s="192" t="s">
        <v>156</v>
      </c>
    </row>
    <row r="141" spans="2:65" s="1" customFormat="1" ht="25.5" customHeight="1" x14ac:dyDescent="0.3">
      <c r="B141" s="175"/>
      <c r="C141" s="176" t="s">
        <v>266</v>
      </c>
      <c r="D141" s="176" t="s">
        <v>158</v>
      </c>
      <c r="E141" s="177" t="s">
        <v>2163</v>
      </c>
      <c r="F141" s="178" t="s">
        <v>2164</v>
      </c>
      <c r="G141" s="179" t="s">
        <v>217</v>
      </c>
      <c r="H141" s="180">
        <v>11.6</v>
      </c>
      <c r="I141" s="181"/>
      <c r="J141" s="182">
        <f>ROUND(I141*H141,2)</f>
        <v>0</v>
      </c>
      <c r="K141" s="178" t="s">
        <v>162</v>
      </c>
      <c r="L141" s="42"/>
      <c r="M141" s="183" t="s">
        <v>5</v>
      </c>
      <c r="N141" s="184" t="s">
        <v>49</v>
      </c>
      <c r="O141" s="43"/>
      <c r="P141" s="185">
        <f>O141*H141</f>
        <v>0</v>
      </c>
      <c r="Q141" s="185">
        <v>0</v>
      </c>
      <c r="R141" s="185">
        <f>Q141*H141</f>
        <v>0</v>
      </c>
      <c r="S141" s="185">
        <v>0</v>
      </c>
      <c r="T141" s="186">
        <f>S141*H141</f>
        <v>0</v>
      </c>
      <c r="AR141" s="24" t="s">
        <v>163</v>
      </c>
      <c r="AT141" s="24" t="s">
        <v>158</v>
      </c>
      <c r="AU141" s="24" t="s">
        <v>88</v>
      </c>
      <c r="AY141" s="24" t="s">
        <v>156</v>
      </c>
      <c r="BE141" s="187">
        <f>IF(N141="základní",J141,0)</f>
        <v>0</v>
      </c>
      <c r="BF141" s="187">
        <f>IF(N141="snížená",J141,0)</f>
        <v>0</v>
      </c>
      <c r="BG141" s="187">
        <f>IF(N141="zákl. přenesená",J141,0)</f>
        <v>0</v>
      </c>
      <c r="BH141" s="187">
        <f>IF(N141="sníž. přenesená",J141,0)</f>
        <v>0</v>
      </c>
      <c r="BI141" s="187">
        <f>IF(N141="nulová",J141,0)</f>
        <v>0</v>
      </c>
      <c r="BJ141" s="24" t="s">
        <v>86</v>
      </c>
      <c r="BK141" s="187">
        <f>ROUND(I141*H141,2)</f>
        <v>0</v>
      </c>
      <c r="BL141" s="24" t="s">
        <v>163</v>
      </c>
      <c r="BM141" s="24" t="s">
        <v>2165</v>
      </c>
    </row>
    <row r="142" spans="2:65" s="1" customFormat="1" ht="108" x14ac:dyDescent="0.3">
      <c r="B142" s="42"/>
      <c r="D142" s="188" t="s">
        <v>165</v>
      </c>
      <c r="F142" s="189" t="s">
        <v>677</v>
      </c>
      <c r="I142" s="150"/>
      <c r="L142" s="42"/>
      <c r="M142" s="218"/>
      <c r="N142" s="219"/>
      <c r="O142" s="219"/>
      <c r="P142" s="219"/>
      <c r="Q142" s="219"/>
      <c r="R142" s="219"/>
      <c r="S142" s="219"/>
      <c r="T142" s="220"/>
      <c r="AT142" s="24" t="s">
        <v>165</v>
      </c>
      <c r="AU142" s="24" t="s">
        <v>88</v>
      </c>
    </row>
    <row r="143" spans="2:65" s="1" customFormat="1" ht="6.95" customHeight="1" x14ac:dyDescent="0.3">
      <c r="B143" s="57"/>
      <c r="C143" s="58"/>
      <c r="D143" s="58"/>
      <c r="E143" s="58"/>
      <c r="F143" s="58"/>
      <c r="G143" s="58"/>
      <c r="H143" s="58"/>
      <c r="I143" s="128"/>
      <c r="J143" s="58"/>
      <c r="K143" s="58"/>
      <c r="L143" s="42"/>
    </row>
  </sheetData>
  <autoFilter ref="C80:K142"/>
  <mergeCells count="10">
    <mergeCell ref="J51:J52"/>
    <mergeCell ref="E71:H71"/>
    <mergeCell ref="E73:H73"/>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8"/>
  <sheetViews>
    <sheetView showGridLines="0" workbookViewId="0">
      <pane ySplit="1" topLeftCell="A44" activePane="bottomLeft" state="frozen"/>
      <selection activeCell="F264" sqref="F264"/>
      <selection pane="bottomLeft" activeCell="F264" sqref="F264"/>
    </sheetView>
  </sheetViews>
  <sheetFormatPr defaultRowHeight="13.5" x14ac:dyDescent="0.3"/>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x14ac:dyDescent="0.3">
      <c r="A1" s="21"/>
      <c r="B1" s="101"/>
      <c r="C1" s="101"/>
      <c r="D1" s="102" t="s">
        <v>1</v>
      </c>
      <c r="E1" s="101"/>
      <c r="F1" s="103" t="s">
        <v>120</v>
      </c>
      <c r="G1" s="366" t="s">
        <v>121</v>
      </c>
      <c r="H1" s="366"/>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x14ac:dyDescent="0.3">
      <c r="L2" s="352" t="s">
        <v>8</v>
      </c>
      <c r="M2" s="353"/>
      <c r="N2" s="353"/>
      <c r="O2" s="353"/>
      <c r="P2" s="353"/>
      <c r="Q2" s="353"/>
      <c r="R2" s="353"/>
      <c r="S2" s="353"/>
      <c r="T2" s="353"/>
      <c r="U2" s="353"/>
      <c r="V2" s="353"/>
      <c r="AT2" s="24" t="s">
        <v>119</v>
      </c>
    </row>
    <row r="3" spans="1:70" ht="6.95" customHeight="1" x14ac:dyDescent="0.3">
      <c r="B3" s="25"/>
      <c r="C3" s="26"/>
      <c r="D3" s="26"/>
      <c r="E3" s="26"/>
      <c r="F3" s="26"/>
      <c r="G3" s="26"/>
      <c r="H3" s="26"/>
      <c r="I3" s="105"/>
      <c r="J3" s="26"/>
      <c r="K3" s="27"/>
      <c r="AT3" s="24" t="s">
        <v>88</v>
      </c>
    </row>
    <row r="4" spans="1:70" ht="36.950000000000003" customHeight="1" x14ac:dyDescent="0.3">
      <c r="B4" s="28"/>
      <c r="C4" s="29"/>
      <c r="D4" s="30" t="s">
        <v>125</v>
      </c>
      <c r="E4" s="29"/>
      <c r="F4" s="29"/>
      <c r="G4" s="29"/>
      <c r="H4" s="29"/>
      <c r="I4" s="106"/>
      <c r="J4" s="29"/>
      <c r="K4" s="31"/>
      <c r="M4" s="32" t="s">
        <v>13</v>
      </c>
      <c r="AT4" s="24" t="s">
        <v>6</v>
      </c>
    </row>
    <row r="5" spans="1:70" ht="6.95" customHeight="1" x14ac:dyDescent="0.3">
      <c r="B5" s="28"/>
      <c r="C5" s="29"/>
      <c r="D5" s="29"/>
      <c r="E5" s="29"/>
      <c r="F5" s="29"/>
      <c r="G5" s="29"/>
      <c r="H5" s="29"/>
      <c r="I5" s="106"/>
      <c r="J5" s="29"/>
      <c r="K5" s="31"/>
    </row>
    <row r="6" spans="1:70" ht="15" x14ac:dyDescent="0.3">
      <c r="B6" s="28"/>
      <c r="C6" s="29"/>
      <c r="D6" s="37" t="s">
        <v>19</v>
      </c>
      <c r="E6" s="29"/>
      <c r="F6" s="29"/>
      <c r="G6" s="29"/>
      <c r="H6" s="29"/>
      <c r="I6" s="106"/>
      <c r="J6" s="29"/>
      <c r="K6" s="31"/>
    </row>
    <row r="7" spans="1:70" ht="16.5" customHeight="1" x14ac:dyDescent="0.3">
      <c r="B7" s="28"/>
      <c r="C7" s="29"/>
      <c r="D7" s="29"/>
      <c r="E7" s="367" t="str">
        <f>'Rekapitulace stavby'!K6</f>
        <v>Rekonstrukce tepelného napáječe Litvínov, úsek sekční uzávěry SU 3 - SU 5</v>
      </c>
      <c r="F7" s="368"/>
      <c r="G7" s="368"/>
      <c r="H7" s="368"/>
      <c r="I7" s="106"/>
      <c r="J7" s="29"/>
      <c r="K7" s="31"/>
    </row>
    <row r="8" spans="1:70" s="1" customFormat="1" ht="15" x14ac:dyDescent="0.3">
      <c r="B8" s="42"/>
      <c r="C8" s="43"/>
      <c r="D8" s="37" t="s">
        <v>126</v>
      </c>
      <c r="E8" s="43"/>
      <c r="F8" s="43"/>
      <c r="G8" s="43"/>
      <c r="H8" s="43"/>
      <c r="I8" s="107"/>
      <c r="J8" s="43"/>
      <c r="K8" s="46"/>
    </row>
    <row r="9" spans="1:70" s="1" customFormat="1" ht="36.950000000000003" customHeight="1" x14ac:dyDescent="0.3">
      <c r="B9" s="42"/>
      <c r="C9" s="43"/>
      <c r="D9" s="43"/>
      <c r="E9" s="369" t="s">
        <v>2166</v>
      </c>
      <c r="F9" s="370"/>
      <c r="G9" s="370"/>
      <c r="H9" s="370"/>
      <c r="I9" s="107"/>
      <c r="J9" s="43"/>
      <c r="K9" s="46"/>
    </row>
    <row r="10" spans="1:70" s="1" customFormat="1" x14ac:dyDescent="0.3">
      <c r="B10" s="42"/>
      <c r="C10" s="43"/>
      <c r="D10" s="43"/>
      <c r="E10" s="43"/>
      <c r="F10" s="43"/>
      <c r="G10" s="43"/>
      <c r="H10" s="43"/>
      <c r="I10" s="107"/>
      <c r="J10" s="43"/>
      <c r="K10" s="46"/>
    </row>
    <row r="11" spans="1:70" s="1" customFormat="1" ht="14.45" customHeight="1" x14ac:dyDescent="0.3">
      <c r="B11" s="42"/>
      <c r="C11" s="43"/>
      <c r="D11" s="37" t="s">
        <v>21</v>
      </c>
      <c r="E11" s="43"/>
      <c r="F11" s="35" t="s">
        <v>5</v>
      </c>
      <c r="G11" s="43"/>
      <c r="H11" s="43"/>
      <c r="I11" s="108" t="s">
        <v>23</v>
      </c>
      <c r="J11" s="35" t="s">
        <v>5</v>
      </c>
      <c r="K11" s="46"/>
    </row>
    <row r="12" spans="1:70" s="1" customFormat="1" ht="14.45" customHeight="1" x14ac:dyDescent="0.3">
      <c r="B12" s="42"/>
      <c r="C12" s="43"/>
      <c r="D12" s="37" t="s">
        <v>25</v>
      </c>
      <c r="E12" s="43"/>
      <c r="F12" s="35" t="s">
        <v>26</v>
      </c>
      <c r="G12" s="43"/>
      <c r="H12" s="43"/>
      <c r="I12" s="108" t="s">
        <v>27</v>
      </c>
      <c r="J12" s="109" t="str">
        <f>'Rekapitulace stavby'!AN8</f>
        <v>15. 2. 2019</v>
      </c>
      <c r="K12" s="46"/>
    </row>
    <row r="13" spans="1:70" s="1" customFormat="1" ht="10.9" customHeight="1" x14ac:dyDescent="0.3">
      <c r="B13" s="42"/>
      <c r="C13" s="43"/>
      <c r="D13" s="43"/>
      <c r="E13" s="43"/>
      <c r="F13" s="43"/>
      <c r="G13" s="43"/>
      <c r="H13" s="43"/>
      <c r="I13" s="107"/>
      <c r="J13" s="43"/>
      <c r="K13" s="46"/>
    </row>
    <row r="14" spans="1:70" s="1" customFormat="1" ht="14.45" customHeight="1" x14ac:dyDescent="0.3">
      <c r="B14" s="42"/>
      <c r="C14" s="43"/>
      <c r="D14" s="37" t="s">
        <v>33</v>
      </c>
      <c r="E14" s="43"/>
      <c r="F14" s="43"/>
      <c r="G14" s="43"/>
      <c r="H14" s="43"/>
      <c r="I14" s="108" t="s">
        <v>34</v>
      </c>
      <c r="J14" s="35" t="s">
        <v>5</v>
      </c>
      <c r="K14" s="46"/>
    </row>
    <row r="15" spans="1:70" s="1" customFormat="1" ht="18" customHeight="1" x14ac:dyDescent="0.3">
      <c r="B15" s="42"/>
      <c r="C15" s="43"/>
      <c r="D15" s="43"/>
      <c r="E15" s="35" t="s">
        <v>128</v>
      </c>
      <c r="F15" s="43"/>
      <c r="G15" s="43"/>
      <c r="H15" s="43"/>
      <c r="I15" s="108" t="s">
        <v>36</v>
      </c>
      <c r="J15" s="35" t="s">
        <v>5</v>
      </c>
      <c r="K15" s="46"/>
    </row>
    <row r="16" spans="1:70" s="1" customFormat="1" ht="6.95" customHeight="1" x14ac:dyDescent="0.3">
      <c r="B16" s="42"/>
      <c r="C16" s="43"/>
      <c r="D16" s="43"/>
      <c r="E16" s="43"/>
      <c r="F16" s="43"/>
      <c r="G16" s="43"/>
      <c r="H16" s="43"/>
      <c r="I16" s="107"/>
      <c r="J16" s="43"/>
      <c r="K16" s="46"/>
    </row>
    <row r="17" spans="2:11" s="1" customFormat="1" ht="14.45" customHeight="1" x14ac:dyDescent="0.3">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x14ac:dyDescent="0.3">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x14ac:dyDescent="0.3">
      <c r="B19" s="42"/>
      <c r="C19" s="43"/>
      <c r="D19" s="43"/>
      <c r="E19" s="43"/>
      <c r="F19" s="43"/>
      <c r="G19" s="43"/>
      <c r="H19" s="43"/>
      <c r="I19" s="107"/>
      <c r="J19" s="43"/>
      <c r="K19" s="46"/>
    </row>
    <row r="20" spans="2:11" s="1" customFormat="1" ht="14.45" customHeight="1" x14ac:dyDescent="0.3">
      <c r="B20" s="42"/>
      <c r="C20" s="43"/>
      <c r="D20" s="37" t="s">
        <v>39</v>
      </c>
      <c r="E20" s="43"/>
      <c r="F20" s="43"/>
      <c r="G20" s="43"/>
      <c r="H20" s="43"/>
      <c r="I20" s="108" t="s">
        <v>34</v>
      </c>
      <c r="J20" s="35" t="s">
        <v>5</v>
      </c>
      <c r="K20" s="46"/>
    </row>
    <row r="21" spans="2:11" s="1" customFormat="1" ht="18" customHeight="1" x14ac:dyDescent="0.3">
      <c r="B21" s="42"/>
      <c r="C21" s="43"/>
      <c r="D21" s="43"/>
      <c r="E21" s="35" t="s">
        <v>40</v>
      </c>
      <c r="F21" s="43"/>
      <c r="G21" s="43"/>
      <c r="H21" s="43"/>
      <c r="I21" s="108" t="s">
        <v>36</v>
      </c>
      <c r="J21" s="35" t="s">
        <v>5</v>
      </c>
      <c r="K21" s="46"/>
    </row>
    <row r="22" spans="2:11" s="1" customFormat="1" ht="6.95" customHeight="1" x14ac:dyDescent="0.3">
      <c r="B22" s="42"/>
      <c r="C22" s="43"/>
      <c r="D22" s="43"/>
      <c r="E22" s="43"/>
      <c r="F22" s="43"/>
      <c r="G22" s="43"/>
      <c r="H22" s="43"/>
      <c r="I22" s="107"/>
      <c r="J22" s="43"/>
      <c r="K22" s="46"/>
    </row>
    <row r="23" spans="2:11" s="1" customFormat="1" ht="14.45" customHeight="1" x14ac:dyDescent="0.3">
      <c r="B23" s="42"/>
      <c r="C23" s="43"/>
      <c r="D23" s="37" t="s">
        <v>42</v>
      </c>
      <c r="E23" s="43"/>
      <c r="F23" s="43"/>
      <c r="G23" s="43"/>
      <c r="H23" s="43"/>
      <c r="I23" s="107"/>
      <c r="J23" s="43"/>
      <c r="K23" s="46"/>
    </row>
    <row r="24" spans="2:11" s="6" customFormat="1" ht="16.5" customHeight="1" x14ac:dyDescent="0.3">
      <c r="B24" s="110"/>
      <c r="C24" s="111"/>
      <c r="D24" s="111"/>
      <c r="E24" s="359" t="s">
        <v>5</v>
      </c>
      <c r="F24" s="359"/>
      <c r="G24" s="359"/>
      <c r="H24" s="359"/>
      <c r="I24" s="112"/>
      <c r="J24" s="111"/>
      <c r="K24" s="113"/>
    </row>
    <row r="25" spans="2:11" s="1" customFormat="1" ht="6.95" customHeight="1" x14ac:dyDescent="0.3">
      <c r="B25" s="42"/>
      <c r="C25" s="43"/>
      <c r="D25" s="43"/>
      <c r="E25" s="43"/>
      <c r="F25" s="43"/>
      <c r="G25" s="43"/>
      <c r="H25" s="43"/>
      <c r="I25" s="107"/>
      <c r="J25" s="43"/>
      <c r="K25" s="46"/>
    </row>
    <row r="26" spans="2:11" s="1" customFormat="1" ht="6.95" customHeight="1" x14ac:dyDescent="0.3">
      <c r="B26" s="42"/>
      <c r="C26" s="43"/>
      <c r="D26" s="69"/>
      <c r="E26" s="69"/>
      <c r="F26" s="69"/>
      <c r="G26" s="69"/>
      <c r="H26" s="69"/>
      <c r="I26" s="114"/>
      <c r="J26" s="69"/>
      <c r="K26" s="115"/>
    </row>
    <row r="27" spans="2:11" s="1" customFormat="1" ht="25.35" customHeight="1" x14ac:dyDescent="0.3">
      <c r="B27" s="42"/>
      <c r="C27" s="43"/>
      <c r="D27" s="116" t="s">
        <v>44</v>
      </c>
      <c r="E27" s="43"/>
      <c r="F27" s="43"/>
      <c r="G27" s="43"/>
      <c r="H27" s="43"/>
      <c r="I27" s="107"/>
      <c r="J27" s="117">
        <f>ROUND(J81,2)</f>
        <v>0</v>
      </c>
      <c r="K27" s="46"/>
    </row>
    <row r="28" spans="2:11" s="1" customFormat="1" ht="6.95" customHeight="1" x14ac:dyDescent="0.3">
      <c r="B28" s="42"/>
      <c r="C28" s="43"/>
      <c r="D28" s="69"/>
      <c r="E28" s="69"/>
      <c r="F28" s="69"/>
      <c r="G28" s="69"/>
      <c r="H28" s="69"/>
      <c r="I28" s="114"/>
      <c r="J28" s="69"/>
      <c r="K28" s="115"/>
    </row>
    <row r="29" spans="2:11" s="1" customFormat="1" ht="14.45" customHeight="1" x14ac:dyDescent="0.3">
      <c r="B29" s="42"/>
      <c r="C29" s="43"/>
      <c r="D29" s="43"/>
      <c r="E29" s="43"/>
      <c r="F29" s="47" t="s">
        <v>46</v>
      </c>
      <c r="G29" s="43"/>
      <c r="H29" s="43"/>
      <c r="I29" s="118" t="s">
        <v>45</v>
      </c>
      <c r="J29" s="47" t="s">
        <v>47</v>
      </c>
      <c r="K29" s="46"/>
    </row>
    <row r="30" spans="2:11" s="1" customFormat="1" ht="14.45" customHeight="1" x14ac:dyDescent="0.3">
      <c r="B30" s="42"/>
      <c r="C30" s="43"/>
      <c r="D30" s="50" t="s">
        <v>48</v>
      </c>
      <c r="E30" s="50" t="s">
        <v>49</v>
      </c>
      <c r="F30" s="119">
        <f>ROUND(SUM(BE81:BE107), 2)</f>
        <v>0</v>
      </c>
      <c r="G30" s="43"/>
      <c r="H30" s="43"/>
      <c r="I30" s="120">
        <v>0.21</v>
      </c>
      <c r="J30" s="119">
        <f>ROUND(ROUND((SUM(BE81:BE107)), 2)*I30, 2)</f>
        <v>0</v>
      </c>
      <c r="K30" s="46"/>
    </row>
    <row r="31" spans="2:11" s="1" customFormat="1" ht="14.45" customHeight="1" x14ac:dyDescent="0.3">
      <c r="B31" s="42"/>
      <c r="C31" s="43"/>
      <c r="D31" s="43"/>
      <c r="E31" s="50" t="s">
        <v>50</v>
      </c>
      <c r="F31" s="119">
        <f>ROUND(SUM(BF81:BF107), 2)</f>
        <v>0</v>
      </c>
      <c r="G31" s="43"/>
      <c r="H31" s="43"/>
      <c r="I31" s="120">
        <v>0.15</v>
      </c>
      <c r="J31" s="119">
        <f>ROUND(ROUND((SUM(BF81:BF107)), 2)*I31, 2)</f>
        <v>0</v>
      </c>
      <c r="K31" s="46"/>
    </row>
    <row r="32" spans="2:11" s="1" customFormat="1" ht="14.45" hidden="1" customHeight="1" x14ac:dyDescent="0.3">
      <c r="B32" s="42"/>
      <c r="C32" s="43"/>
      <c r="D32" s="43"/>
      <c r="E32" s="50" t="s">
        <v>51</v>
      </c>
      <c r="F32" s="119">
        <f>ROUND(SUM(BG81:BG107), 2)</f>
        <v>0</v>
      </c>
      <c r="G32" s="43"/>
      <c r="H32" s="43"/>
      <c r="I32" s="120">
        <v>0.21</v>
      </c>
      <c r="J32" s="119">
        <v>0</v>
      </c>
      <c r="K32" s="46"/>
    </row>
    <row r="33" spans="2:11" s="1" customFormat="1" ht="14.45" hidden="1" customHeight="1" x14ac:dyDescent="0.3">
      <c r="B33" s="42"/>
      <c r="C33" s="43"/>
      <c r="D33" s="43"/>
      <c r="E33" s="50" t="s">
        <v>52</v>
      </c>
      <c r="F33" s="119">
        <f>ROUND(SUM(BH81:BH107), 2)</f>
        <v>0</v>
      </c>
      <c r="G33" s="43"/>
      <c r="H33" s="43"/>
      <c r="I33" s="120">
        <v>0.15</v>
      </c>
      <c r="J33" s="119">
        <v>0</v>
      </c>
      <c r="K33" s="46"/>
    </row>
    <row r="34" spans="2:11" s="1" customFormat="1" ht="14.45" hidden="1" customHeight="1" x14ac:dyDescent="0.3">
      <c r="B34" s="42"/>
      <c r="C34" s="43"/>
      <c r="D34" s="43"/>
      <c r="E34" s="50" t="s">
        <v>53</v>
      </c>
      <c r="F34" s="119">
        <f>ROUND(SUM(BI81:BI107), 2)</f>
        <v>0</v>
      </c>
      <c r="G34" s="43"/>
      <c r="H34" s="43"/>
      <c r="I34" s="120">
        <v>0</v>
      </c>
      <c r="J34" s="119">
        <v>0</v>
      </c>
      <c r="K34" s="46"/>
    </row>
    <row r="35" spans="2:11" s="1" customFormat="1" ht="6.95" customHeight="1" x14ac:dyDescent="0.3">
      <c r="B35" s="42"/>
      <c r="C35" s="43"/>
      <c r="D35" s="43"/>
      <c r="E35" s="43"/>
      <c r="F35" s="43"/>
      <c r="G35" s="43"/>
      <c r="H35" s="43"/>
      <c r="I35" s="107"/>
      <c r="J35" s="43"/>
      <c r="K35" s="46"/>
    </row>
    <row r="36" spans="2:11" s="1" customFormat="1" ht="25.35" customHeight="1" x14ac:dyDescent="0.3">
      <c r="B36" s="42"/>
      <c r="C36" s="121"/>
      <c r="D36" s="122" t="s">
        <v>54</v>
      </c>
      <c r="E36" s="72"/>
      <c r="F36" s="72"/>
      <c r="G36" s="123" t="s">
        <v>55</v>
      </c>
      <c r="H36" s="124" t="s">
        <v>56</v>
      </c>
      <c r="I36" s="125"/>
      <c r="J36" s="126">
        <f>SUM(J27:J34)</f>
        <v>0</v>
      </c>
      <c r="K36" s="127"/>
    </row>
    <row r="37" spans="2:11" s="1" customFormat="1" ht="14.45" customHeight="1" x14ac:dyDescent="0.3">
      <c r="B37" s="57"/>
      <c r="C37" s="58"/>
      <c r="D37" s="58"/>
      <c r="E37" s="58"/>
      <c r="F37" s="58"/>
      <c r="G37" s="58"/>
      <c r="H37" s="58"/>
      <c r="I37" s="128"/>
      <c r="J37" s="58"/>
      <c r="K37" s="59"/>
    </row>
    <row r="41" spans="2:11" s="1" customFormat="1" ht="6.95" customHeight="1" x14ac:dyDescent="0.3">
      <c r="B41" s="60"/>
      <c r="C41" s="61"/>
      <c r="D41" s="61"/>
      <c r="E41" s="61"/>
      <c r="F41" s="61"/>
      <c r="G41" s="61"/>
      <c r="H41" s="61"/>
      <c r="I41" s="129"/>
      <c r="J41" s="61"/>
      <c r="K41" s="130"/>
    </row>
    <row r="42" spans="2:11" s="1" customFormat="1" ht="36.950000000000003" customHeight="1" x14ac:dyDescent="0.3">
      <c r="B42" s="42"/>
      <c r="C42" s="30" t="s">
        <v>129</v>
      </c>
      <c r="D42" s="43"/>
      <c r="E42" s="43"/>
      <c r="F42" s="43"/>
      <c r="G42" s="43"/>
      <c r="H42" s="43"/>
      <c r="I42" s="107"/>
      <c r="J42" s="43"/>
      <c r="K42" s="46"/>
    </row>
    <row r="43" spans="2:11" s="1" customFormat="1" ht="6.95" customHeight="1" x14ac:dyDescent="0.3">
      <c r="B43" s="42"/>
      <c r="C43" s="43"/>
      <c r="D43" s="43"/>
      <c r="E43" s="43"/>
      <c r="F43" s="43"/>
      <c r="G43" s="43"/>
      <c r="H43" s="43"/>
      <c r="I43" s="107"/>
      <c r="J43" s="43"/>
      <c r="K43" s="46"/>
    </row>
    <row r="44" spans="2:11" s="1" customFormat="1" ht="14.45" customHeight="1" x14ac:dyDescent="0.3">
      <c r="B44" s="42"/>
      <c r="C44" s="37" t="s">
        <v>19</v>
      </c>
      <c r="D44" s="43"/>
      <c r="E44" s="43"/>
      <c r="F44" s="43"/>
      <c r="G44" s="43"/>
      <c r="H44" s="43"/>
      <c r="I44" s="107"/>
      <c r="J44" s="43"/>
      <c r="K44" s="46"/>
    </row>
    <row r="45" spans="2:11" s="1" customFormat="1" ht="16.5" customHeight="1" x14ac:dyDescent="0.3">
      <c r="B45" s="42"/>
      <c r="C45" s="43"/>
      <c r="D45" s="43"/>
      <c r="E45" s="367" t="str">
        <f>E7</f>
        <v>Rekonstrukce tepelného napáječe Litvínov, úsek sekční uzávěry SU 3 - SU 5</v>
      </c>
      <c r="F45" s="368"/>
      <c r="G45" s="368"/>
      <c r="H45" s="368"/>
      <c r="I45" s="107"/>
      <c r="J45" s="43"/>
      <c r="K45" s="46"/>
    </row>
    <row r="46" spans="2:11" s="1" customFormat="1" ht="14.45" customHeight="1" x14ac:dyDescent="0.3">
      <c r="B46" s="42"/>
      <c r="C46" s="37" t="s">
        <v>126</v>
      </c>
      <c r="D46" s="43"/>
      <c r="E46" s="43"/>
      <c r="F46" s="43"/>
      <c r="G46" s="43"/>
      <c r="H46" s="43"/>
      <c r="I46" s="107"/>
      <c r="J46" s="43"/>
      <c r="K46" s="46"/>
    </row>
    <row r="47" spans="2:11" s="1" customFormat="1" ht="17.25" customHeight="1" x14ac:dyDescent="0.3">
      <c r="B47" s="42"/>
      <c r="C47" s="43"/>
      <c r="D47" s="43"/>
      <c r="E47" s="369" t="str">
        <f>E9</f>
        <v>VRN - Etapa 1 - Vedlejší rozpočtové náklady</v>
      </c>
      <c r="F47" s="370"/>
      <c r="G47" s="370"/>
      <c r="H47" s="370"/>
      <c r="I47" s="107"/>
      <c r="J47" s="43"/>
      <c r="K47" s="46"/>
    </row>
    <row r="48" spans="2:11" s="1" customFormat="1" ht="6.95" customHeight="1" x14ac:dyDescent="0.3">
      <c r="B48" s="42"/>
      <c r="C48" s="43"/>
      <c r="D48" s="43"/>
      <c r="E48" s="43"/>
      <c r="F48" s="43"/>
      <c r="G48" s="43"/>
      <c r="H48" s="43"/>
      <c r="I48" s="107"/>
      <c r="J48" s="43"/>
      <c r="K48" s="46"/>
    </row>
    <row r="49" spans="2:47" s="1" customFormat="1" ht="18" customHeight="1" x14ac:dyDescent="0.3">
      <c r="B49" s="42"/>
      <c r="C49" s="37" t="s">
        <v>25</v>
      </c>
      <c r="D49" s="43"/>
      <c r="E49" s="43"/>
      <c r="F49" s="35" t="str">
        <f>F12</f>
        <v>Litvínov</v>
      </c>
      <c r="G49" s="43"/>
      <c r="H49" s="43"/>
      <c r="I49" s="108" t="s">
        <v>27</v>
      </c>
      <c r="J49" s="109" t="str">
        <f>IF(J12="","",J12)</f>
        <v>15. 2. 2019</v>
      </c>
      <c r="K49" s="46"/>
    </row>
    <row r="50" spans="2:47" s="1" customFormat="1" ht="6.95" customHeight="1" x14ac:dyDescent="0.3">
      <c r="B50" s="42"/>
      <c r="C50" s="43"/>
      <c r="D50" s="43"/>
      <c r="E50" s="43"/>
      <c r="F50" s="43"/>
      <c r="G50" s="43"/>
      <c r="H50" s="43"/>
      <c r="I50" s="107"/>
      <c r="J50" s="43"/>
      <c r="K50" s="46"/>
    </row>
    <row r="51" spans="2:47" s="1" customFormat="1" ht="15" x14ac:dyDescent="0.3">
      <c r="B51" s="42"/>
      <c r="C51" s="37" t="s">
        <v>33</v>
      </c>
      <c r="D51" s="43"/>
      <c r="E51" s="43"/>
      <c r="F51" s="35" t="str">
        <f>E15</f>
        <v>Severočeská teplárenská a.s., Most-Komořany</v>
      </c>
      <c r="G51" s="43"/>
      <c r="H51" s="43"/>
      <c r="I51" s="108" t="s">
        <v>39</v>
      </c>
      <c r="J51" s="359" t="str">
        <f>E21</f>
        <v>Bilfinger Tebodin Czech Republic, s.r.o., Praha 8</v>
      </c>
      <c r="K51" s="46"/>
    </row>
    <row r="52" spans="2:47" s="1" customFormat="1" ht="14.45" customHeight="1" x14ac:dyDescent="0.3">
      <c r="B52" s="42"/>
      <c r="C52" s="37" t="s">
        <v>37</v>
      </c>
      <c r="D52" s="43"/>
      <c r="E52" s="43"/>
      <c r="F52" s="35" t="str">
        <f>IF(E18="","",E18)</f>
        <v/>
      </c>
      <c r="G52" s="43"/>
      <c r="H52" s="43"/>
      <c r="I52" s="107"/>
      <c r="J52" s="362"/>
      <c r="K52" s="46"/>
    </row>
    <row r="53" spans="2:47" s="1" customFormat="1" ht="10.35" customHeight="1" x14ac:dyDescent="0.3">
      <c r="B53" s="42"/>
      <c r="C53" s="43"/>
      <c r="D53" s="43"/>
      <c r="E53" s="43"/>
      <c r="F53" s="43"/>
      <c r="G53" s="43"/>
      <c r="H53" s="43"/>
      <c r="I53" s="107"/>
      <c r="J53" s="43"/>
      <c r="K53" s="46"/>
    </row>
    <row r="54" spans="2:47" s="1" customFormat="1" ht="29.25" customHeight="1" x14ac:dyDescent="0.3">
      <c r="B54" s="42"/>
      <c r="C54" s="131" t="s">
        <v>130</v>
      </c>
      <c r="D54" s="121"/>
      <c r="E54" s="121"/>
      <c r="F54" s="121"/>
      <c r="G54" s="121"/>
      <c r="H54" s="121"/>
      <c r="I54" s="132"/>
      <c r="J54" s="133" t="s">
        <v>131</v>
      </c>
      <c r="K54" s="134"/>
    </row>
    <row r="55" spans="2:47" s="1" customFormat="1" ht="10.35" customHeight="1" x14ac:dyDescent="0.3">
      <c r="B55" s="42"/>
      <c r="C55" s="43"/>
      <c r="D55" s="43"/>
      <c r="E55" s="43"/>
      <c r="F55" s="43"/>
      <c r="G55" s="43"/>
      <c r="H55" s="43"/>
      <c r="I55" s="107"/>
      <c r="J55" s="43"/>
      <c r="K55" s="46"/>
    </row>
    <row r="56" spans="2:47" s="1" customFormat="1" ht="29.25" customHeight="1" x14ac:dyDescent="0.3">
      <c r="B56" s="42"/>
      <c r="C56" s="135" t="s">
        <v>132</v>
      </c>
      <c r="D56" s="43"/>
      <c r="E56" s="43"/>
      <c r="F56" s="43"/>
      <c r="G56" s="43"/>
      <c r="H56" s="43"/>
      <c r="I56" s="107"/>
      <c r="J56" s="117">
        <f>J81</f>
        <v>0</v>
      </c>
      <c r="K56" s="46"/>
      <c r="AU56" s="24" t="s">
        <v>133</v>
      </c>
    </row>
    <row r="57" spans="2:47" s="7" customFormat="1" ht="24.95" customHeight="1" x14ac:dyDescent="0.3">
      <c r="B57" s="136"/>
      <c r="C57" s="137"/>
      <c r="D57" s="138" t="s">
        <v>660</v>
      </c>
      <c r="E57" s="139"/>
      <c r="F57" s="139"/>
      <c r="G57" s="139"/>
      <c r="H57" s="139"/>
      <c r="I57" s="140"/>
      <c r="J57" s="141">
        <f>J82</f>
        <v>0</v>
      </c>
      <c r="K57" s="142"/>
    </row>
    <row r="58" spans="2:47" s="8" customFormat="1" ht="19.899999999999999" customHeight="1" x14ac:dyDescent="0.3">
      <c r="B58" s="143"/>
      <c r="C58" s="144"/>
      <c r="D58" s="145" t="s">
        <v>661</v>
      </c>
      <c r="E58" s="146"/>
      <c r="F58" s="146"/>
      <c r="G58" s="146"/>
      <c r="H58" s="146"/>
      <c r="I58" s="147"/>
      <c r="J58" s="148">
        <f>J83</f>
        <v>0</v>
      </c>
      <c r="K58" s="149"/>
    </row>
    <row r="59" spans="2:47" s="8" customFormat="1" ht="19.899999999999999" customHeight="1" x14ac:dyDescent="0.3">
      <c r="B59" s="143"/>
      <c r="C59" s="144"/>
      <c r="D59" s="145" t="s">
        <v>2167</v>
      </c>
      <c r="E59" s="146"/>
      <c r="F59" s="146"/>
      <c r="G59" s="146"/>
      <c r="H59" s="146"/>
      <c r="I59" s="147"/>
      <c r="J59" s="148">
        <f>J87</f>
        <v>0</v>
      </c>
      <c r="K59" s="149"/>
    </row>
    <row r="60" spans="2:47" s="8" customFormat="1" ht="19.899999999999999" customHeight="1" x14ac:dyDescent="0.3">
      <c r="B60" s="143"/>
      <c r="C60" s="144"/>
      <c r="D60" s="145" t="s">
        <v>662</v>
      </c>
      <c r="E60" s="146"/>
      <c r="F60" s="146"/>
      <c r="G60" s="146"/>
      <c r="H60" s="146"/>
      <c r="I60" s="147"/>
      <c r="J60" s="148">
        <f>J89</f>
        <v>0</v>
      </c>
      <c r="K60" s="149"/>
    </row>
    <row r="61" spans="2:47" s="8" customFormat="1" ht="19.899999999999999" customHeight="1" x14ac:dyDescent="0.3">
      <c r="B61" s="143"/>
      <c r="C61" s="144"/>
      <c r="D61" s="145" t="s">
        <v>663</v>
      </c>
      <c r="E61" s="146"/>
      <c r="F61" s="146"/>
      <c r="G61" s="146"/>
      <c r="H61" s="146"/>
      <c r="I61" s="147"/>
      <c r="J61" s="148">
        <f>J101</f>
        <v>0</v>
      </c>
      <c r="K61" s="149"/>
    </row>
    <row r="62" spans="2:47" s="1" customFormat="1" ht="21.75" customHeight="1" x14ac:dyDescent="0.3">
      <c r="B62" s="42"/>
      <c r="C62" s="43"/>
      <c r="D62" s="43"/>
      <c r="E62" s="43"/>
      <c r="F62" s="43"/>
      <c r="G62" s="43"/>
      <c r="H62" s="43"/>
      <c r="I62" s="107"/>
      <c r="J62" s="43"/>
      <c r="K62" s="46"/>
    </row>
    <row r="63" spans="2:47" s="1" customFormat="1" ht="6.95" customHeight="1" x14ac:dyDescent="0.3">
      <c r="B63" s="57"/>
      <c r="C63" s="58"/>
      <c r="D63" s="58"/>
      <c r="E63" s="58"/>
      <c r="F63" s="58"/>
      <c r="G63" s="58"/>
      <c r="H63" s="58"/>
      <c r="I63" s="128"/>
      <c r="J63" s="58"/>
      <c r="K63" s="59"/>
    </row>
    <row r="67" spans="2:20" s="1" customFormat="1" ht="6.95" customHeight="1" x14ac:dyDescent="0.3">
      <c r="B67" s="60"/>
      <c r="C67" s="61"/>
      <c r="D67" s="61"/>
      <c r="E67" s="61"/>
      <c r="F67" s="61"/>
      <c r="G67" s="61"/>
      <c r="H67" s="61"/>
      <c r="I67" s="129"/>
      <c r="J67" s="61"/>
      <c r="K67" s="61"/>
      <c r="L67" s="42"/>
    </row>
    <row r="68" spans="2:20" s="1" customFormat="1" ht="36.950000000000003" customHeight="1" x14ac:dyDescent="0.3">
      <c r="B68" s="42"/>
      <c r="C68" s="62" t="s">
        <v>140</v>
      </c>
      <c r="I68" s="150"/>
      <c r="L68" s="42"/>
    </row>
    <row r="69" spans="2:20" s="1" customFormat="1" ht="6.95" customHeight="1" x14ac:dyDescent="0.3">
      <c r="B69" s="42"/>
      <c r="I69" s="150"/>
      <c r="L69" s="42"/>
    </row>
    <row r="70" spans="2:20" s="1" customFormat="1" ht="14.45" customHeight="1" x14ac:dyDescent="0.3">
      <c r="B70" s="42"/>
      <c r="C70" s="64" t="s">
        <v>19</v>
      </c>
      <c r="I70" s="150"/>
      <c r="L70" s="42"/>
    </row>
    <row r="71" spans="2:20" s="1" customFormat="1" ht="16.5" customHeight="1" x14ac:dyDescent="0.3">
      <c r="B71" s="42"/>
      <c r="E71" s="363" t="str">
        <f>E7</f>
        <v>Rekonstrukce tepelného napáječe Litvínov, úsek sekční uzávěry SU 3 - SU 5</v>
      </c>
      <c r="F71" s="364"/>
      <c r="G71" s="364"/>
      <c r="H71" s="364"/>
      <c r="I71" s="150"/>
      <c r="L71" s="42"/>
    </row>
    <row r="72" spans="2:20" s="1" customFormat="1" ht="14.45" customHeight="1" x14ac:dyDescent="0.3">
      <c r="B72" s="42"/>
      <c r="C72" s="64" t="s">
        <v>126</v>
      </c>
      <c r="I72" s="150"/>
      <c r="L72" s="42"/>
    </row>
    <row r="73" spans="2:20" s="1" customFormat="1" ht="17.25" customHeight="1" x14ac:dyDescent="0.3">
      <c r="B73" s="42"/>
      <c r="E73" s="336" t="str">
        <f>E9</f>
        <v>VRN - Etapa 1 - Vedlejší rozpočtové náklady</v>
      </c>
      <c r="F73" s="365"/>
      <c r="G73" s="365"/>
      <c r="H73" s="365"/>
      <c r="I73" s="150"/>
      <c r="L73" s="42"/>
    </row>
    <row r="74" spans="2:20" s="1" customFormat="1" ht="6.95" customHeight="1" x14ac:dyDescent="0.3">
      <c r="B74" s="42"/>
      <c r="I74" s="150"/>
      <c r="L74" s="42"/>
    </row>
    <row r="75" spans="2:20" s="1" customFormat="1" ht="18" customHeight="1" x14ac:dyDescent="0.3">
      <c r="B75" s="42"/>
      <c r="C75" s="64" t="s">
        <v>25</v>
      </c>
      <c r="F75" s="151" t="str">
        <f>F12</f>
        <v>Litvínov</v>
      </c>
      <c r="I75" s="152" t="s">
        <v>27</v>
      </c>
      <c r="J75" s="68" t="str">
        <f>IF(J12="","",J12)</f>
        <v>15. 2. 2019</v>
      </c>
      <c r="L75" s="42"/>
    </row>
    <row r="76" spans="2:20" s="1" customFormat="1" ht="6.95" customHeight="1" x14ac:dyDescent="0.3">
      <c r="B76" s="42"/>
      <c r="I76" s="150"/>
      <c r="L76" s="42"/>
    </row>
    <row r="77" spans="2:20" s="1" customFormat="1" ht="45" x14ac:dyDescent="0.3">
      <c r="B77" s="42"/>
      <c r="C77" s="64" t="s">
        <v>33</v>
      </c>
      <c r="F77" s="151" t="str">
        <f>E15</f>
        <v>Severočeská teplárenská a.s., Most-Komořany</v>
      </c>
      <c r="I77" s="152" t="s">
        <v>39</v>
      </c>
      <c r="J77" s="322" t="str">
        <f>E21</f>
        <v>Bilfinger Tebodin Czech Republic, s.r.o., Praha 8</v>
      </c>
      <c r="L77" s="42"/>
    </row>
    <row r="78" spans="2:20" s="1" customFormat="1" ht="14.45" customHeight="1" x14ac:dyDescent="0.3">
      <c r="B78" s="42"/>
      <c r="C78" s="64" t="s">
        <v>37</v>
      </c>
      <c r="F78" s="151" t="str">
        <f>IF(E18="","",E18)</f>
        <v/>
      </c>
      <c r="I78" s="150"/>
      <c r="L78" s="42"/>
    </row>
    <row r="79" spans="2:20" s="1" customFormat="1" ht="10.35" customHeight="1" x14ac:dyDescent="0.3">
      <c r="B79" s="42"/>
      <c r="I79" s="150"/>
      <c r="L79" s="42"/>
    </row>
    <row r="80" spans="2:20" s="9" customFormat="1" ht="29.25" customHeight="1" x14ac:dyDescent="0.3">
      <c r="B80" s="153"/>
      <c r="C80" s="154" t="s">
        <v>141</v>
      </c>
      <c r="D80" s="155" t="s">
        <v>63</v>
      </c>
      <c r="E80" s="155" t="s">
        <v>59</v>
      </c>
      <c r="F80" s="155" t="s">
        <v>142</v>
      </c>
      <c r="G80" s="155" t="s">
        <v>143</v>
      </c>
      <c r="H80" s="155" t="s">
        <v>144</v>
      </c>
      <c r="I80" s="156" t="s">
        <v>145</v>
      </c>
      <c r="J80" s="155" t="s">
        <v>131</v>
      </c>
      <c r="K80" s="157" t="s">
        <v>146</v>
      </c>
      <c r="L80" s="153"/>
      <c r="M80" s="74" t="s">
        <v>147</v>
      </c>
      <c r="N80" s="75" t="s">
        <v>48</v>
      </c>
      <c r="O80" s="75" t="s">
        <v>148</v>
      </c>
      <c r="P80" s="75" t="s">
        <v>149</v>
      </c>
      <c r="Q80" s="75" t="s">
        <v>150</v>
      </c>
      <c r="R80" s="75" t="s">
        <v>151</v>
      </c>
      <c r="S80" s="75" t="s">
        <v>152</v>
      </c>
      <c r="T80" s="76" t="s">
        <v>153</v>
      </c>
    </row>
    <row r="81" spans="2:65" s="1" customFormat="1" ht="29.25" customHeight="1" x14ac:dyDescent="0.35">
      <c r="B81" s="42"/>
      <c r="C81" s="78" t="s">
        <v>132</v>
      </c>
      <c r="I81" s="150"/>
      <c r="J81" s="158">
        <f>BK81</f>
        <v>0</v>
      </c>
      <c r="L81" s="42"/>
      <c r="M81" s="77"/>
      <c r="N81" s="69"/>
      <c r="O81" s="69"/>
      <c r="P81" s="159">
        <f>P82</f>
        <v>0</v>
      </c>
      <c r="Q81" s="69"/>
      <c r="R81" s="159">
        <f>R82</f>
        <v>0</v>
      </c>
      <c r="S81" s="69"/>
      <c r="T81" s="160">
        <f>T82</f>
        <v>0</v>
      </c>
      <c r="AT81" s="24" t="s">
        <v>77</v>
      </c>
      <c r="AU81" s="24" t="s">
        <v>133</v>
      </c>
      <c r="BK81" s="161">
        <f>BK82</f>
        <v>0</v>
      </c>
    </row>
    <row r="82" spans="2:65" s="10" customFormat="1" ht="37.35" customHeight="1" x14ac:dyDescent="0.35">
      <c r="B82" s="162"/>
      <c r="D82" s="163" t="s">
        <v>77</v>
      </c>
      <c r="E82" s="164" t="s">
        <v>1146</v>
      </c>
      <c r="F82" s="164" t="s">
        <v>117</v>
      </c>
      <c r="I82" s="165"/>
      <c r="J82" s="166">
        <f>BK82</f>
        <v>0</v>
      </c>
      <c r="L82" s="162"/>
      <c r="M82" s="167"/>
      <c r="N82" s="168"/>
      <c r="O82" s="168"/>
      <c r="P82" s="169">
        <f>P83+P87+P89+P101</f>
        <v>0</v>
      </c>
      <c r="Q82" s="168"/>
      <c r="R82" s="169">
        <f>R83+R87+R89+R101</f>
        <v>0</v>
      </c>
      <c r="S82" s="168"/>
      <c r="T82" s="170">
        <f>T83+T87+T89+T101</f>
        <v>0</v>
      </c>
      <c r="AR82" s="163" t="s">
        <v>190</v>
      </c>
      <c r="AT82" s="171" t="s">
        <v>77</v>
      </c>
      <c r="AU82" s="171" t="s">
        <v>78</v>
      </c>
      <c r="AY82" s="163" t="s">
        <v>156</v>
      </c>
      <c r="BK82" s="172">
        <f>BK83+BK87+BK89+BK101</f>
        <v>0</v>
      </c>
    </row>
    <row r="83" spans="2:65" s="10" customFormat="1" ht="19.899999999999999" customHeight="1" x14ac:dyDescent="0.3">
      <c r="B83" s="162"/>
      <c r="D83" s="163" t="s">
        <v>77</v>
      </c>
      <c r="E83" s="173" t="s">
        <v>1147</v>
      </c>
      <c r="F83" s="173" t="s">
        <v>1148</v>
      </c>
      <c r="I83" s="165"/>
      <c r="J83" s="174">
        <f>BK83</f>
        <v>0</v>
      </c>
      <c r="L83" s="162"/>
      <c r="M83" s="167"/>
      <c r="N83" s="168"/>
      <c r="O83" s="168"/>
      <c r="P83" s="169">
        <f>SUM(P84:P86)</f>
        <v>0</v>
      </c>
      <c r="Q83" s="168"/>
      <c r="R83" s="169">
        <f>SUM(R84:R86)</f>
        <v>0</v>
      </c>
      <c r="S83" s="168"/>
      <c r="T83" s="170">
        <f>SUM(T84:T86)</f>
        <v>0</v>
      </c>
      <c r="AR83" s="163" t="s">
        <v>190</v>
      </c>
      <c r="AT83" s="171" t="s">
        <v>77</v>
      </c>
      <c r="AU83" s="171" t="s">
        <v>86</v>
      </c>
      <c r="AY83" s="163" t="s">
        <v>156</v>
      </c>
      <c r="BK83" s="172">
        <f>SUM(BK84:BK86)</f>
        <v>0</v>
      </c>
    </row>
    <row r="84" spans="2:65" s="1" customFormat="1" ht="16.5" customHeight="1" x14ac:dyDescent="0.3">
      <c r="B84" s="175"/>
      <c r="C84" s="176" t="s">
        <v>86</v>
      </c>
      <c r="D84" s="176" t="s">
        <v>158</v>
      </c>
      <c r="E84" s="177" t="s">
        <v>2168</v>
      </c>
      <c r="F84" s="178" t="s">
        <v>2169</v>
      </c>
      <c r="G84" s="179" t="s">
        <v>928</v>
      </c>
      <c r="H84" s="180">
        <v>1</v>
      </c>
      <c r="I84" s="181"/>
      <c r="J84" s="182">
        <f>ROUND(I84*H84,2)</f>
        <v>0</v>
      </c>
      <c r="K84" s="178" t="s">
        <v>162</v>
      </c>
      <c r="L84" s="42"/>
      <c r="M84" s="183" t="s">
        <v>5</v>
      </c>
      <c r="N84" s="184" t="s">
        <v>49</v>
      </c>
      <c r="O84" s="43"/>
      <c r="P84" s="185">
        <f>O84*H84</f>
        <v>0</v>
      </c>
      <c r="Q84" s="185">
        <v>0</v>
      </c>
      <c r="R84" s="185">
        <f>Q84*H84</f>
        <v>0</v>
      </c>
      <c r="S84" s="185">
        <v>0</v>
      </c>
      <c r="T84" s="186">
        <f>S84*H84</f>
        <v>0</v>
      </c>
      <c r="AR84" s="24" t="s">
        <v>2170</v>
      </c>
      <c r="AT84" s="24" t="s">
        <v>158</v>
      </c>
      <c r="AU84" s="24" t="s">
        <v>88</v>
      </c>
      <c r="AY84" s="24" t="s">
        <v>156</v>
      </c>
      <c r="BE84" s="187">
        <f>IF(N84="základní",J84,0)</f>
        <v>0</v>
      </c>
      <c r="BF84" s="187">
        <f>IF(N84="snížená",J84,0)</f>
        <v>0</v>
      </c>
      <c r="BG84" s="187">
        <f>IF(N84="zákl. přenesená",J84,0)</f>
        <v>0</v>
      </c>
      <c r="BH84" s="187">
        <f>IF(N84="sníž. přenesená",J84,0)</f>
        <v>0</v>
      </c>
      <c r="BI84" s="187">
        <f>IF(N84="nulová",J84,0)</f>
        <v>0</v>
      </c>
      <c r="BJ84" s="24" t="s">
        <v>86</v>
      </c>
      <c r="BK84" s="187">
        <f>ROUND(I84*H84,2)</f>
        <v>0</v>
      </c>
      <c r="BL84" s="24" t="s">
        <v>2170</v>
      </c>
      <c r="BM84" s="24" t="s">
        <v>2171</v>
      </c>
    </row>
    <row r="85" spans="2:65" s="1" customFormat="1" ht="27" x14ac:dyDescent="0.3">
      <c r="B85" s="42"/>
      <c r="D85" s="188" t="s">
        <v>186</v>
      </c>
      <c r="F85" s="189" t="s">
        <v>2172</v>
      </c>
      <c r="I85" s="150"/>
      <c r="L85" s="42"/>
      <c r="M85" s="190"/>
      <c r="N85" s="43"/>
      <c r="O85" s="43"/>
      <c r="P85" s="43"/>
      <c r="Q85" s="43"/>
      <c r="R85" s="43"/>
      <c r="S85" s="43"/>
      <c r="T85" s="71"/>
      <c r="AT85" s="24" t="s">
        <v>186</v>
      </c>
      <c r="AU85" s="24" t="s">
        <v>88</v>
      </c>
    </row>
    <row r="86" spans="2:65" s="1" customFormat="1" ht="16.5" customHeight="1" x14ac:dyDescent="0.3">
      <c r="B86" s="175"/>
      <c r="C86" s="176" t="s">
        <v>88</v>
      </c>
      <c r="D86" s="176" t="s">
        <v>158</v>
      </c>
      <c r="E86" s="177" t="s">
        <v>2173</v>
      </c>
      <c r="F86" s="178" t="s">
        <v>2174</v>
      </c>
      <c r="G86" s="179" t="s">
        <v>928</v>
      </c>
      <c r="H86" s="180">
        <v>1</v>
      </c>
      <c r="I86" s="181"/>
      <c r="J86" s="182">
        <f>ROUND(I86*H86,2)</f>
        <v>0</v>
      </c>
      <c r="K86" s="178" t="s">
        <v>162</v>
      </c>
      <c r="L86" s="42"/>
      <c r="M86" s="183" t="s">
        <v>5</v>
      </c>
      <c r="N86" s="184" t="s">
        <v>49</v>
      </c>
      <c r="O86" s="43"/>
      <c r="P86" s="185">
        <f>O86*H86</f>
        <v>0</v>
      </c>
      <c r="Q86" s="185">
        <v>0</v>
      </c>
      <c r="R86" s="185">
        <f>Q86*H86</f>
        <v>0</v>
      </c>
      <c r="S86" s="185">
        <v>0</v>
      </c>
      <c r="T86" s="186">
        <f>S86*H86</f>
        <v>0</v>
      </c>
      <c r="AR86" s="24" t="s">
        <v>2170</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2170</v>
      </c>
      <c r="BM86" s="24" t="s">
        <v>2175</v>
      </c>
    </row>
    <row r="87" spans="2:65" s="10" customFormat="1" ht="29.85" customHeight="1" x14ac:dyDescent="0.3">
      <c r="B87" s="162"/>
      <c r="D87" s="163" t="s">
        <v>77</v>
      </c>
      <c r="E87" s="173" t="s">
        <v>2176</v>
      </c>
      <c r="F87" s="173" t="s">
        <v>2177</v>
      </c>
      <c r="I87" s="165"/>
      <c r="J87" s="174">
        <f>BK87</f>
        <v>0</v>
      </c>
      <c r="L87" s="162"/>
      <c r="M87" s="167"/>
      <c r="N87" s="168"/>
      <c r="O87" s="168"/>
      <c r="P87" s="169">
        <f>P88</f>
        <v>0</v>
      </c>
      <c r="Q87" s="168"/>
      <c r="R87" s="169">
        <f>R88</f>
        <v>0</v>
      </c>
      <c r="S87" s="168"/>
      <c r="T87" s="170">
        <f>T88</f>
        <v>0</v>
      </c>
      <c r="AR87" s="163" t="s">
        <v>190</v>
      </c>
      <c r="AT87" s="171" t="s">
        <v>77</v>
      </c>
      <c r="AU87" s="171" t="s">
        <v>86</v>
      </c>
      <c r="AY87" s="163" t="s">
        <v>156</v>
      </c>
      <c r="BK87" s="172">
        <f>BK88</f>
        <v>0</v>
      </c>
    </row>
    <row r="88" spans="2:65" s="1" customFormat="1" ht="16.5" customHeight="1" x14ac:dyDescent="0.3">
      <c r="B88" s="175"/>
      <c r="C88" s="176" t="s">
        <v>175</v>
      </c>
      <c r="D88" s="176" t="s">
        <v>158</v>
      </c>
      <c r="E88" s="177" t="s">
        <v>2178</v>
      </c>
      <c r="F88" s="178" t="s">
        <v>2179</v>
      </c>
      <c r="G88" s="179" t="s">
        <v>161</v>
      </c>
      <c r="H88" s="180">
        <v>860</v>
      </c>
      <c r="I88" s="181"/>
      <c r="J88" s="182">
        <f>ROUND(I88*H88,2)</f>
        <v>0</v>
      </c>
      <c r="K88" s="178" t="s">
        <v>162</v>
      </c>
      <c r="L88" s="42"/>
      <c r="M88" s="183" t="s">
        <v>5</v>
      </c>
      <c r="N88" s="184" t="s">
        <v>49</v>
      </c>
      <c r="O88" s="43"/>
      <c r="P88" s="185">
        <f>O88*H88</f>
        <v>0</v>
      </c>
      <c r="Q88" s="185">
        <v>0</v>
      </c>
      <c r="R88" s="185">
        <f>Q88*H88</f>
        <v>0</v>
      </c>
      <c r="S88" s="185">
        <v>0</v>
      </c>
      <c r="T88" s="186">
        <f>S88*H88</f>
        <v>0</v>
      </c>
      <c r="AR88" s="24" t="s">
        <v>2170</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2170</v>
      </c>
      <c r="BM88" s="24" t="s">
        <v>2180</v>
      </c>
    </row>
    <row r="89" spans="2:65" s="10" customFormat="1" ht="29.85" customHeight="1" x14ac:dyDescent="0.3">
      <c r="B89" s="162"/>
      <c r="D89" s="163" t="s">
        <v>77</v>
      </c>
      <c r="E89" s="173" t="s">
        <v>1161</v>
      </c>
      <c r="F89" s="173" t="s">
        <v>1162</v>
      </c>
      <c r="I89" s="165"/>
      <c r="J89" s="174">
        <f>BK89</f>
        <v>0</v>
      </c>
      <c r="L89" s="162"/>
      <c r="M89" s="167"/>
      <c r="N89" s="168"/>
      <c r="O89" s="168"/>
      <c r="P89" s="169">
        <f>SUM(P90:P100)</f>
        <v>0</v>
      </c>
      <c r="Q89" s="168"/>
      <c r="R89" s="169">
        <f>SUM(R90:R100)</f>
        <v>0</v>
      </c>
      <c r="S89" s="168"/>
      <c r="T89" s="170">
        <f>SUM(T90:T100)</f>
        <v>0</v>
      </c>
      <c r="AR89" s="163" t="s">
        <v>190</v>
      </c>
      <c r="AT89" s="171" t="s">
        <v>77</v>
      </c>
      <c r="AU89" s="171" t="s">
        <v>86</v>
      </c>
      <c r="AY89" s="163" t="s">
        <v>156</v>
      </c>
      <c r="BK89" s="172">
        <f>SUM(BK90:BK100)</f>
        <v>0</v>
      </c>
    </row>
    <row r="90" spans="2:65" s="1" customFormat="1" ht="16.5" customHeight="1" x14ac:dyDescent="0.3">
      <c r="B90" s="175"/>
      <c r="C90" s="176" t="s">
        <v>163</v>
      </c>
      <c r="D90" s="176" t="s">
        <v>158</v>
      </c>
      <c r="E90" s="177" t="s">
        <v>2181</v>
      </c>
      <c r="F90" s="178" t="s">
        <v>2182</v>
      </c>
      <c r="G90" s="179" t="s">
        <v>300</v>
      </c>
      <c r="H90" s="180">
        <v>4</v>
      </c>
      <c r="I90" s="181"/>
      <c r="J90" s="182">
        <f t="shared" ref="J90:J100" si="0">ROUND(I90*H90,2)</f>
        <v>0</v>
      </c>
      <c r="K90" s="178" t="s">
        <v>162</v>
      </c>
      <c r="L90" s="42"/>
      <c r="M90" s="183" t="s">
        <v>5</v>
      </c>
      <c r="N90" s="184" t="s">
        <v>49</v>
      </c>
      <c r="O90" s="43"/>
      <c r="P90" s="185">
        <f t="shared" ref="P90:P100" si="1">O90*H90</f>
        <v>0</v>
      </c>
      <c r="Q90" s="185">
        <v>0</v>
      </c>
      <c r="R90" s="185">
        <f t="shared" ref="R90:R100" si="2">Q90*H90</f>
        <v>0</v>
      </c>
      <c r="S90" s="185">
        <v>0</v>
      </c>
      <c r="T90" s="186">
        <f t="shared" ref="T90:T100" si="3">S90*H90</f>
        <v>0</v>
      </c>
      <c r="AR90" s="24" t="s">
        <v>2170</v>
      </c>
      <c r="AT90" s="24" t="s">
        <v>158</v>
      </c>
      <c r="AU90" s="24" t="s">
        <v>88</v>
      </c>
      <c r="AY90" s="24" t="s">
        <v>156</v>
      </c>
      <c r="BE90" s="187">
        <f t="shared" ref="BE90:BE100" si="4">IF(N90="základní",J90,0)</f>
        <v>0</v>
      </c>
      <c r="BF90" s="187">
        <f t="shared" ref="BF90:BF100" si="5">IF(N90="snížená",J90,0)</f>
        <v>0</v>
      </c>
      <c r="BG90" s="187">
        <f t="shared" ref="BG90:BG100" si="6">IF(N90="zákl. přenesená",J90,0)</f>
        <v>0</v>
      </c>
      <c r="BH90" s="187">
        <f t="shared" ref="BH90:BH100" si="7">IF(N90="sníž. přenesená",J90,0)</f>
        <v>0</v>
      </c>
      <c r="BI90" s="187">
        <f t="shared" ref="BI90:BI100" si="8">IF(N90="nulová",J90,0)</f>
        <v>0</v>
      </c>
      <c r="BJ90" s="24" t="s">
        <v>86</v>
      </c>
      <c r="BK90" s="187">
        <f t="shared" ref="BK90:BK100" si="9">ROUND(I90*H90,2)</f>
        <v>0</v>
      </c>
      <c r="BL90" s="24" t="s">
        <v>2170</v>
      </c>
      <c r="BM90" s="24" t="s">
        <v>2183</v>
      </c>
    </row>
    <row r="91" spans="2:65" s="1" customFormat="1" ht="16.5" customHeight="1" x14ac:dyDescent="0.3">
      <c r="B91" s="175"/>
      <c r="C91" s="176" t="s">
        <v>190</v>
      </c>
      <c r="D91" s="176" t="s">
        <v>158</v>
      </c>
      <c r="E91" s="177" t="s">
        <v>2184</v>
      </c>
      <c r="F91" s="178" t="s">
        <v>2185</v>
      </c>
      <c r="G91" s="179" t="s">
        <v>928</v>
      </c>
      <c r="H91" s="180">
        <v>1</v>
      </c>
      <c r="I91" s="181"/>
      <c r="J91" s="182">
        <f t="shared" si="0"/>
        <v>0</v>
      </c>
      <c r="K91" s="178" t="s">
        <v>162</v>
      </c>
      <c r="L91" s="42"/>
      <c r="M91" s="183" t="s">
        <v>5</v>
      </c>
      <c r="N91" s="184" t="s">
        <v>49</v>
      </c>
      <c r="O91" s="43"/>
      <c r="P91" s="185">
        <f t="shared" si="1"/>
        <v>0</v>
      </c>
      <c r="Q91" s="185">
        <v>0</v>
      </c>
      <c r="R91" s="185">
        <f t="shared" si="2"/>
        <v>0</v>
      </c>
      <c r="S91" s="185">
        <v>0</v>
      </c>
      <c r="T91" s="186">
        <f t="shared" si="3"/>
        <v>0</v>
      </c>
      <c r="AR91" s="24" t="s">
        <v>2170</v>
      </c>
      <c r="AT91" s="24" t="s">
        <v>158</v>
      </c>
      <c r="AU91" s="24" t="s">
        <v>88</v>
      </c>
      <c r="AY91" s="24" t="s">
        <v>156</v>
      </c>
      <c r="BE91" s="187">
        <f t="shared" si="4"/>
        <v>0</v>
      </c>
      <c r="BF91" s="187">
        <f t="shared" si="5"/>
        <v>0</v>
      </c>
      <c r="BG91" s="187">
        <f t="shared" si="6"/>
        <v>0</v>
      </c>
      <c r="BH91" s="187">
        <f t="shared" si="7"/>
        <v>0</v>
      </c>
      <c r="BI91" s="187">
        <f t="shared" si="8"/>
        <v>0</v>
      </c>
      <c r="BJ91" s="24" t="s">
        <v>86</v>
      </c>
      <c r="BK91" s="187">
        <f t="shared" si="9"/>
        <v>0</v>
      </c>
      <c r="BL91" s="24" t="s">
        <v>2170</v>
      </c>
      <c r="BM91" s="24" t="s">
        <v>2186</v>
      </c>
    </row>
    <row r="92" spans="2:65" s="1" customFormat="1" ht="25.5" customHeight="1" x14ac:dyDescent="0.3">
      <c r="B92" s="175"/>
      <c r="C92" s="176" t="s">
        <v>194</v>
      </c>
      <c r="D92" s="176" t="s">
        <v>158</v>
      </c>
      <c r="E92" s="177" t="s">
        <v>2187</v>
      </c>
      <c r="F92" s="178" t="s">
        <v>2188</v>
      </c>
      <c r="G92" s="179" t="s">
        <v>928</v>
      </c>
      <c r="H92" s="180">
        <v>1</v>
      </c>
      <c r="I92" s="181"/>
      <c r="J92" s="182">
        <f t="shared" si="0"/>
        <v>0</v>
      </c>
      <c r="K92" s="178" t="s">
        <v>162</v>
      </c>
      <c r="L92" s="42"/>
      <c r="M92" s="183" t="s">
        <v>5</v>
      </c>
      <c r="N92" s="184" t="s">
        <v>49</v>
      </c>
      <c r="O92" s="43"/>
      <c r="P92" s="185">
        <f t="shared" si="1"/>
        <v>0</v>
      </c>
      <c r="Q92" s="185">
        <v>0</v>
      </c>
      <c r="R92" s="185">
        <f t="shared" si="2"/>
        <v>0</v>
      </c>
      <c r="S92" s="185">
        <v>0</v>
      </c>
      <c r="T92" s="186">
        <f t="shared" si="3"/>
        <v>0</v>
      </c>
      <c r="AR92" s="24" t="s">
        <v>2170</v>
      </c>
      <c r="AT92" s="24" t="s">
        <v>158</v>
      </c>
      <c r="AU92" s="24" t="s">
        <v>88</v>
      </c>
      <c r="AY92" s="24" t="s">
        <v>156</v>
      </c>
      <c r="BE92" s="187">
        <f t="shared" si="4"/>
        <v>0</v>
      </c>
      <c r="BF92" s="187">
        <f t="shared" si="5"/>
        <v>0</v>
      </c>
      <c r="BG92" s="187">
        <f t="shared" si="6"/>
        <v>0</v>
      </c>
      <c r="BH92" s="187">
        <f t="shared" si="7"/>
        <v>0</v>
      </c>
      <c r="BI92" s="187">
        <f t="shared" si="8"/>
        <v>0</v>
      </c>
      <c r="BJ92" s="24" t="s">
        <v>86</v>
      </c>
      <c r="BK92" s="187">
        <f t="shared" si="9"/>
        <v>0</v>
      </c>
      <c r="BL92" s="24" t="s">
        <v>2170</v>
      </c>
      <c r="BM92" s="24" t="s">
        <v>2189</v>
      </c>
    </row>
    <row r="93" spans="2:65" s="1" customFormat="1" ht="16.5" customHeight="1" x14ac:dyDescent="0.3">
      <c r="B93" s="175"/>
      <c r="C93" s="176" t="s">
        <v>199</v>
      </c>
      <c r="D93" s="176" t="s">
        <v>158</v>
      </c>
      <c r="E93" s="177" t="s">
        <v>2190</v>
      </c>
      <c r="F93" s="178" t="s">
        <v>2191</v>
      </c>
      <c r="G93" s="179" t="s">
        <v>928</v>
      </c>
      <c r="H93" s="180">
        <v>1</v>
      </c>
      <c r="I93" s="181"/>
      <c r="J93" s="182">
        <f t="shared" si="0"/>
        <v>0</v>
      </c>
      <c r="K93" s="178" t="s">
        <v>162</v>
      </c>
      <c r="L93" s="42"/>
      <c r="M93" s="183" t="s">
        <v>5</v>
      </c>
      <c r="N93" s="184" t="s">
        <v>49</v>
      </c>
      <c r="O93" s="43"/>
      <c r="P93" s="185">
        <f t="shared" si="1"/>
        <v>0</v>
      </c>
      <c r="Q93" s="185">
        <v>0</v>
      </c>
      <c r="R93" s="185">
        <f t="shared" si="2"/>
        <v>0</v>
      </c>
      <c r="S93" s="185">
        <v>0</v>
      </c>
      <c r="T93" s="186">
        <f t="shared" si="3"/>
        <v>0</v>
      </c>
      <c r="AR93" s="24" t="s">
        <v>2170</v>
      </c>
      <c r="AT93" s="24" t="s">
        <v>158</v>
      </c>
      <c r="AU93" s="24" t="s">
        <v>88</v>
      </c>
      <c r="AY93" s="24" t="s">
        <v>156</v>
      </c>
      <c r="BE93" s="187">
        <f t="shared" si="4"/>
        <v>0</v>
      </c>
      <c r="BF93" s="187">
        <f t="shared" si="5"/>
        <v>0</v>
      </c>
      <c r="BG93" s="187">
        <f t="shared" si="6"/>
        <v>0</v>
      </c>
      <c r="BH93" s="187">
        <f t="shared" si="7"/>
        <v>0</v>
      </c>
      <c r="BI93" s="187">
        <f t="shared" si="8"/>
        <v>0</v>
      </c>
      <c r="BJ93" s="24" t="s">
        <v>86</v>
      </c>
      <c r="BK93" s="187">
        <f t="shared" si="9"/>
        <v>0</v>
      </c>
      <c r="BL93" s="24" t="s">
        <v>2170</v>
      </c>
      <c r="BM93" s="24" t="s">
        <v>2192</v>
      </c>
    </row>
    <row r="94" spans="2:65" s="1" customFormat="1" ht="16.5" customHeight="1" x14ac:dyDescent="0.3">
      <c r="B94" s="175"/>
      <c r="C94" s="176" t="s">
        <v>204</v>
      </c>
      <c r="D94" s="176" t="s">
        <v>158</v>
      </c>
      <c r="E94" s="177" t="s">
        <v>2193</v>
      </c>
      <c r="F94" s="178" t="s">
        <v>2194</v>
      </c>
      <c r="G94" s="179" t="s">
        <v>928</v>
      </c>
      <c r="H94" s="180">
        <v>1</v>
      </c>
      <c r="I94" s="181"/>
      <c r="J94" s="182">
        <f t="shared" si="0"/>
        <v>0</v>
      </c>
      <c r="K94" s="178" t="s">
        <v>162</v>
      </c>
      <c r="L94" s="42"/>
      <c r="M94" s="183" t="s">
        <v>5</v>
      </c>
      <c r="N94" s="184" t="s">
        <v>49</v>
      </c>
      <c r="O94" s="43"/>
      <c r="P94" s="185">
        <f t="shared" si="1"/>
        <v>0</v>
      </c>
      <c r="Q94" s="185">
        <v>0</v>
      </c>
      <c r="R94" s="185">
        <f t="shared" si="2"/>
        <v>0</v>
      </c>
      <c r="S94" s="185">
        <v>0</v>
      </c>
      <c r="T94" s="186">
        <f t="shared" si="3"/>
        <v>0</v>
      </c>
      <c r="AR94" s="24" t="s">
        <v>2170</v>
      </c>
      <c r="AT94" s="24" t="s">
        <v>158</v>
      </c>
      <c r="AU94" s="24" t="s">
        <v>88</v>
      </c>
      <c r="AY94" s="24" t="s">
        <v>156</v>
      </c>
      <c r="BE94" s="187">
        <f t="shared" si="4"/>
        <v>0</v>
      </c>
      <c r="BF94" s="187">
        <f t="shared" si="5"/>
        <v>0</v>
      </c>
      <c r="BG94" s="187">
        <f t="shared" si="6"/>
        <v>0</v>
      </c>
      <c r="BH94" s="187">
        <f t="shared" si="7"/>
        <v>0</v>
      </c>
      <c r="BI94" s="187">
        <f t="shared" si="8"/>
        <v>0</v>
      </c>
      <c r="BJ94" s="24" t="s">
        <v>86</v>
      </c>
      <c r="BK94" s="187">
        <f t="shared" si="9"/>
        <v>0</v>
      </c>
      <c r="BL94" s="24" t="s">
        <v>2170</v>
      </c>
      <c r="BM94" s="24" t="s">
        <v>2195</v>
      </c>
    </row>
    <row r="95" spans="2:65" s="1" customFormat="1" ht="16.5" customHeight="1" x14ac:dyDescent="0.3">
      <c r="B95" s="175"/>
      <c r="C95" s="176" t="s">
        <v>209</v>
      </c>
      <c r="D95" s="176" t="s">
        <v>158</v>
      </c>
      <c r="E95" s="177" t="s">
        <v>2196</v>
      </c>
      <c r="F95" s="178" t="s">
        <v>2197</v>
      </c>
      <c r="G95" s="179" t="s">
        <v>306</v>
      </c>
      <c r="H95" s="180">
        <v>145</v>
      </c>
      <c r="I95" s="181"/>
      <c r="J95" s="182">
        <f t="shared" si="0"/>
        <v>0</v>
      </c>
      <c r="K95" s="178" t="s">
        <v>162</v>
      </c>
      <c r="L95" s="42"/>
      <c r="M95" s="183" t="s">
        <v>5</v>
      </c>
      <c r="N95" s="184" t="s">
        <v>49</v>
      </c>
      <c r="O95" s="43"/>
      <c r="P95" s="185">
        <f t="shared" si="1"/>
        <v>0</v>
      </c>
      <c r="Q95" s="185">
        <v>0</v>
      </c>
      <c r="R95" s="185">
        <f t="shared" si="2"/>
        <v>0</v>
      </c>
      <c r="S95" s="185">
        <v>0</v>
      </c>
      <c r="T95" s="186">
        <f t="shared" si="3"/>
        <v>0</v>
      </c>
      <c r="AR95" s="24" t="s">
        <v>2170</v>
      </c>
      <c r="AT95" s="24" t="s">
        <v>158</v>
      </c>
      <c r="AU95" s="24" t="s">
        <v>88</v>
      </c>
      <c r="AY95" s="24" t="s">
        <v>156</v>
      </c>
      <c r="BE95" s="187">
        <f t="shared" si="4"/>
        <v>0</v>
      </c>
      <c r="BF95" s="187">
        <f t="shared" si="5"/>
        <v>0</v>
      </c>
      <c r="BG95" s="187">
        <f t="shared" si="6"/>
        <v>0</v>
      </c>
      <c r="BH95" s="187">
        <f t="shared" si="7"/>
        <v>0</v>
      </c>
      <c r="BI95" s="187">
        <f t="shared" si="8"/>
        <v>0</v>
      </c>
      <c r="BJ95" s="24" t="s">
        <v>86</v>
      </c>
      <c r="BK95" s="187">
        <f t="shared" si="9"/>
        <v>0</v>
      </c>
      <c r="BL95" s="24" t="s">
        <v>2170</v>
      </c>
      <c r="BM95" s="24" t="s">
        <v>2198</v>
      </c>
    </row>
    <row r="96" spans="2:65" s="1" customFormat="1" ht="16.5" customHeight="1" x14ac:dyDescent="0.3">
      <c r="B96" s="175"/>
      <c r="C96" s="176" t="s">
        <v>214</v>
      </c>
      <c r="D96" s="176" t="s">
        <v>158</v>
      </c>
      <c r="E96" s="177" t="s">
        <v>2199</v>
      </c>
      <c r="F96" s="178" t="s">
        <v>2200</v>
      </c>
      <c r="G96" s="179" t="s">
        <v>928</v>
      </c>
      <c r="H96" s="180">
        <v>1</v>
      </c>
      <c r="I96" s="181"/>
      <c r="J96" s="182">
        <f t="shared" si="0"/>
        <v>0</v>
      </c>
      <c r="K96" s="178" t="s">
        <v>162</v>
      </c>
      <c r="L96" s="42"/>
      <c r="M96" s="183" t="s">
        <v>5</v>
      </c>
      <c r="N96" s="184" t="s">
        <v>49</v>
      </c>
      <c r="O96" s="43"/>
      <c r="P96" s="185">
        <f t="shared" si="1"/>
        <v>0</v>
      </c>
      <c r="Q96" s="185">
        <v>0</v>
      </c>
      <c r="R96" s="185">
        <f t="shared" si="2"/>
        <v>0</v>
      </c>
      <c r="S96" s="185">
        <v>0</v>
      </c>
      <c r="T96" s="186">
        <f t="shared" si="3"/>
        <v>0</v>
      </c>
      <c r="AR96" s="24" t="s">
        <v>2170</v>
      </c>
      <c r="AT96" s="24" t="s">
        <v>158</v>
      </c>
      <c r="AU96" s="24" t="s">
        <v>88</v>
      </c>
      <c r="AY96" s="24" t="s">
        <v>156</v>
      </c>
      <c r="BE96" s="187">
        <f t="shared" si="4"/>
        <v>0</v>
      </c>
      <c r="BF96" s="187">
        <f t="shared" si="5"/>
        <v>0</v>
      </c>
      <c r="BG96" s="187">
        <f t="shared" si="6"/>
        <v>0</v>
      </c>
      <c r="BH96" s="187">
        <f t="shared" si="7"/>
        <v>0</v>
      </c>
      <c r="BI96" s="187">
        <f t="shared" si="8"/>
        <v>0</v>
      </c>
      <c r="BJ96" s="24" t="s">
        <v>86</v>
      </c>
      <c r="BK96" s="187">
        <f t="shared" si="9"/>
        <v>0</v>
      </c>
      <c r="BL96" s="24" t="s">
        <v>2170</v>
      </c>
      <c r="BM96" s="24" t="s">
        <v>2201</v>
      </c>
    </row>
    <row r="97" spans="2:65" s="1" customFormat="1" ht="16.5" customHeight="1" x14ac:dyDescent="0.3">
      <c r="B97" s="175"/>
      <c r="C97" s="176" t="s">
        <v>221</v>
      </c>
      <c r="D97" s="176" t="s">
        <v>158</v>
      </c>
      <c r="E97" s="177" t="s">
        <v>2202</v>
      </c>
      <c r="F97" s="178" t="s">
        <v>2203</v>
      </c>
      <c r="G97" s="179" t="s">
        <v>928</v>
      </c>
      <c r="H97" s="180">
        <v>1</v>
      </c>
      <c r="I97" s="181"/>
      <c r="J97" s="182">
        <f t="shared" si="0"/>
        <v>0</v>
      </c>
      <c r="K97" s="178" t="s">
        <v>162</v>
      </c>
      <c r="L97" s="42"/>
      <c r="M97" s="183" t="s">
        <v>5</v>
      </c>
      <c r="N97" s="184" t="s">
        <v>49</v>
      </c>
      <c r="O97" s="43"/>
      <c r="P97" s="185">
        <f t="shared" si="1"/>
        <v>0</v>
      </c>
      <c r="Q97" s="185">
        <v>0</v>
      </c>
      <c r="R97" s="185">
        <f t="shared" si="2"/>
        <v>0</v>
      </c>
      <c r="S97" s="185">
        <v>0</v>
      </c>
      <c r="T97" s="186">
        <f t="shared" si="3"/>
        <v>0</v>
      </c>
      <c r="AR97" s="24" t="s">
        <v>2170</v>
      </c>
      <c r="AT97" s="24" t="s">
        <v>158</v>
      </c>
      <c r="AU97" s="24" t="s">
        <v>88</v>
      </c>
      <c r="AY97" s="24" t="s">
        <v>156</v>
      </c>
      <c r="BE97" s="187">
        <f t="shared" si="4"/>
        <v>0</v>
      </c>
      <c r="BF97" s="187">
        <f t="shared" si="5"/>
        <v>0</v>
      </c>
      <c r="BG97" s="187">
        <f t="shared" si="6"/>
        <v>0</v>
      </c>
      <c r="BH97" s="187">
        <f t="shared" si="7"/>
        <v>0</v>
      </c>
      <c r="BI97" s="187">
        <f t="shared" si="8"/>
        <v>0</v>
      </c>
      <c r="BJ97" s="24" t="s">
        <v>86</v>
      </c>
      <c r="BK97" s="187">
        <f t="shared" si="9"/>
        <v>0</v>
      </c>
      <c r="BL97" s="24" t="s">
        <v>2170</v>
      </c>
      <c r="BM97" s="24" t="s">
        <v>2204</v>
      </c>
    </row>
    <row r="98" spans="2:65" s="1" customFormat="1" ht="16.5" customHeight="1" x14ac:dyDescent="0.3">
      <c r="B98" s="175"/>
      <c r="C98" s="176" t="s">
        <v>227</v>
      </c>
      <c r="D98" s="176" t="s">
        <v>158</v>
      </c>
      <c r="E98" s="177" t="s">
        <v>2205</v>
      </c>
      <c r="F98" s="178" t="s">
        <v>2206</v>
      </c>
      <c r="G98" s="179" t="s">
        <v>928</v>
      </c>
      <c r="H98" s="180">
        <v>1</v>
      </c>
      <c r="I98" s="181"/>
      <c r="J98" s="182">
        <f t="shared" si="0"/>
        <v>0</v>
      </c>
      <c r="K98" s="178" t="s">
        <v>162</v>
      </c>
      <c r="L98" s="42"/>
      <c r="M98" s="183" t="s">
        <v>5</v>
      </c>
      <c r="N98" s="184" t="s">
        <v>49</v>
      </c>
      <c r="O98" s="43"/>
      <c r="P98" s="185">
        <f t="shared" si="1"/>
        <v>0</v>
      </c>
      <c r="Q98" s="185">
        <v>0</v>
      </c>
      <c r="R98" s="185">
        <f t="shared" si="2"/>
        <v>0</v>
      </c>
      <c r="S98" s="185">
        <v>0</v>
      </c>
      <c r="T98" s="186">
        <f t="shared" si="3"/>
        <v>0</v>
      </c>
      <c r="AR98" s="24" t="s">
        <v>2170</v>
      </c>
      <c r="AT98" s="24" t="s">
        <v>158</v>
      </c>
      <c r="AU98" s="24" t="s">
        <v>88</v>
      </c>
      <c r="AY98" s="24" t="s">
        <v>156</v>
      </c>
      <c r="BE98" s="187">
        <f t="shared" si="4"/>
        <v>0</v>
      </c>
      <c r="BF98" s="187">
        <f t="shared" si="5"/>
        <v>0</v>
      </c>
      <c r="BG98" s="187">
        <f t="shared" si="6"/>
        <v>0</v>
      </c>
      <c r="BH98" s="187">
        <f t="shared" si="7"/>
        <v>0</v>
      </c>
      <c r="BI98" s="187">
        <f t="shared" si="8"/>
        <v>0</v>
      </c>
      <c r="BJ98" s="24" t="s">
        <v>86</v>
      </c>
      <c r="BK98" s="187">
        <f t="shared" si="9"/>
        <v>0</v>
      </c>
      <c r="BL98" s="24" t="s">
        <v>2170</v>
      </c>
      <c r="BM98" s="24" t="s">
        <v>2207</v>
      </c>
    </row>
    <row r="99" spans="2:65" s="1" customFormat="1" ht="16.5" customHeight="1" x14ac:dyDescent="0.3">
      <c r="B99" s="175"/>
      <c r="C99" s="176" t="s">
        <v>234</v>
      </c>
      <c r="D99" s="176" t="s">
        <v>158</v>
      </c>
      <c r="E99" s="177" t="s">
        <v>2208</v>
      </c>
      <c r="F99" s="178" t="s">
        <v>2209</v>
      </c>
      <c r="G99" s="179" t="s">
        <v>928</v>
      </c>
      <c r="H99" s="180">
        <v>1</v>
      </c>
      <c r="I99" s="181"/>
      <c r="J99" s="182">
        <f t="shared" si="0"/>
        <v>0</v>
      </c>
      <c r="K99" s="178" t="s">
        <v>162</v>
      </c>
      <c r="L99" s="42"/>
      <c r="M99" s="183" t="s">
        <v>5</v>
      </c>
      <c r="N99" s="184" t="s">
        <v>49</v>
      </c>
      <c r="O99" s="43"/>
      <c r="P99" s="185">
        <f t="shared" si="1"/>
        <v>0</v>
      </c>
      <c r="Q99" s="185">
        <v>0</v>
      </c>
      <c r="R99" s="185">
        <f t="shared" si="2"/>
        <v>0</v>
      </c>
      <c r="S99" s="185">
        <v>0</v>
      </c>
      <c r="T99" s="186">
        <f t="shared" si="3"/>
        <v>0</v>
      </c>
      <c r="AR99" s="24" t="s">
        <v>2170</v>
      </c>
      <c r="AT99" s="24" t="s">
        <v>158</v>
      </c>
      <c r="AU99" s="24" t="s">
        <v>88</v>
      </c>
      <c r="AY99" s="24" t="s">
        <v>156</v>
      </c>
      <c r="BE99" s="187">
        <f t="shared" si="4"/>
        <v>0</v>
      </c>
      <c r="BF99" s="187">
        <f t="shared" si="5"/>
        <v>0</v>
      </c>
      <c r="BG99" s="187">
        <f t="shared" si="6"/>
        <v>0</v>
      </c>
      <c r="BH99" s="187">
        <f t="shared" si="7"/>
        <v>0</v>
      </c>
      <c r="BI99" s="187">
        <f t="shared" si="8"/>
        <v>0</v>
      </c>
      <c r="BJ99" s="24" t="s">
        <v>86</v>
      </c>
      <c r="BK99" s="187">
        <f t="shared" si="9"/>
        <v>0</v>
      </c>
      <c r="BL99" s="24" t="s">
        <v>2170</v>
      </c>
      <c r="BM99" s="24" t="s">
        <v>2210</v>
      </c>
    </row>
    <row r="100" spans="2:65" s="1" customFormat="1" ht="16.5" customHeight="1" x14ac:dyDescent="0.3">
      <c r="B100" s="175"/>
      <c r="C100" s="176" t="s">
        <v>238</v>
      </c>
      <c r="D100" s="176" t="s">
        <v>158</v>
      </c>
      <c r="E100" s="177" t="s">
        <v>2211</v>
      </c>
      <c r="F100" s="178" t="s">
        <v>2212</v>
      </c>
      <c r="G100" s="179" t="s">
        <v>928</v>
      </c>
      <c r="H100" s="180">
        <v>1</v>
      </c>
      <c r="I100" s="181"/>
      <c r="J100" s="182">
        <f t="shared" si="0"/>
        <v>0</v>
      </c>
      <c r="K100" s="178" t="s">
        <v>162</v>
      </c>
      <c r="L100" s="42"/>
      <c r="M100" s="183" t="s">
        <v>5</v>
      </c>
      <c r="N100" s="184" t="s">
        <v>49</v>
      </c>
      <c r="O100" s="43"/>
      <c r="P100" s="185">
        <f t="shared" si="1"/>
        <v>0</v>
      </c>
      <c r="Q100" s="185">
        <v>0</v>
      </c>
      <c r="R100" s="185">
        <f t="shared" si="2"/>
        <v>0</v>
      </c>
      <c r="S100" s="185">
        <v>0</v>
      </c>
      <c r="T100" s="186">
        <f t="shared" si="3"/>
        <v>0</v>
      </c>
      <c r="AR100" s="24" t="s">
        <v>2170</v>
      </c>
      <c r="AT100" s="24" t="s">
        <v>158</v>
      </c>
      <c r="AU100" s="24" t="s">
        <v>88</v>
      </c>
      <c r="AY100" s="24" t="s">
        <v>156</v>
      </c>
      <c r="BE100" s="187">
        <f t="shared" si="4"/>
        <v>0</v>
      </c>
      <c r="BF100" s="187">
        <f t="shared" si="5"/>
        <v>0</v>
      </c>
      <c r="BG100" s="187">
        <f t="shared" si="6"/>
        <v>0</v>
      </c>
      <c r="BH100" s="187">
        <f t="shared" si="7"/>
        <v>0</v>
      </c>
      <c r="BI100" s="187">
        <f t="shared" si="8"/>
        <v>0</v>
      </c>
      <c r="BJ100" s="24" t="s">
        <v>86</v>
      </c>
      <c r="BK100" s="187">
        <f t="shared" si="9"/>
        <v>0</v>
      </c>
      <c r="BL100" s="24" t="s">
        <v>2170</v>
      </c>
      <c r="BM100" s="24" t="s">
        <v>2213</v>
      </c>
    </row>
    <row r="101" spans="2:65" s="10" customFormat="1" ht="29.85" customHeight="1" x14ac:dyDescent="0.3">
      <c r="B101" s="162"/>
      <c r="D101" s="163" t="s">
        <v>77</v>
      </c>
      <c r="E101" s="173" t="s">
        <v>1165</v>
      </c>
      <c r="F101" s="173" t="s">
        <v>1166</v>
      </c>
      <c r="I101" s="165"/>
      <c r="J101" s="174">
        <f>BK101</f>
        <v>0</v>
      </c>
      <c r="L101" s="162"/>
      <c r="M101" s="167"/>
      <c r="N101" s="168"/>
      <c r="O101" s="168"/>
      <c r="P101" s="169">
        <f>SUM(P102:P107)</f>
        <v>0</v>
      </c>
      <c r="Q101" s="168"/>
      <c r="R101" s="169">
        <f>SUM(R102:R107)</f>
        <v>0</v>
      </c>
      <c r="S101" s="168"/>
      <c r="T101" s="170">
        <f>SUM(T102:T107)</f>
        <v>0</v>
      </c>
      <c r="AR101" s="163" t="s">
        <v>190</v>
      </c>
      <c r="AT101" s="171" t="s">
        <v>77</v>
      </c>
      <c r="AU101" s="171" t="s">
        <v>86</v>
      </c>
      <c r="AY101" s="163" t="s">
        <v>156</v>
      </c>
      <c r="BK101" s="172">
        <f>SUM(BK102:BK107)</f>
        <v>0</v>
      </c>
    </row>
    <row r="102" spans="2:65" s="1" customFormat="1" ht="16.5" customHeight="1" x14ac:dyDescent="0.3">
      <c r="B102" s="175"/>
      <c r="C102" s="176" t="s">
        <v>251</v>
      </c>
      <c r="D102" s="176" t="s">
        <v>158</v>
      </c>
      <c r="E102" s="177" t="s">
        <v>2214</v>
      </c>
      <c r="F102" s="178" t="s">
        <v>2215</v>
      </c>
      <c r="G102" s="179" t="s">
        <v>928</v>
      </c>
      <c r="H102" s="180">
        <v>1</v>
      </c>
      <c r="I102" s="181"/>
      <c r="J102" s="182">
        <f>ROUND(I102*H102,2)</f>
        <v>0</v>
      </c>
      <c r="K102" s="178" t="s">
        <v>162</v>
      </c>
      <c r="L102" s="42"/>
      <c r="M102" s="183" t="s">
        <v>5</v>
      </c>
      <c r="N102" s="184" t="s">
        <v>49</v>
      </c>
      <c r="O102" s="43"/>
      <c r="P102" s="185">
        <f>O102*H102</f>
        <v>0</v>
      </c>
      <c r="Q102" s="185">
        <v>0</v>
      </c>
      <c r="R102" s="185">
        <f>Q102*H102</f>
        <v>0</v>
      </c>
      <c r="S102" s="185">
        <v>0</v>
      </c>
      <c r="T102" s="186">
        <f>S102*H102</f>
        <v>0</v>
      </c>
      <c r="AR102" s="24" t="s">
        <v>2170</v>
      </c>
      <c r="AT102" s="24" t="s">
        <v>158</v>
      </c>
      <c r="AU102" s="24" t="s">
        <v>88</v>
      </c>
      <c r="AY102" s="24" t="s">
        <v>156</v>
      </c>
      <c r="BE102" s="187">
        <f>IF(N102="základní",J102,0)</f>
        <v>0</v>
      </c>
      <c r="BF102" s="187">
        <f>IF(N102="snížená",J102,0)</f>
        <v>0</v>
      </c>
      <c r="BG102" s="187">
        <f>IF(N102="zákl. přenesená",J102,0)</f>
        <v>0</v>
      </c>
      <c r="BH102" s="187">
        <f>IF(N102="sníž. přenesená",J102,0)</f>
        <v>0</v>
      </c>
      <c r="BI102" s="187">
        <f>IF(N102="nulová",J102,0)</f>
        <v>0</v>
      </c>
      <c r="BJ102" s="24" t="s">
        <v>86</v>
      </c>
      <c r="BK102" s="187">
        <f>ROUND(I102*H102,2)</f>
        <v>0</v>
      </c>
      <c r="BL102" s="24" t="s">
        <v>2170</v>
      </c>
      <c r="BM102" s="24" t="s">
        <v>2216</v>
      </c>
    </row>
    <row r="103" spans="2:65" s="1" customFormat="1" ht="27" x14ac:dyDescent="0.3">
      <c r="B103" s="42"/>
      <c r="D103" s="188" t="s">
        <v>186</v>
      </c>
      <c r="F103" s="189" t="s">
        <v>2217</v>
      </c>
      <c r="I103" s="150"/>
      <c r="L103" s="42"/>
      <c r="M103" s="190"/>
      <c r="N103" s="43"/>
      <c r="O103" s="43"/>
      <c r="P103" s="43"/>
      <c r="Q103" s="43"/>
      <c r="R103" s="43"/>
      <c r="S103" s="43"/>
      <c r="T103" s="71"/>
      <c r="AT103" s="24" t="s">
        <v>186</v>
      </c>
      <c r="AU103" s="24" t="s">
        <v>88</v>
      </c>
    </row>
    <row r="104" spans="2:65" s="11" customFormat="1" x14ac:dyDescent="0.3">
      <c r="B104" s="191"/>
      <c r="D104" s="188" t="s">
        <v>167</v>
      </c>
      <c r="E104" s="192" t="s">
        <v>5</v>
      </c>
      <c r="F104" s="193" t="s">
        <v>86</v>
      </c>
      <c r="H104" s="194">
        <v>1</v>
      </c>
      <c r="I104" s="195"/>
      <c r="L104" s="191"/>
      <c r="M104" s="196"/>
      <c r="N104" s="197"/>
      <c r="O104" s="197"/>
      <c r="P104" s="197"/>
      <c r="Q104" s="197"/>
      <c r="R104" s="197"/>
      <c r="S104" s="197"/>
      <c r="T104" s="198"/>
      <c r="AT104" s="192" t="s">
        <v>167</v>
      </c>
      <c r="AU104" s="192" t="s">
        <v>88</v>
      </c>
      <c r="AV104" s="11" t="s">
        <v>88</v>
      </c>
      <c r="AW104" s="11" t="s">
        <v>41</v>
      </c>
      <c r="AX104" s="11" t="s">
        <v>78</v>
      </c>
      <c r="AY104" s="192" t="s">
        <v>156</v>
      </c>
    </row>
    <row r="105" spans="2:65" s="12" customFormat="1" x14ac:dyDescent="0.3">
      <c r="B105" s="199"/>
      <c r="D105" s="188" t="s">
        <v>167</v>
      </c>
      <c r="E105" s="200" t="s">
        <v>5</v>
      </c>
      <c r="F105" s="201" t="s">
        <v>169</v>
      </c>
      <c r="H105" s="202">
        <v>1</v>
      </c>
      <c r="I105" s="203"/>
      <c r="L105" s="199"/>
      <c r="M105" s="204"/>
      <c r="N105" s="205"/>
      <c r="O105" s="205"/>
      <c r="P105" s="205"/>
      <c r="Q105" s="205"/>
      <c r="R105" s="205"/>
      <c r="S105" s="205"/>
      <c r="T105" s="206"/>
      <c r="AT105" s="200" t="s">
        <v>167</v>
      </c>
      <c r="AU105" s="200" t="s">
        <v>88</v>
      </c>
      <c r="AV105" s="12" t="s">
        <v>163</v>
      </c>
      <c r="AW105" s="12" t="s">
        <v>41</v>
      </c>
      <c r="AX105" s="12" t="s">
        <v>86</v>
      </c>
      <c r="AY105" s="200" t="s">
        <v>156</v>
      </c>
    </row>
    <row r="106" spans="2:65" s="1" customFormat="1" ht="16.5" customHeight="1" x14ac:dyDescent="0.3">
      <c r="B106" s="175"/>
      <c r="C106" s="176" t="s">
        <v>11</v>
      </c>
      <c r="D106" s="176" t="s">
        <v>158</v>
      </c>
      <c r="E106" s="177" t="s">
        <v>2218</v>
      </c>
      <c r="F106" s="178" t="s">
        <v>2219</v>
      </c>
      <c r="G106" s="179" t="s">
        <v>928</v>
      </c>
      <c r="H106" s="180">
        <v>1</v>
      </c>
      <c r="I106" s="181"/>
      <c r="J106" s="182">
        <f>ROUND(I106*H106,2)</f>
        <v>0</v>
      </c>
      <c r="K106" s="178" t="s">
        <v>162</v>
      </c>
      <c r="L106" s="42"/>
      <c r="M106" s="183" t="s">
        <v>5</v>
      </c>
      <c r="N106" s="184" t="s">
        <v>49</v>
      </c>
      <c r="O106" s="43"/>
      <c r="P106" s="185">
        <f>O106*H106</f>
        <v>0</v>
      </c>
      <c r="Q106" s="185">
        <v>0</v>
      </c>
      <c r="R106" s="185">
        <f>Q106*H106</f>
        <v>0</v>
      </c>
      <c r="S106" s="185">
        <v>0</v>
      </c>
      <c r="T106" s="186">
        <f>S106*H106</f>
        <v>0</v>
      </c>
      <c r="AR106" s="24" t="s">
        <v>2170</v>
      </c>
      <c r="AT106" s="24" t="s">
        <v>158</v>
      </c>
      <c r="AU106" s="24" t="s">
        <v>88</v>
      </c>
      <c r="AY106" s="24" t="s">
        <v>156</v>
      </c>
      <c r="BE106" s="187">
        <f>IF(N106="základní",J106,0)</f>
        <v>0</v>
      </c>
      <c r="BF106" s="187">
        <f>IF(N106="snížená",J106,0)</f>
        <v>0</v>
      </c>
      <c r="BG106" s="187">
        <f>IF(N106="zákl. přenesená",J106,0)</f>
        <v>0</v>
      </c>
      <c r="BH106" s="187">
        <f>IF(N106="sníž. přenesená",J106,0)</f>
        <v>0</v>
      </c>
      <c r="BI106" s="187">
        <f>IF(N106="nulová",J106,0)</f>
        <v>0</v>
      </c>
      <c r="BJ106" s="24" t="s">
        <v>86</v>
      </c>
      <c r="BK106" s="187">
        <f>ROUND(I106*H106,2)</f>
        <v>0</v>
      </c>
      <c r="BL106" s="24" t="s">
        <v>2170</v>
      </c>
      <c r="BM106" s="24" t="s">
        <v>2220</v>
      </c>
    </row>
    <row r="107" spans="2:65" s="1" customFormat="1" ht="27" x14ac:dyDescent="0.3">
      <c r="B107" s="42"/>
      <c r="D107" s="188" t="s">
        <v>186</v>
      </c>
      <c r="F107" s="189" t="s">
        <v>2221</v>
      </c>
      <c r="I107" s="150"/>
      <c r="L107" s="42"/>
      <c r="M107" s="218"/>
      <c r="N107" s="219"/>
      <c r="O107" s="219"/>
      <c r="P107" s="219"/>
      <c r="Q107" s="219"/>
      <c r="R107" s="219"/>
      <c r="S107" s="219"/>
      <c r="T107" s="220"/>
      <c r="AT107" s="24" t="s">
        <v>186</v>
      </c>
      <c r="AU107" s="24" t="s">
        <v>88</v>
      </c>
    </row>
    <row r="108" spans="2:65" s="1" customFormat="1" ht="6.95" customHeight="1" x14ac:dyDescent="0.3">
      <c r="B108" s="57"/>
      <c r="C108" s="58"/>
      <c r="D108" s="58"/>
      <c r="E108" s="58"/>
      <c r="F108" s="58"/>
      <c r="G108" s="58"/>
      <c r="H108" s="58"/>
      <c r="I108" s="128"/>
      <c r="J108" s="58"/>
      <c r="K108" s="58"/>
      <c r="L108" s="42"/>
    </row>
  </sheetData>
  <autoFilter ref="C80:K107"/>
  <mergeCells count="10">
    <mergeCell ref="J51:J52"/>
    <mergeCell ref="E71:H71"/>
    <mergeCell ref="E73:H73"/>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election activeCell="F264" sqref="F264"/>
    </sheetView>
  </sheetViews>
  <sheetFormatPr defaultRowHeight="13.5" x14ac:dyDescent="0.3"/>
  <cols>
    <col min="1" max="1" width="8.33203125" style="244" customWidth="1"/>
    <col min="2" max="2" width="1.6640625" style="244" customWidth="1"/>
    <col min="3" max="4" width="5" style="244" customWidth="1"/>
    <col min="5" max="5" width="11.6640625" style="244" customWidth="1"/>
    <col min="6" max="6" width="9.1640625" style="244" customWidth="1"/>
    <col min="7" max="7" width="5" style="244" customWidth="1"/>
    <col min="8" max="8" width="77.83203125" style="244" customWidth="1"/>
    <col min="9" max="10" width="20" style="244" customWidth="1"/>
    <col min="11" max="11" width="1.6640625" style="244" customWidth="1"/>
  </cols>
  <sheetData>
    <row r="1" spans="2:11" ht="37.5" customHeight="1" x14ac:dyDescent="0.3"/>
    <row r="2" spans="2:11" ht="7.5" customHeight="1" x14ac:dyDescent="0.3">
      <c r="B2" s="245"/>
      <c r="C2" s="246"/>
      <c r="D2" s="246"/>
      <c r="E2" s="246"/>
      <c r="F2" s="246"/>
      <c r="G2" s="246"/>
      <c r="H2" s="246"/>
      <c r="I2" s="246"/>
      <c r="J2" s="246"/>
      <c r="K2" s="247"/>
    </row>
    <row r="3" spans="2:11" s="15" customFormat="1" ht="45" customHeight="1" x14ac:dyDescent="0.3">
      <c r="B3" s="248"/>
      <c r="C3" s="372" t="s">
        <v>2222</v>
      </c>
      <c r="D3" s="372"/>
      <c r="E3" s="372"/>
      <c r="F3" s="372"/>
      <c r="G3" s="372"/>
      <c r="H3" s="372"/>
      <c r="I3" s="372"/>
      <c r="J3" s="372"/>
      <c r="K3" s="249"/>
    </row>
    <row r="4" spans="2:11" ht="25.5" customHeight="1" x14ac:dyDescent="0.3">
      <c r="B4" s="250"/>
      <c r="C4" s="373" t="s">
        <v>2223</v>
      </c>
      <c r="D4" s="373"/>
      <c r="E4" s="373"/>
      <c r="F4" s="373"/>
      <c r="G4" s="373"/>
      <c r="H4" s="373"/>
      <c r="I4" s="373"/>
      <c r="J4" s="373"/>
      <c r="K4" s="251"/>
    </row>
    <row r="5" spans="2:11" ht="5.25" customHeight="1" x14ac:dyDescent="0.3">
      <c r="B5" s="250"/>
      <c r="C5" s="252"/>
      <c r="D5" s="252"/>
      <c r="E5" s="252"/>
      <c r="F5" s="252"/>
      <c r="G5" s="252"/>
      <c r="H5" s="252"/>
      <c r="I5" s="252"/>
      <c r="J5" s="252"/>
      <c r="K5" s="251"/>
    </row>
    <row r="6" spans="2:11" ht="15" customHeight="1" x14ac:dyDescent="0.3">
      <c r="B6" s="250"/>
      <c r="C6" s="371" t="s">
        <v>2224</v>
      </c>
      <c r="D6" s="371"/>
      <c r="E6" s="371"/>
      <c r="F6" s="371"/>
      <c r="G6" s="371"/>
      <c r="H6" s="371"/>
      <c r="I6" s="371"/>
      <c r="J6" s="371"/>
      <c r="K6" s="251"/>
    </row>
    <row r="7" spans="2:11" ht="15" customHeight="1" x14ac:dyDescent="0.3">
      <c r="B7" s="254"/>
      <c r="C7" s="371" t="s">
        <v>2225</v>
      </c>
      <c r="D7" s="371"/>
      <c r="E7" s="371"/>
      <c r="F7" s="371"/>
      <c r="G7" s="371"/>
      <c r="H7" s="371"/>
      <c r="I7" s="371"/>
      <c r="J7" s="371"/>
      <c r="K7" s="251"/>
    </row>
    <row r="8" spans="2:11" ht="12.75" customHeight="1" x14ac:dyDescent="0.3">
      <c r="B8" s="254"/>
      <c r="C8" s="253"/>
      <c r="D8" s="253"/>
      <c r="E8" s="253"/>
      <c r="F8" s="253"/>
      <c r="G8" s="253"/>
      <c r="H8" s="253"/>
      <c r="I8" s="253"/>
      <c r="J8" s="253"/>
      <c r="K8" s="251"/>
    </row>
    <row r="9" spans="2:11" ht="15" customHeight="1" x14ac:dyDescent="0.3">
      <c r="B9" s="254"/>
      <c r="C9" s="371" t="s">
        <v>2226</v>
      </c>
      <c r="D9" s="371"/>
      <c r="E9" s="371"/>
      <c r="F9" s="371"/>
      <c r="G9" s="371"/>
      <c r="H9" s="371"/>
      <c r="I9" s="371"/>
      <c r="J9" s="371"/>
      <c r="K9" s="251"/>
    </row>
    <row r="10" spans="2:11" ht="15" customHeight="1" x14ac:dyDescent="0.3">
      <c r="B10" s="254"/>
      <c r="C10" s="253"/>
      <c r="D10" s="371" t="s">
        <v>2227</v>
      </c>
      <c r="E10" s="371"/>
      <c r="F10" s="371"/>
      <c r="G10" s="371"/>
      <c r="H10" s="371"/>
      <c r="I10" s="371"/>
      <c r="J10" s="371"/>
      <c r="K10" s="251"/>
    </row>
    <row r="11" spans="2:11" ht="15" customHeight="1" x14ac:dyDescent="0.3">
      <c r="B11" s="254"/>
      <c r="C11" s="255"/>
      <c r="D11" s="371" t="s">
        <v>2228</v>
      </c>
      <c r="E11" s="371"/>
      <c r="F11" s="371"/>
      <c r="G11" s="371"/>
      <c r="H11" s="371"/>
      <c r="I11" s="371"/>
      <c r="J11" s="371"/>
      <c r="K11" s="251"/>
    </row>
    <row r="12" spans="2:11" ht="12.75" customHeight="1" x14ac:dyDescent="0.3">
      <c r="B12" s="254"/>
      <c r="C12" s="255"/>
      <c r="D12" s="255"/>
      <c r="E12" s="255"/>
      <c r="F12" s="255"/>
      <c r="G12" s="255"/>
      <c r="H12" s="255"/>
      <c r="I12" s="255"/>
      <c r="J12" s="255"/>
      <c r="K12" s="251"/>
    </row>
    <row r="13" spans="2:11" ht="15" customHeight="1" x14ac:dyDescent="0.3">
      <c r="B13" s="254"/>
      <c r="C13" s="255"/>
      <c r="D13" s="371" t="s">
        <v>2229</v>
      </c>
      <c r="E13" s="371"/>
      <c r="F13" s="371"/>
      <c r="G13" s="371"/>
      <c r="H13" s="371"/>
      <c r="I13" s="371"/>
      <c r="J13" s="371"/>
      <c r="K13" s="251"/>
    </row>
    <row r="14" spans="2:11" ht="15" customHeight="1" x14ac:dyDescent="0.3">
      <c r="B14" s="254"/>
      <c r="C14" s="255"/>
      <c r="D14" s="371" t="s">
        <v>2230</v>
      </c>
      <c r="E14" s="371"/>
      <c r="F14" s="371"/>
      <c r="G14" s="371"/>
      <c r="H14" s="371"/>
      <c r="I14" s="371"/>
      <c r="J14" s="371"/>
      <c r="K14" s="251"/>
    </row>
    <row r="15" spans="2:11" ht="15" customHeight="1" x14ac:dyDescent="0.3">
      <c r="B15" s="254"/>
      <c r="C15" s="255"/>
      <c r="D15" s="371" t="s">
        <v>2231</v>
      </c>
      <c r="E15" s="371"/>
      <c r="F15" s="371"/>
      <c r="G15" s="371"/>
      <c r="H15" s="371"/>
      <c r="I15" s="371"/>
      <c r="J15" s="371"/>
      <c r="K15" s="251"/>
    </row>
    <row r="16" spans="2:11" ht="15" customHeight="1" x14ac:dyDescent="0.3">
      <c r="B16" s="254"/>
      <c r="C16" s="255"/>
      <c r="D16" s="255"/>
      <c r="E16" s="256" t="s">
        <v>105</v>
      </c>
      <c r="F16" s="371" t="s">
        <v>2232</v>
      </c>
      <c r="G16" s="371"/>
      <c r="H16" s="371"/>
      <c r="I16" s="371"/>
      <c r="J16" s="371"/>
      <c r="K16" s="251"/>
    </row>
    <row r="17" spans="2:11" ht="15" customHeight="1" x14ac:dyDescent="0.3">
      <c r="B17" s="254"/>
      <c r="C17" s="255"/>
      <c r="D17" s="255"/>
      <c r="E17" s="256" t="s">
        <v>85</v>
      </c>
      <c r="F17" s="371" t="s">
        <v>2233</v>
      </c>
      <c r="G17" s="371"/>
      <c r="H17" s="371"/>
      <c r="I17" s="371"/>
      <c r="J17" s="371"/>
      <c r="K17" s="251"/>
    </row>
    <row r="18" spans="2:11" ht="15" customHeight="1" x14ac:dyDescent="0.3">
      <c r="B18" s="254"/>
      <c r="C18" s="255"/>
      <c r="D18" s="255"/>
      <c r="E18" s="256" t="s">
        <v>91</v>
      </c>
      <c r="F18" s="371" t="s">
        <v>2234</v>
      </c>
      <c r="G18" s="371"/>
      <c r="H18" s="371"/>
      <c r="I18" s="371"/>
      <c r="J18" s="371"/>
      <c r="K18" s="251"/>
    </row>
    <row r="19" spans="2:11" ht="15" customHeight="1" x14ac:dyDescent="0.3">
      <c r="B19" s="254"/>
      <c r="C19" s="255"/>
      <c r="D19" s="255"/>
      <c r="E19" s="256" t="s">
        <v>118</v>
      </c>
      <c r="F19" s="371" t="s">
        <v>2235</v>
      </c>
      <c r="G19" s="371"/>
      <c r="H19" s="371"/>
      <c r="I19" s="371"/>
      <c r="J19" s="371"/>
      <c r="K19" s="251"/>
    </row>
    <row r="20" spans="2:11" ht="15" customHeight="1" x14ac:dyDescent="0.3">
      <c r="B20" s="254"/>
      <c r="C20" s="255"/>
      <c r="D20" s="255"/>
      <c r="E20" s="256" t="s">
        <v>2236</v>
      </c>
      <c r="F20" s="371" t="s">
        <v>1129</v>
      </c>
      <c r="G20" s="371"/>
      <c r="H20" s="371"/>
      <c r="I20" s="371"/>
      <c r="J20" s="371"/>
      <c r="K20" s="251"/>
    </row>
    <row r="21" spans="2:11" ht="15" customHeight="1" x14ac:dyDescent="0.3">
      <c r="B21" s="254"/>
      <c r="C21" s="255"/>
      <c r="D21" s="255"/>
      <c r="E21" s="256" t="s">
        <v>2237</v>
      </c>
      <c r="F21" s="371" t="s">
        <v>2238</v>
      </c>
      <c r="G21" s="371"/>
      <c r="H21" s="371"/>
      <c r="I21" s="371"/>
      <c r="J21" s="371"/>
      <c r="K21" s="251"/>
    </row>
    <row r="22" spans="2:11" ht="12.75" customHeight="1" x14ac:dyDescent="0.3">
      <c r="B22" s="254"/>
      <c r="C22" s="255"/>
      <c r="D22" s="255"/>
      <c r="E22" s="255"/>
      <c r="F22" s="255"/>
      <c r="G22" s="255"/>
      <c r="H22" s="255"/>
      <c r="I22" s="255"/>
      <c r="J22" s="255"/>
      <c r="K22" s="251"/>
    </row>
    <row r="23" spans="2:11" ht="15" customHeight="1" x14ac:dyDescent="0.3">
      <c r="B23" s="254"/>
      <c r="C23" s="371" t="s">
        <v>2239</v>
      </c>
      <c r="D23" s="371"/>
      <c r="E23" s="371"/>
      <c r="F23" s="371"/>
      <c r="G23" s="371"/>
      <c r="H23" s="371"/>
      <c r="I23" s="371"/>
      <c r="J23" s="371"/>
      <c r="K23" s="251"/>
    </row>
    <row r="24" spans="2:11" ht="15" customHeight="1" x14ac:dyDescent="0.3">
      <c r="B24" s="254"/>
      <c r="C24" s="371" t="s">
        <v>2240</v>
      </c>
      <c r="D24" s="371"/>
      <c r="E24" s="371"/>
      <c r="F24" s="371"/>
      <c r="G24" s="371"/>
      <c r="H24" s="371"/>
      <c r="I24" s="371"/>
      <c r="J24" s="371"/>
      <c r="K24" s="251"/>
    </row>
    <row r="25" spans="2:11" ht="15" customHeight="1" x14ac:dyDescent="0.3">
      <c r="B25" s="254"/>
      <c r="C25" s="253"/>
      <c r="D25" s="371" t="s">
        <v>2241</v>
      </c>
      <c r="E25" s="371"/>
      <c r="F25" s="371"/>
      <c r="G25" s="371"/>
      <c r="H25" s="371"/>
      <c r="I25" s="371"/>
      <c r="J25" s="371"/>
      <c r="K25" s="251"/>
    </row>
    <row r="26" spans="2:11" ht="15" customHeight="1" x14ac:dyDescent="0.3">
      <c r="B26" s="254"/>
      <c r="C26" s="255"/>
      <c r="D26" s="371" t="s">
        <v>2242</v>
      </c>
      <c r="E26" s="371"/>
      <c r="F26" s="371"/>
      <c r="G26" s="371"/>
      <c r="H26" s="371"/>
      <c r="I26" s="371"/>
      <c r="J26" s="371"/>
      <c r="K26" s="251"/>
    </row>
    <row r="27" spans="2:11" ht="12.75" customHeight="1" x14ac:dyDescent="0.3">
      <c r="B27" s="254"/>
      <c r="C27" s="255"/>
      <c r="D27" s="255"/>
      <c r="E27" s="255"/>
      <c r="F27" s="255"/>
      <c r="G27" s="255"/>
      <c r="H27" s="255"/>
      <c r="I27" s="255"/>
      <c r="J27" s="255"/>
      <c r="K27" s="251"/>
    </row>
    <row r="28" spans="2:11" ht="15" customHeight="1" x14ac:dyDescent="0.3">
      <c r="B28" s="254"/>
      <c r="C28" s="255"/>
      <c r="D28" s="371" t="s">
        <v>2243</v>
      </c>
      <c r="E28" s="371"/>
      <c r="F28" s="371"/>
      <c r="G28" s="371"/>
      <c r="H28" s="371"/>
      <c r="I28" s="371"/>
      <c r="J28" s="371"/>
      <c r="K28" s="251"/>
    </row>
    <row r="29" spans="2:11" ht="15" customHeight="1" x14ac:dyDescent="0.3">
      <c r="B29" s="254"/>
      <c r="C29" s="255"/>
      <c r="D29" s="371" t="s">
        <v>2244</v>
      </c>
      <c r="E29" s="371"/>
      <c r="F29" s="371"/>
      <c r="G29" s="371"/>
      <c r="H29" s="371"/>
      <c r="I29" s="371"/>
      <c r="J29" s="371"/>
      <c r="K29" s="251"/>
    </row>
    <row r="30" spans="2:11" ht="12.75" customHeight="1" x14ac:dyDescent="0.3">
      <c r="B30" s="254"/>
      <c r="C30" s="255"/>
      <c r="D30" s="255"/>
      <c r="E30" s="255"/>
      <c r="F30" s="255"/>
      <c r="G30" s="255"/>
      <c r="H30" s="255"/>
      <c r="I30" s="255"/>
      <c r="J30" s="255"/>
      <c r="K30" s="251"/>
    </row>
    <row r="31" spans="2:11" ht="15" customHeight="1" x14ac:dyDescent="0.3">
      <c r="B31" s="254"/>
      <c r="C31" s="255"/>
      <c r="D31" s="371" t="s">
        <v>2245</v>
      </c>
      <c r="E31" s="371"/>
      <c r="F31" s="371"/>
      <c r="G31" s="371"/>
      <c r="H31" s="371"/>
      <c r="I31" s="371"/>
      <c r="J31" s="371"/>
      <c r="K31" s="251"/>
    </row>
    <row r="32" spans="2:11" ht="15" customHeight="1" x14ac:dyDescent="0.3">
      <c r="B32" s="254"/>
      <c r="C32" s="255"/>
      <c r="D32" s="371" t="s">
        <v>2246</v>
      </c>
      <c r="E32" s="371"/>
      <c r="F32" s="371"/>
      <c r="G32" s="371"/>
      <c r="H32" s="371"/>
      <c r="I32" s="371"/>
      <c r="J32" s="371"/>
      <c r="K32" s="251"/>
    </row>
    <row r="33" spans="2:11" ht="15" customHeight="1" x14ac:dyDescent="0.3">
      <c r="B33" s="254"/>
      <c r="C33" s="255"/>
      <c r="D33" s="371" t="s">
        <v>2247</v>
      </c>
      <c r="E33" s="371"/>
      <c r="F33" s="371"/>
      <c r="G33" s="371"/>
      <c r="H33" s="371"/>
      <c r="I33" s="371"/>
      <c r="J33" s="371"/>
      <c r="K33" s="251"/>
    </row>
    <row r="34" spans="2:11" ht="15" customHeight="1" x14ac:dyDescent="0.3">
      <c r="B34" s="254"/>
      <c r="C34" s="255"/>
      <c r="D34" s="253"/>
      <c r="E34" s="257" t="s">
        <v>141</v>
      </c>
      <c r="F34" s="253"/>
      <c r="G34" s="371" t="s">
        <v>2248</v>
      </c>
      <c r="H34" s="371"/>
      <c r="I34" s="371"/>
      <c r="J34" s="371"/>
      <c r="K34" s="251"/>
    </row>
    <row r="35" spans="2:11" ht="30.75" customHeight="1" x14ac:dyDescent="0.3">
      <c r="B35" s="254"/>
      <c r="C35" s="255"/>
      <c r="D35" s="253"/>
      <c r="E35" s="257" t="s">
        <v>2249</v>
      </c>
      <c r="F35" s="253"/>
      <c r="G35" s="371" t="s">
        <v>2250</v>
      </c>
      <c r="H35" s="371"/>
      <c r="I35" s="371"/>
      <c r="J35" s="371"/>
      <c r="K35" s="251"/>
    </row>
    <row r="36" spans="2:11" ht="15" customHeight="1" x14ac:dyDescent="0.3">
      <c r="B36" s="254"/>
      <c r="C36" s="255"/>
      <c r="D36" s="253"/>
      <c r="E36" s="257" t="s">
        <v>59</v>
      </c>
      <c r="F36" s="253"/>
      <c r="G36" s="371" t="s">
        <v>2251</v>
      </c>
      <c r="H36" s="371"/>
      <c r="I36" s="371"/>
      <c r="J36" s="371"/>
      <c r="K36" s="251"/>
    </row>
    <row r="37" spans="2:11" ht="15" customHeight="1" x14ac:dyDescent="0.3">
      <c r="B37" s="254"/>
      <c r="C37" s="255"/>
      <c r="D37" s="253"/>
      <c r="E37" s="257" t="s">
        <v>142</v>
      </c>
      <c r="F37" s="253"/>
      <c r="G37" s="371" t="s">
        <v>2252</v>
      </c>
      <c r="H37" s="371"/>
      <c r="I37" s="371"/>
      <c r="J37" s="371"/>
      <c r="K37" s="251"/>
    </row>
    <row r="38" spans="2:11" ht="15" customHeight="1" x14ac:dyDescent="0.3">
      <c r="B38" s="254"/>
      <c r="C38" s="255"/>
      <c r="D38" s="253"/>
      <c r="E38" s="257" t="s">
        <v>143</v>
      </c>
      <c r="F38" s="253"/>
      <c r="G38" s="371" t="s">
        <v>2253</v>
      </c>
      <c r="H38" s="371"/>
      <c r="I38" s="371"/>
      <c r="J38" s="371"/>
      <c r="K38" s="251"/>
    </row>
    <row r="39" spans="2:11" ht="15" customHeight="1" x14ac:dyDescent="0.3">
      <c r="B39" s="254"/>
      <c r="C39" s="255"/>
      <c r="D39" s="253"/>
      <c r="E39" s="257" t="s">
        <v>144</v>
      </c>
      <c r="F39" s="253"/>
      <c r="G39" s="371" t="s">
        <v>2254</v>
      </c>
      <c r="H39" s="371"/>
      <c r="I39" s="371"/>
      <c r="J39" s="371"/>
      <c r="K39" s="251"/>
    </row>
    <row r="40" spans="2:11" ht="15" customHeight="1" x14ac:dyDescent="0.3">
      <c r="B40" s="254"/>
      <c r="C40" s="255"/>
      <c r="D40" s="253"/>
      <c r="E40" s="257" t="s">
        <v>2255</v>
      </c>
      <c r="F40" s="253"/>
      <c r="G40" s="371" t="s">
        <v>2256</v>
      </c>
      <c r="H40" s="371"/>
      <c r="I40" s="371"/>
      <c r="J40" s="371"/>
      <c r="K40" s="251"/>
    </row>
    <row r="41" spans="2:11" ht="15" customHeight="1" x14ac:dyDescent="0.3">
      <c r="B41" s="254"/>
      <c r="C41" s="255"/>
      <c r="D41" s="253"/>
      <c r="E41" s="257"/>
      <c r="F41" s="253"/>
      <c r="G41" s="371" t="s">
        <v>2257</v>
      </c>
      <c r="H41" s="371"/>
      <c r="I41" s="371"/>
      <c r="J41" s="371"/>
      <c r="K41" s="251"/>
    </row>
    <row r="42" spans="2:11" ht="15" customHeight="1" x14ac:dyDescent="0.3">
      <c r="B42" s="254"/>
      <c r="C42" s="255"/>
      <c r="D42" s="253"/>
      <c r="E42" s="257" t="s">
        <v>2258</v>
      </c>
      <c r="F42" s="253"/>
      <c r="G42" s="371" t="s">
        <v>2259</v>
      </c>
      <c r="H42" s="371"/>
      <c r="I42" s="371"/>
      <c r="J42" s="371"/>
      <c r="K42" s="251"/>
    </row>
    <row r="43" spans="2:11" ht="15" customHeight="1" x14ac:dyDescent="0.3">
      <c r="B43" s="254"/>
      <c r="C43" s="255"/>
      <c r="D43" s="253"/>
      <c r="E43" s="257" t="s">
        <v>146</v>
      </c>
      <c r="F43" s="253"/>
      <c r="G43" s="371" t="s">
        <v>2260</v>
      </c>
      <c r="H43" s="371"/>
      <c r="I43" s="371"/>
      <c r="J43" s="371"/>
      <c r="K43" s="251"/>
    </row>
    <row r="44" spans="2:11" ht="12.75" customHeight="1" x14ac:dyDescent="0.3">
      <c r="B44" s="254"/>
      <c r="C44" s="255"/>
      <c r="D44" s="253"/>
      <c r="E44" s="253"/>
      <c r="F44" s="253"/>
      <c r="G44" s="253"/>
      <c r="H44" s="253"/>
      <c r="I44" s="253"/>
      <c r="J44" s="253"/>
      <c r="K44" s="251"/>
    </row>
    <row r="45" spans="2:11" ht="15" customHeight="1" x14ac:dyDescent="0.3">
      <c r="B45" s="254"/>
      <c r="C45" s="255"/>
      <c r="D45" s="371" t="s">
        <v>2261</v>
      </c>
      <c r="E45" s="371"/>
      <c r="F45" s="371"/>
      <c r="G45" s="371"/>
      <c r="H45" s="371"/>
      <c r="I45" s="371"/>
      <c r="J45" s="371"/>
      <c r="K45" s="251"/>
    </row>
    <row r="46" spans="2:11" ht="15" customHeight="1" x14ac:dyDescent="0.3">
      <c r="B46" s="254"/>
      <c r="C46" s="255"/>
      <c r="D46" s="255"/>
      <c r="E46" s="371" t="s">
        <v>2262</v>
      </c>
      <c r="F46" s="371"/>
      <c r="G46" s="371"/>
      <c r="H46" s="371"/>
      <c r="I46" s="371"/>
      <c r="J46" s="371"/>
      <c r="K46" s="251"/>
    </row>
    <row r="47" spans="2:11" ht="15" customHeight="1" x14ac:dyDescent="0.3">
      <c r="B47" s="254"/>
      <c r="C47" s="255"/>
      <c r="D47" s="255"/>
      <c r="E47" s="371" t="s">
        <v>2263</v>
      </c>
      <c r="F47" s="371"/>
      <c r="G47" s="371"/>
      <c r="H47" s="371"/>
      <c r="I47" s="371"/>
      <c r="J47" s="371"/>
      <c r="K47" s="251"/>
    </row>
    <row r="48" spans="2:11" ht="15" customHeight="1" x14ac:dyDescent="0.3">
      <c r="B48" s="254"/>
      <c r="C48" s="255"/>
      <c r="D48" s="255"/>
      <c r="E48" s="371" t="s">
        <v>2264</v>
      </c>
      <c r="F48" s="371"/>
      <c r="G48" s="371"/>
      <c r="H48" s="371"/>
      <c r="I48" s="371"/>
      <c r="J48" s="371"/>
      <c r="K48" s="251"/>
    </row>
    <row r="49" spans="2:11" ht="15" customHeight="1" x14ac:dyDescent="0.3">
      <c r="B49" s="254"/>
      <c r="C49" s="255"/>
      <c r="D49" s="371" t="s">
        <v>2265</v>
      </c>
      <c r="E49" s="371"/>
      <c r="F49" s="371"/>
      <c r="G49" s="371"/>
      <c r="H49" s="371"/>
      <c r="I49" s="371"/>
      <c r="J49" s="371"/>
      <c r="K49" s="251"/>
    </row>
    <row r="50" spans="2:11" ht="25.5" customHeight="1" x14ac:dyDescent="0.3">
      <c r="B50" s="250"/>
      <c r="C50" s="373" t="s">
        <v>2266</v>
      </c>
      <c r="D50" s="373"/>
      <c r="E50" s="373"/>
      <c r="F50" s="373"/>
      <c r="G50" s="373"/>
      <c r="H50" s="373"/>
      <c r="I50" s="373"/>
      <c r="J50" s="373"/>
      <c r="K50" s="251"/>
    </row>
    <row r="51" spans="2:11" ht="5.25" customHeight="1" x14ac:dyDescent="0.3">
      <c r="B51" s="250"/>
      <c r="C51" s="252"/>
      <c r="D51" s="252"/>
      <c r="E51" s="252"/>
      <c r="F51" s="252"/>
      <c r="G51" s="252"/>
      <c r="H51" s="252"/>
      <c r="I51" s="252"/>
      <c r="J51" s="252"/>
      <c r="K51" s="251"/>
    </row>
    <row r="52" spans="2:11" ht="15" customHeight="1" x14ac:dyDescent="0.3">
      <c r="B52" s="250"/>
      <c r="C52" s="371" t="s">
        <v>2267</v>
      </c>
      <c r="D52" s="371"/>
      <c r="E52" s="371"/>
      <c r="F52" s="371"/>
      <c r="G52" s="371"/>
      <c r="H52" s="371"/>
      <c r="I52" s="371"/>
      <c r="J52" s="371"/>
      <c r="K52" s="251"/>
    </row>
    <row r="53" spans="2:11" ht="15" customHeight="1" x14ac:dyDescent="0.3">
      <c r="B53" s="250"/>
      <c r="C53" s="371" t="s">
        <v>2268</v>
      </c>
      <c r="D53" s="371"/>
      <c r="E53" s="371"/>
      <c r="F53" s="371"/>
      <c r="G53" s="371"/>
      <c r="H53" s="371"/>
      <c r="I53" s="371"/>
      <c r="J53" s="371"/>
      <c r="K53" s="251"/>
    </row>
    <row r="54" spans="2:11" ht="12.75" customHeight="1" x14ac:dyDescent="0.3">
      <c r="B54" s="250"/>
      <c r="C54" s="253"/>
      <c r="D54" s="253"/>
      <c r="E54" s="253"/>
      <c r="F54" s="253"/>
      <c r="G54" s="253"/>
      <c r="H54" s="253"/>
      <c r="I54" s="253"/>
      <c r="J54" s="253"/>
      <c r="K54" s="251"/>
    </row>
    <row r="55" spans="2:11" ht="15" customHeight="1" x14ac:dyDescent="0.3">
      <c r="B55" s="250"/>
      <c r="C55" s="371" t="s">
        <v>2269</v>
      </c>
      <c r="D55" s="371"/>
      <c r="E55" s="371"/>
      <c r="F55" s="371"/>
      <c r="G55" s="371"/>
      <c r="H55" s="371"/>
      <c r="I55" s="371"/>
      <c r="J55" s="371"/>
      <c r="K55" s="251"/>
    </row>
    <row r="56" spans="2:11" ht="15" customHeight="1" x14ac:dyDescent="0.3">
      <c r="B56" s="250"/>
      <c r="C56" s="255"/>
      <c r="D56" s="371" t="s">
        <v>2270</v>
      </c>
      <c r="E56" s="371"/>
      <c r="F56" s="371"/>
      <c r="G56" s="371"/>
      <c r="H56" s="371"/>
      <c r="I56" s="371"/>
      <c r="J56" s="371"/>
      <c r="K56" s="251"/>
    </row>
    <row r="57" spans="2:11" ht="15" customHeight="1" x14ac:dyDescent="0.3">
      <c r="B57" s="250"/>
      <c r="C57" s="255"/>
      <c r="D57" s="371" t="s">
        <v>2271</v>
      </c>
      <c r="E57" s="371"/>
      <c r="F57" s="371"/>
      <c r="G57" s="371"/>
      <c r="H57" s="371"/>
      <c r="I57" s="371"/>
      <c r="J57" s="371"/>
      <c r="K57" s="251"/>
    </row>
    <row r="58" spans="2:11" ht="15" customHeight="1" x14ac:dyDescent="0.3">
      <c r="B58" s="250"/>
      <c r="C58" s="255"/>
      <c r="D58" s="371" t="s">
        <v>2272</v>
      </c>
      <c r="E58" s="371"/>
      <c r="F58" s="371"/>
      <c r="G58" s="371"/>
      <c r="H58" s="371"/>
      <c r="I58" s="371"/>
      <c r="J58" s="371"/>
      <c r="K58" s="251"/>
    </row>
    <row r="59" spans="2:11" ht="15" customHeight="1" x14ac:dyDescent="0.3">
      <c r="B59" s="250"/>
      <c r="C59" s="255"/>
      <c r="D59" s="371" t="s">
        <v>2273</v>
      </c>
      <c r="E59" s="371"/>
      <c r="F59" s="371"/>
      <c r="G59" s="371"/>
      <c r="H59" s="371"/>
      <c r="I59" s="371"/>
      <c r="J59" s="371"/>
      <c r="K59" s="251"/>
    </row>
    <row r="60" spans="2:11" ht="15" customHeight="1" x14ac:dyDescent="0.3">
      <c r="B60" s="250"/>
      <c r="C60" s="255"/>
      <c r="D60" s="374" t="s">
        <v>2274</v>
      </c>
      <c r="E60" s="374"/>
      <c r="F60" s="374"/>
      <c r="G60" s="374"/>
      <c r="H60" s="374"/>
      <c r="I60" s="374"/>
      <c r="J60" s="374"/>
      <c r="K60" s="251"/>
    </row>
    <row r="61" spans="2:11" ht="15" customHeight="1" x14ac:dyDescent="0.3">
      <c r="B61" s="250"/>
      <c r="C61" s="255"/>
      <c r="D61" s="371" t="s">
        <v>2275</v>
      </c>
      <c r="E61" s="371"/>
      <c r="F61" s="371"/>
      <c r="G61" s="371"/>
      <c r="H61" s="371"/>
      <c r="I61" s="371"/>
      <c r="J61" s="371"/>
      <c r="K61" s="251"/>
    </row>
    <row r="62" spans="2:11" ht="12.75" customHeight="1" x14ac:dyDescent="0.3">
      <c r="B62" s="250"/>
      <c r="C62" s="255"/>
      <c r="D62" s="255"/>
      <c r="E62" s="258"/>
      <c r="F62" s="255"/>
      <c r="G62" s="255"/>
      <c r="H62" s="255"/>
      <c r="I62" s="255"/>
      <c r="J62" s="255"/>
      <c r="K62" s="251"/>
    </row>
    <row r="63" spans="2:11" ht="15" customHeight="1" x14ac:dyDescent="0.3">
      <c r="B63" s="250"/>
      <c r="C63" s="255"/>
      <c r="D63" s="371" t="s">
        <v>2276</v>
      </c>
      <c r="E63" s="371"/>
      <c r="F63" s="371"/>
      <c r="G63" s="371"/>
      <c r="H63" s="371"/>
      <c r="I63" s="371"/>
      <c r="J63" s="371"/>
      <c r="K63" s="251"/>
    </row>
    <row r="64" spans="2:11" ht="15" customHeight="1" x14ac:dyDescent="0.3">
      <c r="B64" s="250"/>
      <c r="C64" s="255"/>
      <c r="D64" s="374" t="s">
        <v>2277</v>
      </c>
      <c r="E64" s="374"/>
      <c r="F64" s="374"/>
      <c r="G64" s="374"/>
      <c r="H64" s="374"/>
      <c r="I64" s="374"/>
      <c r="J64" s="374"/>
      <c r="K64" s="251"/>
    </row>
    <row r="65" spans="2:11" ht="15" customHeight="1" x14ac:dyDescent="0.3">
      <c r="B65" s="250"/>
      <c r="C65" s="255"/>
      <c r="D65" s="371" t="s">
        <v>2278</v>
      </c>
      <c r="E65" s="371"/>
      <c r="F65" s="371"/>
      <c r="G65" s="371"/>
      <c r="H65" s="371"/>
      <c r="I65" s="371"/>
      <c r="J65" s="371"/>
      <c r="K65" s="251"/>
    </row>
    <row r="66" spans="2:11" ht="15" customHeight="1" x14ac:dyDescent="0.3">
      <c r="B66" s="250"/>
      <c r="C66" s="255"/>
      <c r="D66" s="371" t="s">
        <v>2279</v>
      </c>
      <c r="E66" s="371"/>
      <c r="F66" s="371"/>
      <c r="G66" s="371"/>
      <c r="H66" s="371"/>
      <c r="I66" s="371"/>
      <c r="J66" s="371"/>
      <c r="K66" s="251"/>
    </row>
    <row r="67" spans="2:11" ht="15" customHeight="1" x14ac:dyDescent="0.3">
      <c r="B67" s="250"/>
      <c r="C67" s="255"/>
      <c r="D67" s="371" t="s">
        <v>2280</v>
      </c>
      <c r="E67" s="371"/>
      <c r="F67" s="371"/>
      <c r="G67" s="371"/>
      <c r="H67" s="371"/>
      <c r="I67" s="371"/>
      <c r="J67" s="371"/>
      <c r="K67" s="251"/>
    </row>
    <row r="68" spans="2:11" ht="15" customHeight="1" x14ac:dyDescent="0.3">
      <c r="B68" s="250"/>
      <c r="C68" s="255"/>
      <c r="D68" s="371" t="s">
        <v>2281</v>
      </c>
      <c r="E68" s="371"/>
      <c r="F68" s="371"/>
      <c r="G68" s="371"/>
      <c r="H68" s="371"/>
      <c r="I68" s="371"/>
      <c r="J68" s="371"/>
      <c r="K68" s="251"/>
    </row>
    <row r="69" spans="2:11" ht="12.75" customHeight="1" x14ac:dyDescent="0.3">
      <c r="B69" s="259"/>
      <c r="C69" s="260"/>
      <c r="D69" s="260"/>
      <c r="E69" s="260"/>
      <c r="F69" s="260"/>
      <c r="G69" s="260"/>
      <c r="H69" s="260"/>
      <c r="I69" s="260"/>
      <c r="J69" s="260"/>
      <c r="K69" s="261"/>
    </row>
    <row r="70" spans="2:11" ht="18.75" customHeight="1" x14ac:dyDescent="0.3">
      <c r="B70" s="262"/>
      <c r="C70" s="262"/>
      <c r="D70" s="262"/>
      <c r="E70" s="262"/>
      <c r="F70" s="262"/>
      <c r="G70" s="262"/>
      <c r="H70" s="262"/>
      <c r="I70" s="262"/>
      <c r="J70" s="262"/>
      <c r="K70" s="263"/>
    </row>
    <row r="71" spans="2:11" ht="18.75" customHeight="1" x14ac:dyDescent="0.3">
      <c r="B71" s="263"/>
      <c r="C71" s="263"/>
      <c r="D71" s="263"/>
      <c r="E71" s="263"/>
      <c r="F71" s="263"/>
      <c r="G71" s="263"/>
      <c r="H71" s="263"/>
      <c r="I71" s="263"/>
      <c r="J71" s="263"/>
      <c r="K71" s="263"/>
    </row>
    <row r="72" spans="2:11" ht="7.5" customHeight="1" x14ac:dyDescent="0.3">
      <c r="B72" s="264"/>
      <c r="C72" s="265"/>
      <c r="D72" s="265"/>
      <c r="E72" s="265"/>
      <c r="F72" s="265"/>
      <c r="G72" s="265"/>
      <c r="H72" s="265"/>
      <c r="I72" s="265"/>
      <c r="J72" s="265"/>
      <c r="K72" s="266"/>
    </row>
    <row r="73" spans="2:11" ht="45" customHeight="1" x14ac:dyDescent="0.3">
      <c r="B73" s="267"/>
      <c r="C73" s="375" t="s">
        <v>124</v>
      </c>
      <c r="D73" s="375"/>
      <c r="E73" s="375"/>
      <c r="F73" s="375"/>
      <c r="G73" s="375"/>
      <c r="H73" s="375"/>
      <c r="I73" s="375"/>
      <c r="J73" s="375"/>
      <c r="K73" s="268"/>
    </row>
    <row r="74" spans="2:11" ht="17.25" customHeight="1" x14ac:dyDescent="0.3">
      <c r="B74" s="267"/>
      <c r="C74" s="269" t="s">
        <v>2282</v>
      </c>
      <c r="D74" s="269"/>
      <c r="E74" s="269"/>
      <c r="F74" s="269" t="s">
        <v>2283</v>
      </c>
      <c r="G74" s="270"/>
      <c r="H74" s="269" t="s">
        <v>142</v>
      </c>
      <c r="I74" s="269" t="s">
        <v>63</v>
      </c>
      <c r="J74" s="269" t="s">
        <v>2284</v>
      </c>
      <c r="K74" s="268"/>
    </row>
    <row r="75" spans="2:11" ht="17.25" customHeight="1" x14ac:dyDescent="0.3">
      <c r="B75" s="267"/>
      <c r="C75" s="271" t="s">
        <v>2285</v>
      </c>
      <c r="D75" s="271"/>
      <c r="E75" s="271"/>
      <c r="F75" s="272" t="s">
        <v>2286</v>
      </c>
      <c r="G75" s="273"/>
      <c r="H75" s="271"/>
      <c r="I75" s="271"/>
      <c r="J75" s="271" t="s">
        <v>2287</v>
      </c>
      <c r="K75" s="268"/>
    </row>
    <row r="76" spans="2:11" ht="5.25" customHeight="1" x14ac:dyDescent="0.3">
      <c r="B76" s="267"/>
      <c r="C76" s="274"/>
      <c r="D76" s="274"/>
      <c r="E76" s="274"/>
      <c r="F76" s="274"/>
      <c r="G76" s="275"/>
      <c r="H76" s="274"/>
      <c r="I76" s="274"/>
      <c r="J76" s="274"/>
      <c r="K76" s="268"/>
    </row>
    <row r="77" spans="2:11" ht="15" customHeight="1" x14ac:dyDescent="0.3">
      <c r="B77" s="267"/>
      <c r="C77" s="257" t="s">
        <v>59</v>
      </c>
      <c r="D77" s="274"/>
      <c r="E77" s="274"/>
      <c r="F77" s="276" t="s">
        <v>2288</v>
      </c>
      <c r="G77" s="275"/>
      <c r="H77" s="257" t="s">
        <v>2289</v>
      </c>
      <c r="I77" s="257" t="s">
        <v>2290</v>
      </c>
      <c r="J77" s="257">
        <v>20</v>
      </c>
      <c r="K77" s="268"/>
    </row>
    <row r="78" spans="2:11" ht="15" customHeight="1" x14ac:dyDescent="0.3">
      <c r="B78" s="267"/>
      <c r="C78" s="257" t="s">
        <v>2291</v>
      </c>
      <c r="D78" s="257"/>
      <c r="E78" s="257"/>
      <c r="F78" s="276" t="s">
        <v>2288</v>
      </c>
      <c r="G78" s="275"/>
      <c r="H78" s="257" t="s">
        <v>2292</v>
      </c>
      <c r="I78" s="257" t="s">
        <v>2290</v>
      </c>
      <c r="J78" s="257">
        <v>120</v>
      </c>
      <c r="K78" s="268"/>
    </row>
    <row r="79" spans="2:11" ht="15" customHeight="1" x14ac:dyDescent="0.3">
      <c r="B79" s="277"/>
      <c r="C79" s="257" t="s">
        <v>2293</v>
      </c>
      <c r="D79" s="257"/>
      <c r="E79" s="257"/>
      <c r="F79" s="276" t="s">
        <v>2294</v>
      </c>
      <c r="G79" s="275"/>
      <c r="H79" s="257" t="s">
        <v>2295</v>
      </c>
      <c r="I79" s="257" t="s">
        <v>2290</v>
      </c>
      <c r="J79" s="257">
        <v>50</v>
      </c>
      <c r="K79" s="268"/>
    </row>
    <row r="80" spans="2:11" ht="15" customHeight="1" x14ac:dyDescent="0.3">
      <c r="B80" s="277"/>
      <c r="C80" s="257" t="s">
        <v>2296</v>
      </c>
      <c r="D80" s="257"/>
      <c r="E80" s="257"/>
      <c r="F80" s="276" t="s">
        <v>2288</v>
      </c>
      <c r="G80" s="275"/>
      <c r="H80" s="257" t="s">
        <v>2297</v>
      </c>
      <c r="I80" s="257" t="s">
        <v>2298</v>
      </c>
      <c r="J80" s="257"/>
      <c r="K80" s="268"/>
    </row>
    <row r="81" spans="2:11" ht="15" customHeight="1" x14ac:dyDescent="0.3">
      <c r="B81" s="277"/>
      <c r="C81" s="278" t="s">
        <v>2299</v>
      </c>
      <c r="D81" s="278"/>
      <c r="E81" s="278"/>
      <c r="F81" s="279" t="s">
        <v>2294</v>
      </c>
      <c r="G81" s="278"/>
      <c r="H81" s="278" t="s">
        <v>2300</v>
      </c>
      <c r="I81" s="278" t="s">
        <v>2290</v>
      </c>
      <c r="J81" s="278">
        <v>15</v>
      </c>
      <c r="K81" s="268"/>
    </row>
    <row r="82" spans="2:11" ht="15" customHeight="1" x14ac:dyDescent="0.3">
      <c r="B82" s="277"/>
      <c r="C82" s="278" t="s">
        <v>2301</v>
      </c>
      <c r="D82" s="278"/>
      <c r="E82" s="278"/>
      <c r="F82" s="279" t="s">
        <v>2294</v>
      </c>
      <c r="G82" s="278"/>
      <c r="H82" s="278" t="s">
        <v>2302</v>
      </c>
      <c r="I82" s="278" t="s">
        <v>2290</v>
      </c>
      <c r="J82" s="278">
        <v>15</v>
      </c>
      <c r="K82" s="268"/>
    </row>
    <row r="83" spans="2:11" ht="15" customHeight="1" x14ac:dyDescent="0.3">
      <c r="B83" s="277"/>
      <c r="C83" s="278" t="s">
        <v>2303</v>
      </c>
      <c r="D83" s="278"/>
      <c r="E83" s="278"/>
      <c r="F83" s="279" t="s">
        <v>2294</v>
      </c>
      <c r="G83" s="278"/>
      <c r="H83" s="278" t="s">
        <v>2304</v>
      </c>
      <c r="I83" s="278" t="s">
        <v>2290</v>
      </c>
      <c r="J83" s="278">
        <v>20</v>
      </c>
      <c r="K83" s="268"/>
    </row>
    <row r="84" spans="2:11" ht="15" customHeight="1" x14ac:dyDescent="0.3">
      <c r="B84" s="277"/>
      <c r="C84" s="278" t="s">
        <v>2305</v>
      </c>
      <c r="D84" s="278"/>
      <c r="E84" s="278"/>
      <c r="F84" s="279" t="s">
        <v>2294</v>
      </c>
      <c r="G84" s="278"/>
      <c r="H84" s="278" t="s">
        <v>2306</v>
      </c>
      <c r="I84" s="278" t="s">
        <v>2290</v>
      </c>
      <c r="J84" s="278">
        <v>20</v>
      </c>
      <c r="K84" s="268"/>
    </row>
    <row r="85" spans="2:11" ht="15" customHeight="1" x14ac:dyDescent="0.3">
      <c r="B85" s="277"/>
      <c r="C85" s="257" t="s">
        <v>2307</v>
      </c>
      <c r="D85" s="257"/>
      <c r="E85" s="257"/>
      <c r="F85" s="276" t="s">
        <v>2294</v>
      </c>
      <c r="G85" s="275"/>
      <c r="H85" s="257" t="s">
        <v>2308</v>
      </c>
      <c r="I85" s="257" t="s">
        <v>2290</v>
      </c>
      <c r="J85" s="257">
        <v>50</v>
      </c>
      <c r="K85" s="268"/>
    </row>
    <row r="86" spans="2:11" ht="15" customHeight="1" x14ac:dyDescent="0.3">
      <c r="B86" s="277"/>
      <c r="C86" s="257" t="s">
        <v>2309</v>
      </c>
      <c r="D86" s="257"/>
      <c r="E86" s="257"/>
      <c r="F86" s="276" t="s">
        <v>2294</v>
      </c>
      <c r="G86" s="275"/>
      <c r="H86" s="257" t="s">
        <v>2310</v>
      </c>
      <c r="I86" s="257" t="s">
        <v>2290</v>
      </c>
      <c r="J86" s="257">
        <v>20</v>
      </c>
      <c r="K86" s="268"/>
    </row>
    <row r="87" spans="2:11" ht="15" customHeight="1" x14ac:dyDescent="0.3">
      <c r="B87" s="277"/>
      <c r="C87" s="257" t="s">
        <v>2311</v>
      </c>
      <c r="D87" s="257"/>
      <c r="E87" s="257"/>
      <c r="F87" s="276" t="s">
        <v>2294</v>
      </c>
      <c r="G87" s="275"/>
      <c r="H87" s="257" t="s">
        <v>2312</v>
      </c>
      <c r="I87" s="257" t="s">
        <v>2290</v>
      </c>
      <c r="J87" s="257">
        <v>20</v>
      </c>
      <c r="K87" s="268"/>
    </row>
    <row r="88" spans="2:11" ht="15" customHeight="1" x14ac:dyDescent="0.3">
      <c r="B88" s="277"/>
      <c r="C88" s="257" t="s">
        <v>2313</v>
      </c>
      <c r="D88" s="257"/>
      <c r="E88" s="257"/>
      <c r="F88" s="276" t="s">
        <v>2294</v>
      </c>
      <c r="G88" s="275"/>
      <c r="H88" s="257" t="s">
        <v>2314</v>
      </c>
      <c r="I88" s="257" t="s">
        <v>2290</v>
      </c>
      <c r="J88" s="257">
        <v>50</v>
      </c>
      <c r="K88" s="268"/>
    </row>
    <row r="89" spans="2:11" ht="15" customHeight="1" x14ac:dyDescent="0.3">
      <c r="B89" s="277"/>
      <c r="C89" s="257" t="s">
        <v>2315</v>
      </c>
      <c r="D89" s="257"/>
      <c r="E89" s="257"/>
      <c r="F89" s="276" t="s">
        <v>2294</v>
      </c>
      <c r="G89" s="275"/>
      <c r="H89" s="257" t="s">
        <v>2315</v>
      </c>
      <c r="I89" s="257" t="s">
        <v>2290</v>
      </c>
      <c r="J89" s="257">
        <v>50</v>
      </c>
      <c r="K89" s="268"/>
    </row>
    <row r="90" spans="2:11" ht="15" customHeight="1" x14ac:dyDescent="0.3">
      <c r="B90" s="277"/>
      <c r="C90" s="257" t="s">
        <v>147</v>
      </c>
      <c r="D90" s="257"/>
      <c r="E90" s="257"/>
      <c r="F90" s="276" t="s">
        <v>2294</v>
      </c>
      <c r="G90" s="275"/>
      <c r="H90" s="257" t="s">
        <v>2316</v>
      </c>
      <c r="I90" s="257" t="s">
        <v>2290</v>
      </c>
      <c r="J90" s="257">
        <v>255</v>
      </c>
      <c r="K90" s="268"/>
    </row>
    <row r="91" spans="2:11" ht="15" customHeight="1" x14ac:dyDescent="0.3">
      <c r="B91" s="277"/>
      <c r="C91" s="257" t="s">
        <v>2317</v>
      </c>
      <c r="D91" s="257"/>
      <c r="E91" s="257"/>
      <c r="F91" s="276" t="s">
        <v>2288</v>
      </c>
      <c r="G91" s="275"/>
      <c r="H91" s="257" t="s">
        <v>2318</v>
      </c>
      <c r="I91" s="257" t="s">
        <v>2319</v>
      </c>
      <c r="J91" s="257"/>
      <c r="K91" s="268"/>
    </row>
    <row r="92" spans="2:11" ht="15" customHeight="1" x14ac:dyDescent="0.3">
      <c r="B92" s="277"/>
      <c r="C92" s="257" t="s">
        <v>2320</v>
      </c>
      <c r="D92" s="257"/>
      <c r="E92" s="257"/>
      <c r="F92" s="276" t="s">
        <v>2288</v>
      </c>
      <c r="G92" s="275"/>
      <c r="H92" s="257" t="s">
        <v>2321</v>
      </c>
      <c r="I92" s="257" t="s">
        <v>2322</v>
      </c>
      <c r="J92" s="257"/>
      <c r="K92" s="268"/>
    </row>
    <row r="93" spans="2:11" ht="15" customHeight="1" x14ac:dyDescent="0.3">
      <c r="B93" s="277"/>
      <c r="C93" s="257" t="s">
        <v>2323</v>
      </c>
      <c r="D93" s="257"/>
      <c r="E93" s="257"/>
      <c r="F93" s="276" t="s">
        <v>2288</v>
      </c>
      <c r="G93" s="275"/>
      <c r="H93" s="257" t="s">
        <v>2323</v>
      </c>
      <c r="I93" s="257" t="s">
        <v>2322</v>
      </c>
      <c r="J93" s="257"/>
      <c r="K93" s="268"/>
    </row>
    <row r="94" spans="2:11" ht="15" customHeight="1" x14ac:dyDescent="0.3">
      <c r="B94" s="277"/>
      <c r="C94" s="257" t="s">
        <v>44</v>
      </c>
      <c r="D94" s="257"/>
      <c r="E94" s="257"/>
      <c r="F94" s="276" t="s">
        <v>2288</v>
      </c>
      <c r="G94" s="275"/>
      <c r="H94" s="257" t="s">
        <v>2324</v>
      </c>
      <c r="I94" s="257" t="s">
        <v>2322</v>
      </c>
      <c r="J94" s="257"/>
      <c r="K94" s="268"/>
    </row>
    <row r="95" spans="2:11" ht="15" customHeight="1" x14ac:dyDescent="0.3">
      <c r="B95" s="277"/>
      <c r="C95" s="257" t="s">
        <v>54</v>
      </c>
      <c r="D95" s="257"/>
      <c r="E95" s="257"/>
      <c r="F95" s="276" t="s">
        <v>2288</v>
      </c>
      <c r="G95" s="275"/>
      <c r="H95" s="257" t="s">
        <v>2325</v>
      </c>
      <c r="I95" s="257" t="s">
        <v>2322</v>
      </c>
      <c r="J95" s="257"/>
      <c r="K95" s="268"/>
    </row>
    <row r="96" spans="2:11" ht="15" customHeight="1" x14ac:dyDescent="0.3">
      <c r="B96" s="280"/>
      <c r="C96" s="281"/>
      <c r="D96" s="281"/>
      <c r="E96" s="281"/>
      <c r="F96" s="281"/>
      <c r="G96" s="281"/>
      <c r="H96" s="281"/>
      <c r="I96" s="281"/>
      <c r="J96" s="281"/>
      <c r="K96" s="282"/>
    </row>
    <row r="97" spans="2:11" ht="18.75" customHeight="1" x14ac:dyDescent="0.3">
      <c r="B97" s="283"/>
      <c r="C97" s="284"/>
      <c r="D97" s="284"/>
      <c r="E97" s="284"/>
      <c r="F97" s="284"/>
      <c r="G97" s="284"/>
      <c r="H97" s="284"/>
      <c r="I97" s="284"/>
      <c r="J97" s="284"/>
      <c r="K97" s="283"/>
    </row>
    <row r="98" spans="2:11" ht="18.75" customHeight="1" x14ac:dyDescent="0.3">
      <c r="B98" s="263"/>
      <c r="C98" s="263"/>
      <c r="D98" s="263"/>
      <c r="E98" s="263"/>
      <c r="F98" s="263"/>
      <c r="G98" s="263"/>
      <c r="H98" s="263"/>
      <c r="I98" s="263"/>
      <c r="J98" s="263"/>
      <c r="K98" s="263"/>
    </row>
    <row r="99" spans="2:11" ht="7.5" customHeight="1" x14ac:dyDescent="0.3">
      <c r="B99" s="264"/>
      <c r="C99" s="265"/>
      <c r="D99" s="265"/>
      <c r="E99" s="265"/>
      <c r="F99" s="265"/>
      <c r="G99" s="265"/>
      <c r="H99" s="265"/>
      <c r="I99" s="265"/>
      <c r="J99" s="265"/>
      <c r="K99" s="266"/>
    </row>
    <row r="100" spans="2:11" ht="45" customHeight="1" x14ac:dyDescent="0.3">
      <c r="B100" s="267"/>
      <c r="C100" s="375" t="s">
        <v>2326</v>
      </c>
      <c r="D100" s="375"/>
      <c r="E100" s="375"/>
      <c r="F100" s="375"/>
      <c r="G100" s="375"/>
      <c r="H100" s="375"/>
      <c r="I100" s="375"/>
      <c r="J100" s="375"/>
      <c r="K100" s="268"/>
    </row>
    <row r="101" spans="2:11" ht="17.25" customHeight="1" x14ac:dyDescent="0.3">
      <c r="B101" s="267"/>
      <c r="C101" s="269" t="s">
        <v>2282</v>
      </c>
      <c r="D101" s="269"/>
      <c r="E101" s="269"/>
      <c r="F101" s="269" t="s">
        <v>2283</v>
      </c>
      <c r="G101" s="270"/>
      <c r="H101" s="269" t="s">
        <v>142</v>
      </c>
      <c r="I101" s="269" t="s">
        <v>63</v>
      </c>
      <c r="J101" s="269" t="s">
        <v>2284</v>
      </c>
      <c r="K101" s="268"/>
    </row>
    <row r="102" spans="2:11" ht="17.25" customHeight="1" x14ac:dyDescent="0.3">
      <c r="B102" s="267"/>
      <c r="C102" s="271" t="s">
        <v>2285</v>
      </c>
      <c r="D102" s="271"/>
      <c r="E102" s="271"/>
      <c r="F102" s="272" t="s">
        <v>2286</v>
      </c>
      <c r="G102" s="273"/>
      <c r="H102" s="271"/>
      <c r="I102" s="271"/>
      <c r="J102" s="271" t="s">
        <v>2287</v>
      </c>
      <c r="K102" s="268"/>
    </row>
    <row r="103" spans="2:11" ht="5.25" customHeight="1" x14ac:dyDescent="0.3">
      <c r="B103" s="267"/>
      <c r="C103" s="269"/>
      <c r="D103" s="269"/>
      <c r="E103" s="269"/>
      <c r="F103" s="269"/>
      <c r="G103" s="285"/>
      <c r="H103" s="269"/>
      <c r="I103" s="269"/>
      <c r="J103" s="269"/>
      <c r="K103" s="268"/>
    </row>
    <row r="104" spans="2:11" ht="15" customHeight="1" x14ac:dyDescent="0.3">
      <c r="B104" s="267"/>
      <c r="C104" s="257" t="s">
        <v>59</v>
      </c>
      <c r="D104" s="274"/>
      <c r="E104" s="274"/>
      <c r="F104" s="276" t="s">
        <v>2288</v>
      </c>
      <c r="G104" s="285"/>
      <c r="H104" s="257" t="s">
        <v>2327</v>
      </c>
      <c r="I104" s="257" t="s">
        <v>2290</v>
      </c>
      <c r="J104" s="257">
        <v>20</v>
      </c>
      <c r="K104" s="268"/>
    </row>
    <row r="105" spans="2:11" ht="15" customHeight="1" x14ac:dyDescent="0.3">
      <c r="B105" s="267"/>
      <c r="C105" s="257" t="s">
        <v>2291</v>
      </c>
      <c r="D105" s="257"/>
      <c r="E105" s="257"/>
      <c r="F105" s="276" t="s">
        <v>2288</v>
      </c>
      <c r="G105" s="257"/>
      <c r="H105" s="257" t="s">
        <v>2327</v>
      </c>
      <c r="I105" s="257" t="s">
        <v>2290</v>
      </c>
      <c r="J105" s="257">
        <v>120</v>
      </c>
      <c r="K105" s="268"/>
    </row>
    <row r="106" spans="2:11" ht="15" customHeight="1" x14ac:dyDescent="0.3">
      <c r="B106" s="277"/>
      <c r="C106" s="257" t="s">
        <v>2293</v>
      </c>
      <c r="D106" s="257"/>
      <c r="E106" s="257"/>
      <c r="F106" s="276" t="s">
        <v>2294</v>
      </c>
      <c r="G106" s="257"/>
      <c r="H106" s="257" t="s">
        <v>2327</v>
      </c>
      <c r="I106" s="257" t="s">
        <v>2290</v>
      </c>
      <c r="J106" s="257">
        <v>50</v>
      </c>
      <c r="K106" s="268"/>
    </row>
    <row r="107" spans="2:11" ht="15" customHeight="1" x14ac:dyDescent="0.3">
      <c r="B107" s="277"/>
      <c r="C107" s="257" t="s">
        <v>2296</v>
      </c>
      <c r="D107" s="257"/>
      <c r="E107" s="257"/>
      <c r="F107" s="276" t="s">
        <v>2288</v>
      </c>
      <c r="G107" s="257"/>
      <c r="H107" s="257" t="s">
        <v>2327</v>
      </c>
      <c r="I107" s="257" t="s">
        <v>2298</v>
      </c>
      <c r="J107" s="257"/>
      <c r="K107" s="268"/>
    </row>
    <row r="108" spans="2:11" ht="15" customHeight="1" x14ac:dyDescent="0.3">
      <c r="B108" s="277"/>
      <c r="C108" s="257" t="s">
        <v>2307</v>
      </c>
      <c r="D108" s="257"/>
      <c r="E108" s="257"/>
      <c r="F108" s="276" t="s">
        <v>2294</v>
      </c>
      <c r="G108" s="257"/>
      <c r="H108" s="257" t="s">
        <v>2327</v>
      </c>
      <c r="I108" s="257" t="s">
        <v>2290</v>
      </c>
      <c r="J108" s="257">
        <v>50</v>
      </c>
      <c r="K108" s="268"/>
    </row>
    <row r="109" spans="2:11" ht="15" customHeight="1" x14ac:dyDescent="0.3">
      <c r="B109" s="277"/>
      <c r="C109" s="257" t="s">
        <v>2315</v>
      </c>
      <c r="D109" s="257"/>
      <c r="E109" s="257"/>
      <c r="F109" s="276" t="s">
        <v>2294</v>
      </c>
      <c r="G109" s="257"/>
      <c r="H109" s="257" t="s">
        <v>2327</v>
      </c>
      <c r="I109" s="257" t="s">
        <v>2290</v>
      </c>
      <c r="J109" s="257">
        <v>50</v>
      </c>
      <c r="K109" s="268"/>
    </row>
    <row r="110" spans="2:11" ht="15" customHeight="1" x14ac:dyDescent="0.3">
      <c r="B110" s="277"/>
      <c r="C110" s="257" t="s">
        <v>2313</v>
      </c>
      <c r="D110" s="257"/>
      <c r="E110" s="257"/>
      <c r="F110" s="276" t="s">
        <v>2294</v>
      </c>
      <c r="G110" s="257"/>
      <c r="H110" s="257" t="s">
        <v>2327</v>
      </c>
      <c r="I110" s="257" t="s">
        <v>2290</v>
      </c>
      <c r="J110" s="257">
        <v>50</v>
      </c>
      <c r="K110" s="268"/>
    </row>
    <row r="111" spans="2:11" ht="15" customHeight="1" x14ac:dyDescent="0.3">
      <c r="B111" s="277"/>
      <c r="C111" s="257" t="s">
        <v>59</v>
      </c>
      <c r="D111" s="257"/>
      <c r="E111" s="257"/>
      <c r="F111" s="276" t="s">
        <v>2288</v>
      </c>
      <c r="G111" s="257"/>
      <c r="H111" s="257" t="s">
        <v>2328</v>
      </c>
      <c r="I111" s="257" t="s">
        <v>2290</v>
      </c>
      <c r="J111" s="257">
        <v>20</v>
      </c>
      <c r="K111" s="268"/>
    </row>
    <row r="112" spans="2:11" ht="15" customHeight="1" x14ac:dyDescent="0.3">
      <c r="B112" s="277"/>
      <c r="C112" s="257" t="s">
        <v>2329</v>
      </c>
      <c r="D112" s="257"/>
      <c r="E112" s="257"/>
      <c r="F112" s="276" t="s">
        <v>2288</v>
      </c>
      <c r="G112" s="257"/>
      <c r="H112" s="257" t="s">
        <v>2330</v>
      </c>
      <c r="I112" s="257" t="s">
        <v>2290</v>
      </c>
      <c r="J112" s="257">
        <v>120</v>
      </c>
      <c r="K112" s="268"/>
    </row>
    <row r="113" spans="2:11" ht="15" customHeight="1" x14ac:dyDescent="0.3">
      <c r="B113" s="277"/>
      <c r="C113" s="257" t="s">
        <v>44</v>
      </c>
      <c r="D113" s="257"/>
      <c r="E113" s="257"/>
      <c r="F113" s="276" t="s">
        <v>2288</v>
      </c>
      <c r="G113" s="257"/>
      <c r="H113" s="257" t="s">
        <v>2331</v>
      </c>
      <c r="I113" s="257" t="s">
        <v>2322</v>
      </c>
      <c r="J113" s="257"/>
      <c r="K113" s="268"/>
    </row>
    <row r="114" spans="2:11" ht="15" customHeight="1" x14ac:dyDescent="0.3">
      <c r="B114" s="277"/>
      <c r="C114" s="257" t="s">
        <v>54</v>
      </c>
      <c r="D114" s="257"/>
      <c r="E114" s="257"/>
      <c r="F114" s="276" t="s">
        <v>2288</v>
      </c>
      <c r="G114" s="257"/>
      <c r="H114" s="257" t="s">
        <v>2332</v>
      </c>
      <c r="I114" s="257" t="s">
        <v>2322</v>
      </c>
      <c r="J114" s="257"/>
      <c r="K114" s="268"/>
    </row>
    <row r="115" spans="2:11" ht="15" customHeight="1" x14ac:dyDescent="0.3">
      <c r="B115" s="277"/>
      <c r="C115" s="257" t="s">
        <v>63</v>
      </c>
      <c r="D115" s="257"/>
      <c r="E115" s="257"/>
      <c r="F115" s="276" t="s">
        <v>2288</v>
      </c>
      <c r="G115" s="257"/>
      <c r="H115" s="257" t="s">
        <v>2333</v>
      </c>
      <c r="I115" s="257" t="s">
        <v>2334</v>
      </c>
      <c r="J115" s="257"/>
      <c r="K115" s="268"/>
    </row>
    <row r="116" spans="2:11" ht="15" customHeight="1" x14ac:dyDescent="0.3">
      <c r="B116" s="280"/>
      <c r="C116" s="286"/>
      <c r="D116" s="286"/>
      <c r="E116" s="286"/>
      <c r="F116" s="286"/>
      <c r="G116" s="286"/>
      <c r="H116" s="286"/>
      <c r="I116" s="286"/>
      <c r="J116" s="286"/>
      <c r="K116" s="282"/>
    </row>
    <row r="117" spans="2:11" ht="18.75" customHeight="1" x14ac:dyDescent="0.3">
      <c r="B117" s="287"/>
      <c r="C117" s="253"/>
      <c r="D117" s="253"/>
      <c r="E117" s="253"/>
      <c r="F117" s="288"/>
      <c r="G117" s="253"/>
      <c r="H117" s="253"/>
      <c r="I117" s="253"/>
      <c r="J117" s="253"/>
      <c r="K117" s="287"/>
    </row>
    <row r="118" spans="2:11" ht="18.75" customHeight="1" x14ac:dyDescent="0.3">
      <c r="B118" s="263"/>
      <c r="C118" s="263"/>
      <c r="D118" s="263"/>
      <c r="E118" s="263"/>
      <c r="F118" s="263"/>
      <c r="G118" s="263"/>
      <c r="H118" s="263"/>
      <c r="I118" s="263"/>
      <c r="J118" s="263"/>
      <c r="K118" s="263"/>
    </row>
    <row r="119" spans="2:11" ht="7.5" customHeight="1" x14ac:dyDescent="0.3">
      <c r="B119" s="289"/>
      <c r="C119" s="290"/>
      <c r="D119" s="290"/>
      <c r="E119" s="290"/>
      <c r="F119" s="290"/>
      <c r="G119" s="290"/>
      <c r="H119" s="290"/>
      <c r="I119" s="290"/>
      <c r="J119" s="290"/>
      <c r="K119" s="291"/>
    </row>
    <row r="120" spans="2:11" ht="45" customHeight="1" x14ac:dyDescent="0.3">
      <c r="B120" s="292"/>
      <c r="C120" s="372" t="s">
        <v>2335</v>
      </c>
      <c r="D120" s="372"/>
      <c r="E120" s="372"/>
      <c r="F120" s="372"/>
      <c r="G120" s="372"/>
      <c r="H120" s="372"/>
      <c r="I120" s="372"/>
      <c r="J120" s="372"/>
      <c r="K120" s="293"/>
    </row>
    <row r="121" spans="2:11" ht="17.25" customHeight="1" x14ac:dyDescent="0.3">
      <c r="B121" s="294"/>
      <c r="C121" s="269" t="s">
        <v>2282</v>
      </c>
      <c r="D121" s="269"/>
      <c r="E121" s="269"/>
      <c r="F121" s="269" t="s">
        <v>2283</v>
      </c>
      <c r="G121" s="270"/>
      <c r="H121" s="269" t="s">
        <v>142</v>
      </c>
      <c r="I121" s="269" t="s">
        <v>63</v>
      </c>
      <c r="J121" s="269" t="s">
        <v>2284</v>
      </c>
      <c r="K121" s="295"/>
    </row>
    <row r="122" spans="2:11" ht="17.25" customHeight="1" x14ac:dyDescent="0.3">
      <c r="B122" s="294"/>
      <c r="C122" s="271" t="s">
        <v>2285</v>
      </c>
      <c r="D122" s="271"/>
      <c r="E122" s="271"/>
      <c r="F122" s="272" t="s">
        <v>2286</v>
      </c>
      <c r="G122" s="273"/>
      <c r="H122" s="271"/>
      <c r="I122" s="271"/>
      <c r="J122" s="271" t="s">
        <v>2287</v>
      </c>
      <c r="K122" s="295"/>
    </row>
    <row r="123" spans="2:11" ht="5.25" customHeight="1" x14ac:dyDescent="0.3">
      <c r="B123" s="296"/>
      <c r="C123" s="274"/>
      <c r="D123" s="274"/>
      <c r="E123" s="274"/>
      <c r="F123" s="274"/>
      <c r="G123" s="257"/>
      <c r="H123" s="274"/>
      <c r="I123" s="274"/>
      <c r="J123" s="274"/>
      <c r="K123" s="297"/>
    </row>
    <row r="124" spans="2:11" ht="15" customHeight="1" x14ac:dyDescent="0.3">
      <c r="B124" s="296"/>
      <c r="C124" s="257" t="s">
        <v>2291</v>
      </c>
      <c r="D124" s="274"/>
      <c r="E124" s="274"/>
      <c r="F124" s="276" t="s">
        <v>2288</v>
      </c>
      <c r="G124" s="257"/>
      <c r="H124" s="257" t="s">
        <v>2327</v>
      </c>
      <c r="I124" s="257" t="s">
        <v>2290</v>
      </c>
      <c r="J124" s="257">
        <v>120</v>
      </c>
      <c r="K124" s="298"/>
    </row>
    <row r="125" spans="2:11" ht="15" customHeight="1" x14ac:dyDescent="0.3">
      <c r="B125" s="296"/>
      <c r="C125" s="257" t="s">
        <v>2336</v>
      </c>
      <c r="D125" s="257"/>
      <c r="E125" s="257"/>
      <c r="F125" s="276" t="s">
        <v>2288</v>
      </c>
      <c r="G125" s="257"/>
      <c r="H125" s="257" t="s">
        <v>2337</v>
      </c>
      <c r="I125" s="257" t="s">
        <v>2290</v>
      </c>
      <c r="J125" s="257" t="s">
        <v>2338</v>
      </c>
      <c r="K125" s="298"/>
    </row>
    <row r="126" spans="2:11" ht="15" customHeight="1" x14ac:dyDescent="0.3">
      <c r="B126" s="296"/>
      <c r="C126" s="257" t="s">
        <v>2237</v>
      </c>
      <c r="D126" s="257"/>
      <c r="E126" s="257"/>
      <c r="F126" s="276" t="s">
        <v>2288</v>
      </c>
      <c r="G126" s="257"/>
      <c r="H126" s="257" t="s">
        <v>2339</v>
      </c>
      <c r="I126" s="257" t="s">
        <v>2290</v>
      </c>
      <c r="J126" s="257" t="s">
        <v>2338</v>
      </c>
      <c r="K126" s="298"/>
    </row>
    <row r="127" spans="2:11" ht="15" customHeight="1" x14ac:dyDescent="0.3">
      <c r="B127" s="296"/>
      <c r="C127" s="257" t="s">
        <v>2299</v>
      </c>
      <c r="D127" s="257"/>
      <c r="E127" s="257"/>
      <c r="F127" s="276" t="s">
        <v>2294</v>
      </c>
      <c r="G127" s="257"/>
      <c r="H127" s="257" t="s">
        <v>2300</v>
      </c>
      <c r="I127" s="257" t="s">
        <v>2290</v>
      </c>
      <c r="J127" s="257">
        <v>15</v>
      </c>
      <c r="K127" s="298"/>
    </row>
    <row r="128" spans="2:11" ht="15" customHeight="1" x14ac:dyDescent="0.3">
      <c r="B128" s="296"/>
      <c r="C128" s="278" t="s">
        <v>2301</v>
      </c>
      <c r="D128" s="278"/>
      <c r="E128" s="278"/>
      <c r="F128" s="279" t="s">
        <v>2294</v>
      </c>
      <c r="G128" s="278"/>
      <c r="H128" s="278" t="s">
        <v>2302</v>
      </c>
      <c r="I128" s="278" t="s">
        <v>2290</v>
      </c>
      <c r="J128" s="278">
        <v>15</v>
      </c>
      <c r="K128" s="298"/>
    </row>
    <row r="129" spans="2:11" ht="15" customHeight="1" x14ac:dyDescent="0.3">
      <c r="B129" s="296"/>
      <c r="C129" s="278" t="s">
        <v>2303</v>
      </c>
      <c r="D129" s="278"/>
      <c r="E129" s="278"/>
      <c r="F129" s="279" t="s">
        <v>2294</v>
      </c>
      <c r="G129" s="278"/>
      <c r="H129" s="278" t="s">
        <v>2304</v>
      </c>
      <c r="I129" s="278" t="s">
        <v>2290</v>
      </c>
      <c r="J129" s="278">
        <v>20</v>
      </c>
      <c r="K129" s="298"/>
    </row>
    <row r="130" spans="2:11" ht="15" customHeight="1" x14ac:dyDescent="0.3">
      <c r="B130" s="296"/>
      <c r="C130" s="278" t="s">
        <v>2305</v>
      </c>
      <c r="D130" s="278"/>
      <c r="E130" s="278"/>
      <c r="F130" s="279" t="s">
        <v>2294</v>
      </c>
      <c r="G130" s="278"/>
      <c r="H130" s="278" t="s">
        <v>2306</v>
      </c>
      <c r="I130" s="278" t="s">
        <v>2290</v>
      </c>
      <c r="J130" s="278">
        <v>20</v>
      </c>
      <c r="K130" s="298"/>
    </row>
    <row r="131" spans="2:11" ht="15" customHeight="1" x14ac:dyDescent="0.3">
      <c r="B131" s="296"/>
      <c r="C131" s="257" t="s">
        <v>2293</v>
      </c>
      <c r="D131" s="257"/>
      <c r="E131" s="257"/>
      <c r="F131" s="276" t="s">
        <v>2294</v>
      </c>
      <c r="G131" s="257"/>
      <c r="H131" s="257" t="s">
        <v>2327</v>
      </c>
      <c r="I131" s="257" t="s">
        <v>2290</v>
      </c>
      <c r="J131" s="257">
        <v>50</v>
      </c>
      <c r="K131" s="298"/>
    </row>
    <row r="132" spans="2:11" ht="15" customHeight="1" x14ac:dyDescent="0.3">
      <c r="B132" s="296"/>
      <c r="C132" s="257" t="s">
        <v>2307</v>
      </c>
      <c r="D132" s="257"/>
      <c r="E132" s="257"/>
      <c r="F132" s="276" t="s">
        <v>2294</v>
      </c>
      <c r="G132" s="257"/>
      <c r="H132" s="257" t="s">
        <v>2327</v>
      </c>
      <c r="I132" s="257" t="s">
        <v>2290</v>
      </c>
      <c r="J132" s="257">
        <v>50</v>
      </c>
      <c r="K132" s="298"/>
    </row>
    <row r="133" spans="2:11" ht="15" customHeight="1" x14ac:dyDescent="0.3">
      <c r="B133" s="296"/>
      <c r="C133" s="257" t="s">
        <v>2313</v>
      </c>
      <c r="D133" s="257"/>
      <c r="E133" s="257"/>
      <c r="F133" s="276" t="s">
        <v>2294</v>
      </c>
      <c r="G133" s="257"/>
      <c r="H133" s="257" t="s">
        <v>2327</v>
      </c>
      <c r="I133" s="257" t="s">
        <v>2290</v>
      </c>
      <c r="J133" s="257">
        <v>50</v>
      </c>
      <c r="K133" s="298"/>
    </row>
    <row r="134" spans="2:11" ht="15" customHeight="1" x14ac:dyDescent="0.3">
      <c r="B134" s="296"/>
      <c r="C134" s="257" t="s">
        <v>2315</v>
      </c>
      <c r="D134" s="257"/>
      <c r="E134" s="257"/>
      <c r="F134" s="276" t="s">
        <v>2294</v>
      </c>
      <c r="G134" s="257"/>
      <c r="H134" s="257" t="s">
        <v>2327</v>
      </c>
      <c r="I134" s="257" t="s">
        <v>2290</v>
      </c>
      <c r="J134" s="257">
        <v>50</v>
      </c>
      <c r="K134" s="298"/>
    </row>
    <row r="135" spans="2:11" ht="15" customHeight="1" x14ac:dyDescent="0.3">
      <c r="B135" s="296"/>
      <c r="C135" s="257" t="s">
        <v>147</v>
      </c>
      <c r="D135" s="257"/>
      <c r="E135" s="257"/>
      <c r="F135" s="276" t="s">
        <v>2294</v>
      </c>
      <c r="G135" s="257"/>
      <c r="H135" s="257" t="s">
        <v>2340</v>
      </c>
      <c r="I135" s="257" t="s">
        <v>2290</v>
      </c>
      <c r="J135" s="257">
        <v>255</v>
      </c>
      <c r="K135" s="298"/>
    </row>
    <row r="136" spans="2:11" ht="15" customHeight="1" x14ac:dyDescent="0.3">
      <c r="B136" s="296"/>
      <c r="C136" s="257" t="s">
        <v>2317</v>
      </c>
      <c r="D136" s="257"/>
      <c r="E136" s="257"/>
      <c r="F136" s="276" t="s">
        <v>2288</v>
      </c>
      <c r="G136" s="257"/>
      <c r="H136" s="257" t="s">
        <v>2341</v>
      </c>
      <c r="I136" s="257" t="s">
        <v>2319</v>
      </c>
      <c r="J136" s="257"/>
      <c r="K136" s="298"/>
    </row>
    <row r="137" spans="2:11" ht="15" customHeight="1" x14ac:dyDescent="0.3">
      <c r="B137" s="296"/>
      <c r="C137" s="257" t="s">
        <v>2320</v>
      </c>
      <c r="D137" s="257"/>
      <c r="E137" s="257"/>
      <c r="F137" s="276" t="s">
        <v>2288</v>
      </c>
      <c r="G137" s="257"/>
      <c r="H137" s="257" t="s">
        <v>2342</v>
      </c>
      <c r="I137" s="257" t="s">
        <v>2322</v>
      </c>
      <c r="J137" s="257"/>
      <c r="K137" s="298"/>
    </row>
    <row r="138" spans="2:11" ht="15" customHeight="1" x14ac:dyDescent="0.3">
      <c r="B138" s="296"/>
      <c r="C138" s="257" t="s">
        <v>2323</v>
      </c>
      <c r="D138" s="257"/>
      <c r="E138" s="257"/>
      <c r="F138" s="276" t="s">
        <v>2288</v>
      </c>
      <c r="G138" s="257"/>
      <c r="H138" s="257" t="s">
        <v>2323</v>
      </c>
      <c r="I138" s="257" t="s">
        <v>2322</v>
      </c>
      <c r="J138" s="257"/>
      <c r="K138" s="298"/>
    </row>
    <row r="139" spans="2:11" ht="15" customHeight="1" x14ac:dyDescent="0.3">
      <c r="B139" s="296"/>
      <c r="C139" s="257" t="s">
        <v>44</v>
      </c>
      <c r="D139" s="257"/>
      <c r="E139" s="257"/>
      <c r="F139" s="276" t="s">
        <v>2288</v>
      </c>
      <c r="G139" s="257"/>
      <c r="H139" s="257" t="s">
        <v>2343</v>
      </c>
      <c r="I139" s="257" t="s">
        <v>2322</v>
      </c>
      <c r="J139" s="257"/>
      <c r="K139" s="298"/>
    </row>
    <row r="140" spans="2:11" ht="15" customHeight="1" x14ac:dyDescent="0.3">
      <c r="B140" s="296"/>
      <c r="C140" s="257" t="s">
        <v>2344</v>
      </c>
      <c r="D140" s="257"/>
      <c r="E140" s="257"/>
      <c r="F140" s="276" t="s">
        <v>2288</v>
      </c>
      <c r="G140" s="257"/>
      <c r="H140" s="257" t="s">
        <v>2345</v>
      </c>
      <c r="I140" s="257" t="s">
        <v>2322</v>
      </c>
      <c r="J140" s="257"/>
      <c r="K140" s="298"/>
    </row>
    <row r="141" spans="2:11" ht="15" customHeight="1" x14ac:dyDescent="0.3">
      <c r="B141" s="299"/>
      <c r="C141" s="300"/>
      <c r="D141" s="300"/>
      <c r="E141" s="300"/>
      <c r="F141" s="300"/>
      <c r="G141" s="300"/>
      <c r="H141" s="300"/>
      <c r="I141" s="300"/>
      <c r="J141" s="300"/>
      <c r="K141" s="301"/>
    </row>
    <row r="142" spans="2:11" ht="18.75" customHeight="1" x14ac:dyDescent="0.3">
      <c r="B142" s="253"/>
      <c r="C142" s="253"/>
      <c r="D142" s="253"/>
      <c r="E142" s="253"/>
      <c r="F142" s="288"/>
      <c r="G142" s="253"/>
      <c r="H142" s="253"/>
      <c r="I142" s="253"/>
      <c r="J142" s="253"/>
      <c r="K142" s="253"/>
    </row>
    <row r="143" spans="2:11" ht="18.75" customHeight="1" x14ac:dyDescent="0.3">
      <c r="B143" s="263"/>
      <c r="C143" s="263"/>
      <c r="D143" s="263"/>
      <c r="E143" s="263"/>
      <c r="F143" s="263"/>
      <c r="G143" s="263"/>
      <c r="H143" s="263"/>
      <c r="I143" s="263"/>
      <c r="J143" s="263"/>
      <c r="K143" s="263"/>
    </row>
    <row r="144" spans="2:11" ht="7.5" customHeight="1" x14ac:dyDescent="0.3">
      <c r="B144" s="264"/>
      <c r="C144" s="265"/>
      <c r="D144" s="265"/>
      <c r="E144" s="265"/>
      <c r="F144" s="265"/>
      <c r="G144" s="265"/>
      <c r="H144" s="265"/>
      <c r="I144" s="265"/>
      <c r="J144" s="265"/>
      <c r="K144" s="266"/>
    </row>
    <row r="145" spans="2:11" ht="45" customHeight="1" x14ac:dyDescent="0.3">
      <c r="B145" s="267"/>
      <c r="C145" s="375" t="s">
        <v>2346</v>
      </c>
      <c r="D145" s="375"/>
      <c r="E145" s="375"/>
      <c r="F145" s="375"/>
      <c r="G145" s="375"/>
      <c r="H145" s="375"/>
      <c r="I145" s="375"/>
      <c r="J145" s="375"/>
      <c r="K145" s="268"/>
    </row>
    <row r="146" spans="2:11" ht="17.25" customHeight="1" x14ac:dyDescent="0.3">
      <c r="B146" s="267"/>
      <c r="C146" s="269" t="s">
        <v>2282</v>
      </c>
      <c r="D146" s="269"/>
      <c r="E146" s="269"/>
      <c r="F146" s="269" t="s">
        <v>2283</v>
      </c>
      <c r="G146" s="270"/>
      <c r="H146" s="269" t="s">
        <v>142</v>
      </c>
      <c r="I146" s="269" t="s">
        <v>63</v>
      </c>
      <c r="J146" s="269" t="s">
        <v>2284</v>
      </c>
      <c r="K146" s="268"/>
    </row>
    <row r="147" spans="2:11" ht="17.25" customHeight="1" x14ac:dyDescent="0.3">
      <c r="B147" s="267"/>
      <c r="C147" s="271" t="s">
        <v>2285</v>
      </c>
      <c r="D147" s="271"/>
      <c r="E147" s="271"/>
      <c r="F147" s="272" t="s">
        <v>2286</v>
      </c>
      <c r="G147" s="273"/>
      <c r="H147" s="271"/>
      <c r="I147" s="271"/>
      <c r="J147" s="271" t="s">
        <v>2287</v>
      </c>
      <c r="K147" s="268"/>
    </row>
    <row r="148" spans="2:11" ht="5.25" customHeight="1" x14ac:dyDescent="0.3">
      <c r="B148" s="277"/>
      <c r="C148" s="274"/>
      <c r="D148" s="274"/>
      <c r="E148" s="274"/>
      <c r="F148" s="274"/>
      <c r="G148" s="275"/>
      <c r="H148" s="274"/>
      <c r="I148" s="274"/>
      <c r="J148" s="274"/>
      <c r="K148" s="298"/>
    </row>
    <row r="149" spans="2:11" ht="15" customHeight="1" x14ac:dyDescent="0.3">
      <c r="B149" s="277"/>
      <c r="C149" s="302" t="s">
        <v>2291</v>
      </c>
      <c r="D149" s="257"/>
      <c r="E149" s="257"/>
      <c r="F149" s="303" t="s">
        <v>2288</v>
      </c>
      <c r="G149" s="257"/>
      <c r="H149" s="302" t="s">
        <v>2327</v>
      </c>
      <c r="I149" s="302" t="s">
        <v>2290</v>
      </c>
      <c r="J149" s="302">
        <v>120</v>
      </c>
      <c r="K149" s="298"/>
    </row>
    <row r="150" spans="2:11" ht="15" customHeight="1" x14ac:dyDescent="0.3">
      <c r="B150" s="277"/>
      <c r="C150" s="302" t="s">
        <v>2336</v>
      </c>
      <c r="D150" s="257"/>
      <c r="E150" s="257"/>
      <c r="F150" s="303" t="s">
        <v>2288</v>
      </c>
      <c r="G150" s="257"/>
      <c r="H150" s="302" t="s">
        <v>2347</v>
      </c>
      <c r="I150" s="302" t="s">
        <v>2290</v>
      </c>
      <c r="J150" s="302" t="s">
        <v>2338</v>
      </c>
      <c r="K150" s="298"/>
    </row>
    <row r="151" spans="2:11" ht="15" customHeight="1" x14ac:dyDescent="0.3">
      <c r="B151" s="277"/>
      <c r="C151" s="302" t="s">
        <v>2237</v>
      </c>
      <c r="D151" s="257"/>
      <c r="E151" s="257"/>
      <c r="F151" s="303" t="s">
        <v>2288</v>
      </c>
      <c r="G151" s="257"/>
      <c r="H151" s="302" t="s">
        <v>2348</v>
      </c>
      <c r="I151" s="302" t="s">
        <v>2290</v>
      </c>
      <c r="J151" s="302" t="s">
        <v>2338</v>
      </c>
      <c r="K151" s="298"/>
    </row>
    <row r="152" spans="2:11" ht="15" customHeight="1" x14ac:dyDescent="0.3">
      <c r="B152" s="277"/>
      <c r="C152" s="302" t="s">
        <v>2293</v>
      </c>
      <c r="D152" s="257"/>
      <c r="E152" s="257"/>
      <c r="F152" s="303" t="s">
        <v>2294</v>
      </c>
      <c r="G152" s="257"/>
      <c r="H152" s="302" t="s">
        <v>2327</v>
      </c>
      <c r="I152" s="302" t="s">
        <v>2290</v>
      </c>
      <c r="J152" s="302">
        <v>50</v>
      </c>
      <c r="K152" s="298"/>
    </row>
    <row r="153" spans="2:11" ht="15" customHeight="1" x14ac:dyDescent="0.3">
      <c r="B153" s="277"/>
      <c r="C153" s="302" t="s">
        <v>2296</v>
      </c>
      <c r="D153" s="257"/>
      <c r="E153" s="257"/>
      <c r="F153" s="303" t="s">
        <v>2288</v>
      </c>
      <c r="G153" s="257"/>
      <c r="H153" s="302" t="s">
        <v>2327</v>
      </c>
      <c r="I153" s="302" t="s">
        <v>2298</v>
      </c>
      <c r="J153" s="302"/>
      <c r="K153" s="298"/>
    </row>
    <row r="154" spans="2:11" ht="15" customHeight="1" x14ac:dyDescent="0.3">
      <c r="B154" s="277"/>
      <c r="C154" s="302" t="s">
        <v>2307</v>
      </c>
      <c r="D154" s="257"/>
      <c r="E154" s="257"/>
      <c r="F154" s="303" t="s">
        <v>2294</v>
      </c>
      <c r="G154" s="257"/>
      <c r="H154" s="302" t="s">
        <v>2327</v>
      </c>
      <c r="I154" s="302" t="s">
        <v>2290</v>
      </c>
      <c r="J154" s="302">
        <v>50</v>
      </c>
      <c r="K154" s="298"/>
    </row>
    <row r="155" spans="2:11" ht="15" customHeight="1" x14ac:dyDescent="0.3">
      <c r="B155" s="277"/>
      <c r="C155" s="302" t="s">
        <v>2315</v>
      </c>
      <c r="D155" s="257"/>
      <c r="E155" s="257"/>
      <c r="F155" s="303" t="s">
        <v>2294</v>
      </c>
      <c r="G155" s="257"/>
      <c r="H155" s="302" t="s">
        <v>2327</v>
      </c>
      <c r="I155" s="302" t="s">
        <v>2290</v>
      </c>
      <c r="J155" s="302">
        <v>50</v>
      </c>
      <c r="K155" s="298"/>
    </row>
    <row r="156" spans="2:11" ht="15" customHeight="1" x14ac:dyDescent="0.3">
      <c r="B156" s="277"/>
      <c r="C156" s="302" t="s">
        <v>2313</v>
      </c>
      <c r="D156" s="257"/>
      <c r="E156" s="257"/>
      <c r="F156" s="303" t="s">
        <v>2294</v>
      </c>
      <c r="G156" s="257"/>
      <c r="H156" s="302" t="s">
        <v>2327</v>
      </c>
      <c r="I156" s="302" t="s">
        <v>2290</v>
      </c>
      <c r="J156" s="302">
        <v>50</v>
      </c>
      <c r="K156" s="298"/>
    </row>
    <row r="157" spans="2:11" ht="15" customHeight="1" x14ac:dyDescent="0.3">
      <c r="B157" s="277"/>
      <c r="C157" s="302" t="s">
        <v>130</v>
      </c>
      <c r="D157" s="257"/>
      <c r="E157" s="257"/>
      <c r="F157" s="303" t="s">
        <v>2288</v>
      </c>
      <c r="G157" s="257"/>
      <c r="H157" s="302" t="s">
        <v>2349</v>
      </c>
      <c r="I157" s="302" t="s">
        <v>2290</v>
      </c>
      <c r="J157" s="302" t="s">
        <v>2350</v>
      </c>
      <c r="K157" s="298"/>
    </row>
    <row r="158" spans="2:11" ht="15" customHeight="1" x14ac:dyDescent="0.3">
      <c r="B158" s="277"/>
      <c r="C158" s="302" t="s">
        <v>2351</v>
      </c>
      <c r="D158" s="257"/>
      <c r="E158" s="257"/>
      <c r="F158" s="303" t="s">
        <v>2288</v>
      </c>
      <c r="G158" s="257"/>
      <c r="H158" s="302" t="s">
        <v>2352</v>
      </c>
      <c r="I158" s="302" t="s">
        <v>2322</v>
      </c>
      <c r="J158" s="302"/>
      <c r="K158" s="298"/>
    </row>
    <row r="159" spans="2:11" ht="15" customHeight="1" x14ac:dyDescent="0.3">
      <c r="B159" s="304"/>
      <c r="C159" s="286"/>
      <c r="D159" s="286"/>
      <c r="E159" s="286"/>
      <c r="F159" s="286"/>
      <c r="G159" s="286"/>
      <c r="H159" s="286"/>
      <c r="I159" s="286"/>
      <c r="J159" s="286"/>
      <c r="K159" s="305"/>
    </row>
    <row r="160" spans="2:11" ht="18.75" customHeight="1" x14ac:dyDescent="0.3">
      <c r="B160" s="253"/>
      <c r="C160" s="257"/>
      <c r="D160" s="257"/>
      <c r="E160" s="257"/>
      <c r="F160" s="276"/>
      <c r="G160" s="257"/>
      <c r="H160" s="257"/>
      <c r="I160" s="257"/>
      <c r="J160" s="257"/>
      <c r="K160" s="253"/>
    </row>
    <row r="161" spans="2:11" ht="18.75" customHeight="1" x14ac:dyDescent="0.3">
      <c r="B161" s="263"/>
      <c r="C161" s="263"/>
      <c r="D161" s="263"/>
      <c r="E161" s="263"/>
      <c r="F161" s="263"/>
      <c r="G161" s="263"/>
      <c r="H161" s="263"/>
      <c r="I161" s="263"/>
      <c r="J161" s="263"/>
      <c r="K161" s="263"/>
    </row>
    <row r="162" spans="2:11" ht="7.5" customHeight="1" x14ac:dyDescent="0.3">
      <c r="B162" s="245"/>
      <c r="C162" s="246"/>
      <c r="D162" s="246"/>
      <c r="E162" s="246"/>
      <c r="F162" s="246"/>
      <c r="G162" s="246"/>
      <c r="H162" s="246"/>
      <c r="I162" s="246"/>
      <c r="J162" s="246"/>
      <c r="K162" s="247"/>
    </row>
    <row r="163" spans="2:11" ht="45" customHeight="1" x14ac:dyDescent="0.3">
      <c r="B163" s="248"/>
      <c r="C163" s="372" t="s">
        <v>2353</v>
      </c>
      <c r="D163" s="372"/>
      <c r="E163" s="372"/>
      <c r="F163" s="372"/>
      <c r="G163" s="372"/>
      <c r="H163" s="372"/>
      <c r="I163" s="372"/>
      <c r="J163" s="372"/>
      <c r="K163" s="249"/>
    </row>
    <row r="164" spans="2:11" ht="17.25" customHeight="1" x14ac:dyDescent="0.3">
      <c r="B164" s="248"/>
      <c r="C164" s="269" t="s">
        <v>2282</v>
      </c>
      <c r="D164" s="269"/>
      <c r="E164" s="269"/>
      <c r="F164" s="269" t="s">
        <v>2283</v>
      </c>
      <c r="G164" s="306"/>
      <c r="H164" s="307" t="s">
        <v>142</v>
      </c>
      <c r="I164" s="307" t="s">
        <v>63</v>
      </c>
      <c r="J164" s="269" t="s">
        <v>2284</v>
      </c>
      <c r="K164" s="249"/>
    </row>
    <row r="165" spans="2:11" ht="17.25" customHeight="1" x14ac:dyDescent="0.3">
      <c r="B165" s="250"/>
      <c r="C165" s="271" t="s">
        <v>2285</v>
      </c>
      <c r="D165" s="271"/>
      <c r="E165" s="271"/>
      <c r="F165" s="272" t="s">
        <v>2286</v>
      </c>
      <c r="G165" s="308"/>
      <c r="H165" s="309"/>
      <c r="I165" s="309"/>
      <c r="J165" s="271" t="s">
        <v>2287</v>
      </c>
      <c r="K165" s="251"/>
    </row>
    <row r="166" spans="2:11" ht="5.25" customHeight="1" x14ac:dyDescent="0.3">
      <c r="B166" s="277"/>
      <c r="C166" s="274"/>
      <c r="D166" s="274"/>
      <c r="E166" s="274"/>
      <c r="F166" s="274"/>
      <c r="G166" s="275"/>
      <c r="H166" s="274"/>
      <c r="I166" s="274"/>
      <c r="J166" s="274"/>
      <c r="K166" s="298"/>
    </row>
    <row r="167" spans="2:11" ht="15" customHeight="1" x14ac:dyDescent="0.3">
      <c r="B167" s="277"/>
      <c r="C167" s="257" t="s">
        <v>2291</v>
      </c>
      <c r="D167" s="257"/>
      <c r="E167" s="257"/>
      <c r="F167" s="276" t="s">
        <v>2288</v>
      </c>
      <c r="G167" s="257"/>
      <c r="H167" s="257" t="s">
        <v>2327</v>
      </c>
      <c r="I167" s="257" t="s">
        <v>2290</v>
      </c>
      <c r="J167" s="257">
        <v>120</v>
      </c>
      <c r="K167" s="298"/>
    </row>
    <row r="168" spans="2:11" ht="15" customHeight="1" x14ac:dyDescent="0.3">
      <c r="B168" s="277"/>
      <c r="C168" s="257" t="s">
        <v>2336</v>
      </c>
      <c r="D168" s="257"/>
      <c r="E168" s="257"/>
      <c r="F168" s="276" t="s">
        <v>2288</v>
      </c>
      <c r="G168" s="257"/>
      <c r="H168" s="257" t="s">
        <v>2337</v>
      </c>
      <c r="I168" s="257" t="s">
        <v>2290</v>
      </c>
      <c r="J168" s="257" t="s">
        <v>2338</v>
      </c>
      <c r="K168" s="298"/>
    </row>
    <row r="169" spans="2:11" ht="15" customHeight="1" x14ac:dyDescent="0.3">
      <c r="B169" s="277"/>
      <c r="C169" s="257" t="s">
        <v>2237</v>
      </c>
      <c r="D169" s="257"/>
      <c r="E169" s="257"/>
      <c r="F169" s="276" t="s">
        <v>2288</v>
      </c>
      <c r="G169" s="257"/>
      <c r="H169" s="257" t="s">
        <v>2354</v>
      </c>
      <c r="I169" s="257" t="s">
        <v>2290</v>
      </c>
      <c r="J169" s="257" t="s">
        <v>2338</v>
      </c>
      <c r="K169" s="298"/>
    </row>
    <row r="170" spans="2:11" ht="15" customHeight="1" x14ac:dyDescent="0.3">
      <c r="B170" s="277"/>
      <c r="C170" s="257" t="s">
        <v>2293</v>
      </c>
      <c r="D170" s="257"/>
      <c r="E170" s="257"/>
      <c r="F170" s="276" t="s">
        <v>2294</v>
      </c>
      <c r="G170" s="257"/>
      <c r="H170" s="257" t="s">
        <v>2354</v>
      </c>
      <c r="I170" s="257" t="s">
        <v>2290</v>
      </c>
      <c r="J170" s="257">
        <v>50</v>
      </c>
      <c r="K170" s="298"/>
    </row>
    <row r="171" spans="2:11" ht="15" customHeight="1" x14ac:dyDescent="0.3">
      <c r="B171" s="277"/>
      <c r="C171" s="257" t="s">
        <v>2296</v>
      </c>
      <c r="D171" s="257"/>
      <c r="E171" s="257"/>
      <c r="F171" s="276" t="s">
        <v>2288</v>
      </c>
      <c r="G171" s="257"/>
      <c r="H171" s="257" t="s">
        <v>2354</v>
      </c>
      <c r="I171" s="257" t="s">
        <v>2298</v>
      </c>
      <c r="J171" s="257"/>
      <c r="K171" s="298"/>
    </row>
    <row r="172" spans="2:11" ht="15" customHeight="1" x14ac:dyDescent="0.3">
      <c r="B172" s="277"/>
      <c r="C172" s="257" t="s">
        <v>2307</v>
      </c>
      <c r="D172" s="257"/>
      <c r="E172" s="257"/>
      <c r="F172" s="276" t="s">
        <v>2294</v>
      </c>
      <c r="G172" s="257"/>
      <c r="H172" s="257" t="s">
        <v>2354</v>
      </c>
      <c r="I172" s="257" t="s">
        <v>2290</v>
      </c>
      <c r="J172" s="257">
        <v>50</v>
      </c>
      <c r="K172" s="298"/>
    </row>
    <row r="173" spans="2:11" ht="15" customHeight="1" x14ac:dyDescent="0.3">
      <c r="B173" s="277"/>
      <c r="C173" s="257" t="s">
        <v>2315</v>
      </c>
      <c r="D173" s="257"/>
      <c r="E173" s="257"/>
      <c r="F173" s="276" t="s">
        <v>2294</v>
      </c>
      <c r="G173" s="257"/>
      <c r="H173" s="257" t="s">
        <v>2354</v>
      </c>
      <c r="I173" s="257" t="s">
        <v>2290</v>
      </c>
      <c r="J173" s="257">
        <v>50</v>
      </c>
      <c r="K173" s="298"/>
    </row>
    <row r="174" spans="2:11" ht="15" customHeight="1" x14ac:dyDescent="0.3">
      <c r="B174" s="277"/>
      <c r="C174" s="257" t="s">
        <v>2313</v>
      </c>
      <c r="D174" s="257"/>
      <c r="E174" s="257"/>
      <c r="F174" s="276" t="s">
        <v>2294</v>
      </c>
      <c r="G174" s="257"/>
      <c r="H174" s="257" t="s">
        <v>2354</v>
      </c>
      <c r="I174" s="257" t="s">
        <v>2290</v>
      </c>
      <c r="J174" s="257">
        <v>50</v>
      </c>
      <c r="K174" s="298"/>
    </row>
    <row r="175" spans="2:11" ht="15" customHeight="1" x14ac:dyDescent="0.3">
      <c r="B175" s="277"/>
      <c r="C175" s="257" t="s">
        <v>141</v>
      </c>
      <c r="D175" s="257"/>
      <c r="E175" s="257"/>
      <c r="F175" s="276" t="s">
        <v>2288</v>
      </c>
      <c r="G175" s="257"/>
      <c r="H175" s="257" t="s">
        <v>2355</v>
      </c>
      <c r="I175" s="257" t="s">
        <v>2356</v>
      </c>
      <c r="J175" s="257"/>
      <c r="K175" s="298"/>
    </row>
    <row r="176" spans="2:11" ht="15" customHeight="1" x14ac:dyDescent="0.3">
      <c r="B176" s="277"/>
      <c r="C176" s="257" t="s">
        <v>63</v>
      </c>
      <c r="D176" s="257"/>
      <c r="E176" s="257"/>
      <c r="F176" s="276" t="s">
        <v>2288</v>
      </c>
      <c r="G176" s="257"/>
      <c r="H176" s="257" t="s">
        <v>2357</v>
      </c>
      <c r="I176" s="257" t="s">
        <v>2358</v>
      </c>
      <c r="J176" s="257">
        <v>1</v>
      </c>
      <c r="K176" s="298"/>
    </row>
    <row r="177" spans="2:11" ht="15" customHeight="1" x14ac:dyDescent="0.3">
      <c r="B177" s="277"/>
      <c r="C177" s="257" t="s">
        <v>59</v>
      </c>
      <c r="D177" s="257"/>
      <c r="E177" s="257"/>
      <c r="F177" s="276" t="s">
        <v>2288</v>
      </c>
      <c r="G177" s="257"/>
      <c r="H177" s="257" t="s">
        <v>2359</v>
      </c>
      <c r="I177" s="257" t="s">
        <v>2290</v>
      </c>
      <c r="J177" s="257">
        <v>20</v>
      </c>
      <c r="K177" s="298"/>
    </row>
    <row r="178" spans="2:11" ht="15" customHeight="1" x14ac:dyDescent="0.3">
      <c r="B178" s="277"/>
      <c r="C178" s="257" t="s">
        <v>142</v>
      </c>
      <c r="D178" s="257"/>
      <c r="E178" s="257"/>
      <c r="F178" s="276" t="s">
        <v>2288</v>
      </c>
      <c r="G178" s="257"/>
      <c r="H178" s="257" t="s">
        <v>2360</v>
      </c>
      <c r="I178" s="257" t="s">
        <v>2290</v>
      </c>
      <c r="J178" s="257">
        <v>255</v>
      </c>
      <c r="K178" s="298"/>
    </row>
    <row r="179" spans="2:11" ht="15" customHeight="1" x14ac:dyDescent="0.3">
      <c r="B179" s="277"/>
      <c r="C179" s="257" t="s">
        <v>143</v>
      </c>
      <c r="D179" s="257"/>
      <c r="E179" s="257"/>
      <c r="F179" s="276" t="s">
        <v>2288</v>
      </c>
      <c r="G179" s="257"/>
      <c r="H179" s="257" t="s">
        <v>2253</v>
      </c>
      <c r="I179" s="257" t="s">
        <v>2290</v>
      </c>
      <c r="J179" s="257">
        <v>10</v>
      </c>
      <c r="K179" s="298"/>
    </row>
    <row r="180" spans="2:11" ht="15" customHeight="1" x14ac:dyDescent="0.3">
      <c r="B180" s="277"/>
      <c r="C180" s="257" t="s">
        <v>144</v>
      </c>
      <c r="D180" s="257"/>
      <c r="E180" s="257"/>
      <c r="F180" s="276" t="s">
        <v>2288</v>
      </c>
      <c r="G180" s="257"/>
      <c r="H180" s="257" t="s">
        <v>2361</v>
      </c>
      <c r="I180" s="257" t="s">
        <v>2322</v>
      </c>
      <c r="J180" s="257"/>
      <c r="K180" s="298"/>
    </row>
    <row r="181" spans="2:11" ht="15" customHeight="1" x14ac:dyDescent="0.3">
      <c r="B181" s="277"/>
      <c r="C181" s="257" t="s">
        <v>2362</v>
      </c>
      <c r="D181" s="257"/>
      <c r="E181" s="257"/>
      <c r="F181" s="276" t="s">
        <v>2288</v>
      </c>
      <c r="G181" s="257"/>
      <c r="H181" s="257" t="s">
        <v>2363</v>
      </c>
      <c r="I181" s="257" t="s">
        <v>2322</v>
      </c>
      <c r="J181" s="257"/>
      <c r="K181" s="298"/>
    </row>
    <row r="182" spans="2:11" ht="15" customHeight="1" x14ac:dyDescent="0.3">
      <c r="B182" s="277"/>
      <c r="C182" s="257" t="s">
        <v>2351</v>
      </c>
      <c r="D182" s="257"/>
      <c r="E182" s="257"/>
      <c r="F182" s="276" t="s">
        <v>2288</v>
      </c>
      <c r="G182" s="257"/>
      <c r="H182" s="257" t="s">
        <v>2364</v>
      </c>
      <c r="I182" s="257" t="s">
        <v>2322</v>
      </c>
      <c r="J182" s="257"/>
      <c r="K182" s="298"/>
    </row>
    <row r="183" spans="2:11" ht="15" customHeight="1" x14ac:dyDescent="0.3">
      <c r="B183" s="277"/>
      <c r="C183" s="257" t="s">
        <v>146</v>
      </c>
      <c r="D183" s="257"/>
      <c r="E183" s="257"/>
      <c r="F183" s="276" t="s">
        <v>2294</v>
      </c>
      <c r="G183" s="257"/>
      <c r="H183" s="257" t="s">
        <v>2365</v>
      </c>
      <c r="I183" s="257" t="s">
        <v>2290</v>
      </c>
      <c r="J183" s="257">
        <v>50</v>
      </c>
      <c r="K183" s="298"/>
    </row>
    <row r="184" spans="2:11" ht="15" customHeight="1" x14ac:dyDescent="0.3">
      <c r="B184" s="277"/>
      <c r="C184" s="257" t="s">
        <v>2366</v>
      </c>
      <c r="D184" s="257"/>
      <c r="E184" s="257"/>
      <c r="F184" s="276" t="s">
        <v>2294</v>
      </c>
      <c r="G184" s="257"/>
      <c r="H184" s="257" t="s">
        <v>2367</v>
      </c>
      <c r="I184" s="257" t="s">
        <v>2368</v>
      </c>
      <c r="J184" s="257"/>
      <c r="K184" s="298"/>
    </row>
    <row r="185" spans="2:11" ht="15" customHeight="1" x14ac:dyDescent="0.3">
      <c r="B185" s="277"/>
      <c r="C185" s="257" t="s">
        <v>2369</v>
      </c>
      <c r="D185" s="257"/>
      <c r="E185" s="257"/>
      <c r="F185" s="276" t="s">
        <v>2294</v>
      </c>
      <c r="G185" s="257"/>
      <c r="H185" s="257" t="s">
        <v>2370</v>
      </c>
      <c r="I185" s="257" t="s">
        <v>2368</v>
      </c>
      <c r="J185" s="257"/>
      <c r="K185" s="298"/>
    </row>
    <row r="186" spans="2:11" ht="15" customHeight="1" x14ac:dyDescent="0.3">
      <c r="B186" s="277"/>
      <c r="C186" s="257" t="s">
        <v>2371</v>
      </c>
      <c r="D186" s="257"/>
      <c r="E186" s="257"/>
      <c r="F186" s="276" t="s">
        <v>2294</v>
      </c>
      <c r="G186" s="257"/>
      <c r="H186" s="257" t="s">
        <v>2372</v>
      </c>
      <c r="I186" s="257" t="s">
        <v>2368</v>
      </c>
      <c r="J186" s="257"/>
      <c r="K186" s="298"/>
    </row>
    <row r="187" spans="2:11" ht="15" customHeight="1" x14ac:dyDescent="0.3">
      <c r="B187" s="277"/>
      <c r="C187" s="310" t="s">
        <v>2373</v>
      </c>
      <c r="D187" s="257"/>
      <c r="E187" s="257"/>
      <c r="F187" s="276" t="s">
        <v>2294</v>
      </c>
      <c r="G187" s="257"/>
      <c r="H187" s="257" t="s">
        <v>2374</v>
      </c>
      <c r="I187" s="257" t="s">
        <v>2375</v>
      </c>
      <c r="J187" s="311" t="s">
        <v>2376</v>
      </c>
      <c r="K187" s="298"/>
    </row>
    <row r="188" spans="2:11" ht="15" customHeight="1" x14ac:dyDescent="0.3">
      <c r="B188" s="277"/>
      <c r="C188" s="262" t="s">
        <v>48</v>
      </c>
      <c r="D188" s="257"/>
      <c r="E188" s="257"/>
      <c r="F188" s="276" t="s">
        <v>2288</v>
      </c>
      <c r="G188" s="257"/>
      <c r="H188" s="253" t="s">
        <v>2377</v>
      </c>
      <c r="I188" s="257" t="s">
        <v>2378</v>
      </c>
      <c r="J188" s="257"/>
      <c r="K188" s="298"/>
    </row>
    <row r="189" spans="2:11" ht="15" customHeight="1" x14ac:dyDescent="0.3">
      <c r="B189" s="277"/>
      <c r="C189" s="262" t="s">
        <v>2379</v>
      </c>
      <c r="D189" s="257"/>
      <c r="E189" s="257"/>
      <c r="F189" s="276" t="s">
        <v>2288</v>
      </c>
      <c r="G189" s="257"/>
      <c r="H189" s="257" t="s">
        <v>2380</v>
      </c>
      <c r="I189" s="257" t="s">
        <v>2322</v>
      </c>
      <c r="J189" s="257"/>
      <c r="K189" s="298"/>
    </row>
    <row r="190" spans="2:11" ht="15" customHeight="1" x14ac:dyDescent="0.3">
      <c r="B190" s="277"/>
      <c r="C190" s="262" t="s">
        <v>2381</v>
      </c>
      <c r="D190" s="257"/>
      <c r="E190" s="257"/>
      <c r="F190" s="276" t="s">
        <v>2288</v>
      </c>
      <c r="G190" s="257"/>
      <c r="H190" s="257" t="s">
        <v>2382</v>
      </c>
      <c r="I190" s="257" t="s">
        <v>2322</v>
      </c>
      <c r="J190" s="257"/>
      <c r="K190" s="298"/>
    </row>
    <row r="191" spans="2:11" ht="15" customHeight="1" x14ac:dyDescent="0.3">
      <c r="B191" s="277"/>
      <c r="C191" s="262" t="s">
        <v>2383</v>
      </c>
      <c r="D191" s="257"/>
      <c r="E191" s="257"/>
      <c r="F191" s="276" t="s">
        <v>2294</v>
      </c>
      <c r="G191" s="257"/>
      <c r="H191" s="257" t="s">
        <v>2384</v>
      </c>
      <c r="I191" s="257" t="s">
        <v>2322</v>
      </c>
      <c r="J191" s="257"/>
      <c r="K191" s="298"/>
    </row>
    <row r="192" spans="2:11" ht="15" customHeight="1" x14ac:dyDescent="0.3">
      <c r="B192" s="304"/>
      <c r="C192" s="312"/>
      <c r="D192" s="286"/>
      <c r="E192" s="286"/>
      <c r="F192" s="286"/>
      <c r="G192" s="286"/>
      <c r="H192" s="286"/>
      <c r="I192" s="286"/>
      <c r="J192" s="286"/>
      <c r="K192" s="305"/>
    </row>
    <row r="193" spans="2:11" ht="18.75" customHeight="1" x14ac:dyDescent="0.3">
      <c r="B193" s="253"/>
      <c r="C193" s="257"/>
      <c r="D193" s="257"/>
      <c r="E193" s="257"/>
      <c r="F193" s="276"/>
      <c r="G193" s="257"/>
      <c r="H193" s="257"/>
      <c r="I193" s="257"/>
      <c r="J193" s="257"/>
      <c r="K193" s="253"/>
    </row>
    <row r="194" spans="2:11" ht="18.75" customHeight="1" x14ac:dyDescent="0.3">
      <c r="B194" s="253"/>
      <c r="C194" s="257"/>
      <c r="D194" s="257"/>
      <c r="E194" s="257"/>
      <c r="F194" s="276"/>
      <c r="G194" s="257"/>
      <c r="H194" s="257"/>
      <c r="I194" s="257"/>
      <c r="J194" s="257"/>
      <c r="K194" s="253"/>
    </row>
    <row r="195" spans="2:11" ht="18.75" customHeight="1" x14ac:dyDescent="0.3">
      <c r="B195" s="263"/>
      <c r="C195" s="263"/>
      <c r="D195" s="263"/>
      <c r="E195" s="263"/>
      <c r="F195" s="263"/>
      <c r="G195" s="263"/>
      <c r="H195" s="263"/>
      <c r="I195" s="263"/>
      <c r="J195" s="263"/>
      <c r="K195" s="263"/>
    </row>
    <row r="196" spans="2:11" x14ac:dyDescent="0.3">
      <c r="B196" s="245"/>
      <c r="C196" s="246"/>
      <c r="D196" s="246"/>
      <c r="E196" s="246"/>
      <c r="F196" s="246"/>
      <c r="G196" s="246"/>
      <c r="H196" s="246"/>
      <c r="I196" s="246"/>
      <c r="J196" s="246"/>
      <c r="K196" s="247"/>
    </row>
    <row r="197" spans="2:11" ht="21" x14ac:dyDescent="0.3">
      <c r="B197" s="248"/>
      <c r="C197" s="372" t="s">
        <v>2385</v>
      </c>
      <c r="D197" s="372"/>
      <c r="E197" s="372"/>
      <c r="F197" s="372"/>
      <c r="G197" s="372"/>
      <c r="H197" s="372"/>
      <c r="I197" s="372"/>
      <c r="J197" s="372"/>
      <c r="K197" s="249"/>
    </row>
    <row r="198" spans="2:11" ht="25.5" customHeight="1" x14ac:dyDescent="0.3">
      <c r="B198" s="248"/>
      <c r="C198" s="313" t="s">
        <v>2386</v>
      </c>
      <c r="D198" s="313"/>
      <c r="E198" s="313"/>
      <c r="F198" s="313" t="s">
        <v>2387</v>
      </c>
      <c r="G198" s="314"/>
      <c r="H198" s="376" t="s">
        <v>2388</v>
      </c>
      <c r="I198" s="376"/>
      <c r="J198" s="376"/>
      <c r="K198" s="249"/>
    </row>
    <row r="199" spans="2:11" ht="5.25" customHeight="1" x14ac:dyDescent="0.3">
      <c r="B199" s="277"/>
      <c r="C199" s="274"/>
      <c r="D199" s="274"/>
      <c r="E199" s="274"/>
      <c r="F199" s="274"/>
      <c r="G199" s="257"/>
      <c r="H199" s="274"/>
      <c r="I199" s="274"/>
      <c r="J199" s="274"/>
      <c r="K199" s="298"/>
    </row>
    <row r="200" spans="2:11" ht="15" customHeight="1" x14ac:dyDescent="0.3">
      <c r="B200" s="277"/>
      <c r="C200" s="257" t="s">
        <v>2378</v>
      </c>
      <c r="D200" s="257"/>
      <c r="E200" s="257"/>
      <c r="F200" s="276" t="s">
        <v>49</v>
      </c>
      <c r="G200" s="257"/>
      <c r="H200" s="377" t="s">
        <v>2389</v>
      </c>
      <c r="I200" s="377"/>
      <c r="J200" s="377"/>
      <c r="K200" s="298"/>
    </row>
    <row r="201" spans="2:11" ht="15" customHeight="1" x14ac:dyDescent="0.3">
      <c r="B201" s="277"/>
      <c r="C201" s="283"/>
      <c r="D201" s="257"/>
      <c r="E201" s="257"/>
      <c r="F201" s="276" t="s">
        <v>50</v>
      </c>
      <c r="G201" s="257"/>
      <c r="H201" s="377" t="s">
        <v>2390</v>
      </c>
      <c r="I201" s="377"/>
      <c r="J201" s="377"/>
      <c r="K201" s="298"/>
    </row>
    <row r="202" spans="2:11" ht="15" customHeight="1" x14ac:dyDescent="0.3">
      <c r="B202" s="277"/>
      <c r="C202" s="283"/>
      <c r="D202" s="257"/>
      <c r="E202" s="257"/>
      <c r="F202" s="276" t="s">
        <v>53</v>
      </c>
      <c r="G202" s="257"/>
      <c r="H202" s="377" t="s">
        <v>2391</v>
      </c>
      <c r="I202" s="377"/>
      <c r="J202" s="377"/>
      <c r="K202" s="298"/>
    </row>
    <row r="203" spans="2:11" ht="15" customHeight="1" x14ac:dyDescent="0.3">
      <c r="B203" s="277"/>
      <c r="C203" s="257"/>
      <c r="D203" s="257"/>
      <c r="E203" s="257"/>
      <c r="F203" s="276" t="s">
        <v>51</v>
      </c>
      <c r="G203" s="257"/>
      <c r="H203" s="377" t="s">
        <v>2392</v>
      </c>
      <c r="I203" s="377"/>
      <c r="J203" s="377"/>
      <c r="K203" s="298"/>
    </row>
    <row r="204" spans="2:11" ht="15" customHeight="1" x14ac:dyDescent="0.3">
      <c r="B204" s="277"/>
      <c r="C204" s="257"/>
      <c r="D204" s="257"/>
      <c r="E204" s="257"/>
      <c r="F204" s="276" t="s">
        <v>52</v>
      </c>
      <c r="G204" s="257"/>
      <c r="H204" s="377" t="s">
        <v>2393</v>
      </c>
      <c r="I204" s="377"/>
      <c r="J204" s="377"/>
      <c r="K204" s="298"/>
    </row>
    <row r="205" spans="2:11" ht="15" customHeight="1" x14ac:dyDescent="0.3">
      <c r="B205" s="277"/>
      <c r="C205" s="257"/>
      <c r="D205" s="257"/>
      <c r="E205" s="257"/>
      <c r="F205" s="276"/>
      <c r="G205" s="257"/>
      <c r="H205" s="257"/>
      <c r="I205" s="257"/>
      <c r="J205" s="257"/>
      <c r="K205" s="298"/>
    </row>
    <row r="206" spans="2:11" ht="15" customHeight="1" x14ac:dyDescent="0.3">
      <c r="B206" s="277"/>
      <c r="C206" s="257" t="s">
        <v>2334</v>
      </c>
      <c r="D206" s="257"/>
      <c r="E206" s="257"/>
      <c r="F206" s="276" t="s">
        <v>105</v>
      </c>
      <c r="G206" s="257"/>
      <c r="H206" s="377" t="s">
        <v>2394</v>
      </c>
      <c r="I206" s="377"/>
      <c r="J206" s="377"/>
      <c r="K206" s="298"/>
    </row>
    <row r="207" spans="2:11" ht="15" customHeight="1" x14ac:dyDescent="0.3">
      <c r="B207" s="277"/>
      <c r="C207" s="283"/>
      <c r="D207" s="257"/>
      <c r="E207" s="257"/>
      <c r="F207" s="276" t="s">
        <v>91</v>
      </c>
      <c r="G207" s="257"/>
      <c r="H207" s="377" t="s">
        <v>2234</v>
      </c>
      <c r="I207" s="377"/>
      <c r="J207" s="377"/>
      <c r="K207" s="298"/>
    </row>
    <row r="208" spans="2:11" ht="15" customHeight="1" x14ac:dyDescent="0.3">
      <c r="B208" s="277"/>
      <c r="C208" s="257"/>
      <c r="D208" s="257"/>
      <c r="E208" s="257"/>
      <c r="F208" s="276" t="s">
        <v>85</v>
      </c>
      <c r="G208" s="257"/>
      <c r="H208" s="377" t="s">
        <v>2395</v>
      </c>
      <c r="I208" s="377"/>
      <c r="J208" s="377"/>
      <c r="K208" s="298"/>
    </row>
    <row r="209" spans="2:11" ht="15" customHeight="1" x14ac:dyDescent="0.3">
      <c r="B209" s="315"/>
      <c r="C209" s="283"/>
      <c r="D209" s="283"/>
      <c r="E209" s="283"/>
      <c r="F209" s="276" t="s">
        <v>118</v>
      </c>
      <c r="G209" s="262"/>
      <c r="H209" s="378" t="s">
        <v>2235</v>
      </c>
      <c r="I209" s="378"/>
      <c r="J209" s="378"/>
      <c r="K209" s="316"/>
    </row>
    <row r="210" spans="2:11" ht="15" customHeight="1" x14ac:dyDescent="0.3">
      <c r="B210" s="315"/>
      <c r="C210" s="283"/>
      <c r="D210" s="283"/>
      <c r="E210" s="283"/>
      <c r="F210" s="276" t="s">
        <v>2236</v>
      </c>
      <c r="G210" s="262"/>
      <c r="H210" s="378" t="s">
        <v>2396</v>
      </c>
      <c r="I210" s="378"/>
      <c r="J210" s="378"/>
      <c r="K210" s="316"/>
    </row>
    <row r="211" spans="2:11" ht="15" customHeight="1" x14ac:dyDescent="0.3">
      <c r="B211" s="315"/>
      <c r="C211" s="283"/>
      <c r="D211" s="283"/>
      <c r="E211" s="283"/>
      <c r="F211" s="317"/>
      <c r="G211" s="262"/>
      <c r="H211" s="318"/>
      <c r="I211" s="318"/>
      <c r="J211" s="318"/>
      <c r="K211" s="316"/>
    </row>
    <row r="212" spans="2:11" ht="15" customHeight="1" x14ac:dyDescent="0.3">
      <c r="B212" s="315"/>
      <c r="C212" s="257" t="s">
        <v>2358</v>
      </c>
      <c r="D212" s="283"/>
      <c r="E212" s="283"/>
      <c r="F212" s="276">
        <v>1</v>
      </c>
      <c r="G212" s="262"/>
      <c r="H212" s="378" t="s">
        <v>2397</v>
      </c>
      <c r="I212" s="378"/>
      <c r="J212" s="378"/>
      <c r="K212" s="316"/>
    </row>
    <row r="213" spans="2:11" ht="15" customHeight="1" x14ac:dyDescent="0.3">
      <c r="B213" s="315"/>
      <c r="C213" s="283"/>
      <c r="D213" s="283"/>
      <c r="E213" s="283"/>
      <c r="F213" s="276">
        <v>2</v>
      </c>
      <c r="G213" s="262"/>
      <c r="H213" s="378" t="s">
        <v>2398</v>
      </c>
      <c r="I213" s="378"/>
      <c r="J213" s="378"/>
      <c r="K213" s="316"/>
    </row>
    <row r="214" spans="2:11" ht="15" customHeight="1" x14ac:dyDescent="0.3">
      <c r="B214" s="315"/>
      <c r="C214" s="283"/>
      <c r="D214" s="283"/>
      <c r="E214" s="283"/>
      <c r="F214" s="276">
        <v>3</v>
      </c>
      <c r="G214" s="262"/>
      <c r="H214" s="378" t="s">
        <v>2399</v>
      </c>
      <c r="I214" s="378"/>
      <c r="J214" s="378"/>
      <c r="K214" s="316"/>
    </row>
    <row r="215" spans="2:11" ht="15" customHeight="1" x14ac:dyDescent="0.3">
      <c r="B215" s="315"/>
      <c r="C215" s="283"/>
      <c r="D215" s="283"/>
      <c r="E215" s="283"/>
      <c r="F215" s="276">
        <v>4</v>
      </c>
      <c r="G215" s="262"/>
      <c r="H215" s="378" t="s">
        <v>2400</v>
      </c>
      <c r="I215" s="378"/>
      <c r="J215" s="378"/>
      <c r="K215" s="316"/>
    </row>
    <row r="216" spans="2:11" ht="12.75" customHeight="1" x14ac:dyDescent="0.3">
      <c r="B216" s="319"/>
      <c r="C216" s="320"/>
      <c r="D216" s="320"/>
      <c r="E216" s="320"/>
      <c r="F216" s="320"/>
      <c r="G216" s="320"/>
      <c r="H216" s="320"/>
      <c r="I216" s="320"/>
      <c r="J216" s="320"/>
      <c r="K216" s="321"/>
    </row>
  </sheetData>
  <sheetProtection formatCells="0" formatColumns="0" formatRows="0" insertColumns="0" insertRows="0" insertHyperlinks="0" deleteColumns="0" deleteRows="0" sort="0" autoFilter="0" pivotTables="0"/>
  <mergeCells count="77">
    <mergeCell ref="H215:J215"/>
    <mergeCell ref="H208:J208"/>
    <mergeCell ref="H203:J203"/>
    <mergeCell ref="H201:J201"/>
    <mergeCell ref="H212:J212"/>
    <mergeCell ref="H214:J214"/>
    <mergeCell ref="H213:J213"/>
    <mergeCell ref="H210:J210"/>
    <mergeCell ref="H209:J209"/>
    <mergeCell ref="H207:J207"/>
    <mergeCell ref="H198:J198"/>
    <mergeCell ref="C197:J197"/>
    <mergeCell ref="H206:J206"/>
    <mergeCell ref="H204:J204"/>
    <mergeCell ref="H202:J202"/>
    <mergeCell ref="H200:J200"/>
    <mergeCell ref="C163:J163"/>
    <mergeCell ref="C120:J120"/>
    <mergeCell ref="C145:J145"/>
    <mergeCell ref="C100:J100"/>
    <mergeCell ref="C73:J73"/>
    <mergeCell ref="D68:J68"/>
    <mergeCell ref="D66:J66"/>
    <mergeCell ref="D65:J65"/>
    <mergeCell ref="D67:J67"/>
    <mergeCell ref="D64:J64"/>
    <mergeCell ref="D59:J59"/>
    <mergeCell ref="D60:J60"/>
    <mergeCell ref="D63:J63"/>
    <mergeCell ref="D61:J61"/>
    <mergeCell ref="D58:J58"/>
    <mergeCell ref="D57:J57"/>
    <mergeCell ref="D56:J56"/>
    <mergeCell ref="D45:J45"/>
    <mergeCell ref="C50:J50"/>
    <mergeCell ref="C52:J52"/>
    <mergeCell ref="C53:J53"/>
    <mergeCell ref="C55:J55"/>
    <mergeCell ref="D49:J49"/>
    <mergeCell ref="E48:J48"/>
    <mergeCell ref="E47:J47"/>
    <mergeCell ref="E46:J46"/>
    <mergeCell ref="G43:J43"/>
    <mergeCell ref="G42:J42"/>
    <mergeCell ref="D33:J33"/>
    <mergeCell ref="G38:J38"/>
    <mergeCell ref="G39:J39"/>
    <mergeCell ref="G40:J40"/>
    <mergeCell ref="G41:J41"/>
    <mergeCell ref="G34:J34"/>
    <mergeCell ref="G35:J35"/>
    <mergeCell ref="G36:J36"/>
    <mergeCell ref="G37:J37"/>
    <mergeCell ref="D31:J31"/>
    <mergeCell ref="D32:J32"/>
    <mergeCell ref="D29:J29"/>
    <mergeCell ref="D28:J28"/>
    <mergeCell ref="D26:J26"/>
    <mergeCell ref="C23:J23"/>
    <mergeCell ref="D25:J25"/>
    <mergeCell ref="C24:J24"/>
    <mergeCell ref="F18:J18"/>
    <mergeCell ref="F21:J21"/>
    <mergeCell ref="F19:J19"/>
    <mergeCell ref="F20:J20"/>
    <mergeCell ref="F17:J17"/>
    <mergeCell ref="C3:J3"/>
    <mergeCell ref="C9:J9"/>
    <mergeCell ref="D11:J11"/>
    <mergeCell ref="D14:J14"/>
    <mergeCell ref="D15:J15"/>
    <mergeCell ref="F16:J16"/>
    <mergeCell ref="D10:J10"/>
    <mergeCell ref="D13:J13"/>
    <mergeCell ref="C4:J4"/>
    <mergeCell ref="C6:J6"/>
    <mergeCell ref="C7:J7"/>
  </mergeCells>
  <pageMargins left="0.58333330000000005" right="0.58333330000000005" top="0.58333330000000005" bottom="0.58333330000000005" header="0" footer="0"/>
  <pageSetup paperSize="9" scale="77" fitToHeight="100" orientation="portrait" blackAndWhite="1" r:id="rId1"/>
  <headerFooter>
    <oddFooter>&amp;CStrana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23</vt:i4>
      </vt:variant>
    </vt:vector>
  </HeadingPairs>
  <TitlesOfParts>
    <vt:vector size="35" baseType="lpstr">
      <vt:lpstr>Rekapitulace stavby</vt:lpstr>
      <vt:lpstr>IO 01 - Etapa 1 - Komunik...</vt:lpstr>
      <vt:lpstr>PS 01 EL - Etapa 1 - Tepe...</vt:lpstr>
      <vt:lpstr>PS 01 TECH -  Etapa 1 - T...</vt:lpstr>
      <vt:lpstr>PS 02 TECH -  Etapa 1 - P...</vt:lpstr>
      <vt:lpstr>PS 02 ZP - Etapa 1 - Prov...</vt:lpstr>
      <vt:lpstr>SO 01 - Etapa 1 - Ocelové...</vt:lpstr>
      <vt:lpstr>SO 02 - Etapa 1 - Založen...</vt:lpstr>
      <vt:lpstr>SO 03 - Etapa 1 - Ocelové...</vt:lpstr>
      <vt:lpstr>SO 04 - Etapa 1 - Betonov...</vt:lpstr>
      <vt:lpstr>VRN - Etapa 1 - Vedlejší ...</vt:lpstr>
      <vt:lpstr>Pokyny pro vyplnění</vt:lpstr>
      <vt:lpstr>'IO 01 - Etapa 1 - Komunik...'!Názvy_tisku</vt:lpstr>
      <vt:lpstr>'PS 01 EL - Etapa 1 - Tepe...'!Názvy_tisku</vt:lpstr>
      <vt:lpstr>'PS 01 TECH -  Etapa 1 - T...'!Názvy_tisku</vt:lpstr>
      <vt:lpstr>'PS 02 TECH -  Etapa 1 - P...'!Názvy_tisku</vt:lpstr>
      <vt:lpstr>'PS 02 ZP - Etapa 1 - Prov...'!Názvy_tisku</vt:lpstr>
      <vt:lpstr>'Rekapitulace stavby'!Názvy_tisku</vt:lpstr>
      <vt:lpstr>'SO 01 - Etapa 1 - Ocelové...'!Názvy_tisku</vt:lpstr>
      <vt:lpstr>'SO 02 - Etapa 1 - Založen...'!Názvy_tisku</vt:lpstr>
      <vt:lpstr>'SO 03 - Etapa 1 - Ocelové...'!Názvy_tisku</vt:lpstr>
      <vt:lpstr>'SO 04 - Etapa 1 - Betonov...'!Názvy_tisku</vt:lpstr>
      <vt:lpstr>'VRN - Etapa 1 - Vedlejší ...'!Názvy_tisku</vt:lpstr>
      <vt:lpstr>'IO 01 - Etapa 1 - Komunik...'!Oblast_tisku</vt:lpstr>
      <vt:lpstr>'Pokyny pro vyplnění'!Oblast_tisku</vt:lpstr>
      <vt:lpstr>'PS 01 EL - Etapa 1 - Tepe...'!Oblast_tisku</vt:lpstr>
      <vt:lpstr>'PS 01 TECH -  Etapa 1 - T...'!Oblast_tisku</vt:lpstr>
      <vt:lpstr>'PS 02 TECH -  Etapa 1 - P...'!Oblast_tisku</vt:lpstr>
      <vt:lpstr>'PS 02 ZP - Etapa 1 - Prov...'!Oblast_tisku</vt:lpstr>
      <vt:lpstr>'Rekapitulace stavby'!Oblast_tisku</vt:lpstr>
      <vt:lpstr>'SO 01 - Etapa 1 - Ocelové...'!Oblast_tisku</vt:lpstr>
      <vt:lpstr>'SO 02 - Etapa 1 - Založen...'!Oblast_tisku</vt:lpstr>
      <vt:lpstr>'SO 03 - Etapa 1 - Ocelové...'!Oblast_tisku</vt:lpstr>
      <vt:lpstr>'SO 04 - Etapa 1 - Betonov...'!Oblast_tisku</vt:lpstr>
      <vt:lpstr>'VRN - Etapa 1 - Vedlejší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Beranova, Dana</dc:creator>
  <cp:lastModifiedBy>Hyneš Vladimír</cp:lastModifiedBy>
  <cp:lastPrinted>2019-03-20T17:14:51Z</cp:lastPrinted>
  <dcterms:created xsi:type="dcterms:W3CDTF">2019-03-20T16:48:36Z</dcterms:created>
  <dcterms:modified xsi:type="dcterms:W3CDTF">2019-10-23T08:48:21Z</dcterms:modified>
</cp:coreProperties>
</file>